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omputer\Desktop\LPPD 2019 VER EKPPD\"/>
    </mc:Choice>
  </mc:AlternateContent>
  <bookViews>
    <workbookView xWindow="0" yWindow="0" windowWidth="15360" windowHeight="6555" tabRatio="824" firstSheet="32" activeTab="37"/>
  </bookViews>
  <sheets>
    <sheet name="BKPP" sheetId="119" r:id="rId1"/>
    <sheet name="BAPENDA" sheetId="121" r:id="rId2"/>
    <sheet name="BPKAD" sheetId="120" r:id="rId3"/>
    <sheet name="BAPELITBANG" sheetId="111" r:id="rId4"/>
    <sheet name="INSPEKTORAT" sheetId="122" r:id="rId5"/>
    <sheet name="KORPRI" sheetId="118" r:id="rId6"/>
    <sheet name="KEC. BIATAN" sheetId="127" r:id="rId7"/>
    <sheet name="KEC. BATU PUTIH" sheetId="130" r:id="rId8"/>
    <sheet name="KEC. TABALAR" sheetId="128" r:id="rId9"/>
    <sheet name="KEC. MARATUA" sheetId="133" r:id="rId10"/>
    <sheet name="KEC. BIDUK2" sheetId="131" r:id="rId11"/>
    <sheet name="KEC. TALISAYAN" sheetId="129" r:id="rId12"/>
    <sheet name="KEC. PL. DERAWAN" sheetId="132" r:id="rId13"/>
    <sheet name="KEC. KELAY" sheetId="135" r:id="rId14"/>
    <sheet name="KEC. SEGAH" sheetId="134" r:id="rId15"/>
    <sheet name="KEC. TELUK BAYUR" sheetId="126" r:id="rId16"/>
    <sheet name="KEC. SAMBALIUNG" sheetId="125" r:id="rId17"/>
    <sheet name="KEC. GN.TABUR" sheetId="124" r:id="rId18"/>
    <sheet name="KEC. TJ. REDEB" sheetId="123" r:id="rId19"/>
    <sheet name="SETWAN" sheetId="116" r:id="rId20"/>
    <sheet name="SETDA" sheetId="117" r:id="rId21"/>
    <sheet name="PERKEBUNAN" sheetId="115" r:id="rId22"/>
    <sheet name="PERTANIAN" sheetId="114" r:id="rId23"/>
    <sheet name="PERIKANAN" sheetId="113" r:id="rId24"/>
    <sheet name="PERPUSARSIP" sheetId="112" r:id="rId25"/>
    <sheet name="DISBUDPAR" sheetId="110" r:id="rId26"/>
    <sheet name="DISPORA" sheetId="97" r:id="rId27"/>
    <sheet name="DPMPTSP" sheetId="98" r:id="rId28"/>
    <sheet name="DISKOPERINDAG" sheetId="99" r:id="rId29"/>
    <sheet name="KOMINFO" sheetId="106" r:id="rId30"/>
    <sheet name="PERHUBUNGAN" sheetId="104" r:id="rId31"/>
    <sheet name="DPMK" sheetId="108" r:id="rId32"/>
    <sheet name="DISDUKCAPIL" sheetId="100" r:id="rId33"/>
    <sheet name="DLHK" sheetId="93" r:id="rId34"/>
    <sheet name="PERTANAHAN" sheetId="107" r:id="rId35"/>
    <sheet name="PANGAN" sheetId="102" r:id="rId36"/>
    <sheet name="DPPKBP3A" sheetId="103" r:id="rId37"/>
    <sheet name="DISNAKERTRANS" sheetId="101" r:id="rId38"/>
    <sheet name="SOSIAL" sheetId="109" r:id="rId39"/>
    <sheet name="SATPOL PP" sheetId="137" r:id="rId40"/>
    <sheet name="BPBD" sheetId="138" r:id="rId41"/>
    <sheet name="KESBANGPOL" sheetId="136" r:id="rId42"/>
    <sheet name="PERUMAHAN" sheetId="96" r:id="rId43"/>
    <sheet name="DPUPR" sheetId="94" r:id="rId44"/>
    <sheet name="RSUD" sheetId="92" r:id="rId45"/>
    <sheet name="KESEHATAN" sheetId="91" r:id="rId46"/>
    <sheet name="PENDIDIKAN" sheetId="90" r:id="rId47"/>
  </sheets>
  <externalReferences>
    <externalReference r:id="rId48"/>
    <externalReference r:id="rId49"/>
    <externalReference r:id="rId50"/>
    <externalReference r:id="rId51"/>
    <externalReference r:id="rId52"/>
  </externalReferences>
  <definedNames>
    <definedName name="_xlnm.Print_Titles" localSheetId="3">BAPELITBANG!$11:$13</definedName>
    <definedName name="_xlnm.Print_Titles" localSheetId="1">BAPENDA!$11:$13</definedName>
    <definedName name="_xlnm.Print_Titles" localSheetId="0">BKPP!$11:$13</definedName>
    <definedName name="_xlnm.Print_Titles" localSheetId="40">BPBD!$9:$11</definedName>
    <definedName name="_xlnm.Print_Titles" localSheetId="2">BPKAD!$11:$13</definedName>
    <definedName name="_xlnm.Print_Titles" localSheetId="25">DISBUDPAR!$11:$13</definedName>
    <definedName name="_xlnm.Print_Titles" localSheetId="32">DISDUKCAPIL!$11:$13</definedName>
    <definedName name="_xlnm.Print_Titles" localSheetId="28">DISKOPERINDAG!$12:$15</definedName>
    <definedName name="_xlnm.Print_Titles" localSheetId="37">DISNAKERTRANS!$12:$15</definedName>
    <definedName name="_xlnm.Print_Titles" localSheetId="26">DISPORA!$11:$13</definedName>
    <definedName name="_xlnm.Print_Titles" localSheetId="33">DLHK!$11:$13</definedName>
    <definedName name="_xlnm.Print_Titles" localSheetId="31">DPMK!$11:$13</definedName>
    <definedName name="_xlnm.Print_Titles" localSheetId="27">DPMPTSP!$11:$13</definedName>
    <definedName name="_xlnm.Print_Titles" localSheetId="36">DPPKBP3A!$11:$13</definedName>
    <definedName name="_xlnm.Print_Titles" localSheetId="43">DPUPR!$11:$13</definedName>
    <definedName name="_xlnm.Print_Titles" localSheetId="4">INSPEKTORAT!$11:$13</definedName>
    <definedName name="_xlnm.Print_Titles" localSheetId="7">'KEC. BATU PUTIH'!$11:$13</definedName>
    <definedName name="_xlnm.Print_Titles" localSheetId="6">'KEC. BIATAN'!$11:$13</definedName>
    <definedName name="_xlnm.Print_Titles" localSheetId="10">'KEC. BIDUK2'!$8:$10</definedName>
    <definedName name="_xlnm.Print_Titles" localSheetId="17">'KEC. GN.TABUR'!$11:$13</definedName>
    <definedName name="_xlnm.Print_Titles" localSheetId="13">'KEC. KELAY'!$11:$13</definedName>
    <definedName name="_xlnm.Print_Titles" localSheetId="9">'KEC. MARATUA'!$11:$13</definedName>
    <definedName name="_xlnm.Print_Titles" localSheetId="12">'KEC. PL. DERAWAN'!$11:$13</definedName>
    <definedName name="_xlnm.Print_Titles" localSheetId="16">'KEC. SAMBALIUNG'!$11:$13</definedName>
    <definedName name="_xlnm.Print_Titles" localSheetId="14">'KEC. SEGAH'!$11:$13</definedName>
    <definedName name="_xlnm.Print_Titles" localSheetId="8">'KEC. TABALAR'!$8:$10</definedName>
    <definedName name="_xlnm.Print_Titles" localSheetId="11">'KEC. TALISAYAN'!$11:$13</definedName>
    <definedName name="_xlnm.Print_Titles" localSheetId="15">'KEC. TELUK BAYUR'!$11:$13</definedName>
    <definedName name="_xlnm.Print_Titles" localSheetId="18">'KEC. TJ. REDEB'!$11:$13</definedName>
    <definedName name="_xlnm.Print_Titles" localSheetId="41">KESBANGPOL!$11:$13</definedName>
    <definedName name="_xlnm.Print_Titles" localSheetId="45">KESEHATAN!$11:$13</definedName>
    <definedName name="_xlnm.Print_Titles" localSheetId="29">KOMINFO!$12:$15</definedName>
    <definedName name="_xlnm.Print_Titles" localSheetId="5">KORPRI!$11:$13</definedName>
    <definedName name="_xlnm.Print_Titles" localSheetId="35">PANGAN!$11:$13</definedName>
    <definedName name="_xlnm.Print_Titles" localSheetId="46">PENDIDIKAN!$11:$13</definedName>
    <definedName name="_xlnm.Print_Titles" localSheetId="30">PERHUBUNGAN!$11:$13</definedName>
    <definedName name="_xlnm.Print_Titles" localSheetId="23">PERIKANAN!$11:$13</definedName>
    <definedName name="_xlnm.Print_Titles" localSheetId="21">PERKEBUNAN!$11:$13</definedName>
    <definedName name="_xlnm.Print_Titles" localSheetId="24">PERPUSARSIP!$11:$13</definedName>
    <definedName name="_xlnm.Print_Titles" localSheetId="34">PERTANAHAN!$11:$13</definedName>
    <definedName name="_xlnm.Print_Titles" localSheetId="22">PERTANIAN!$11:$13</definedName>
    <definedName name="_xlnm.Print_Titles" localSheetId="42">PERUMAHAN!$11:$13</definedName>
    <definedName name="_xlnm.Print_Titles" localSheetId="44">RSUD!$7:$9</definedName>
    <definedName name="_xlnm.Print_Titles" localSheetId="39">'SATPOL PP'!$11:$13</definedName>
    <definedName name="_xlnm.Print_Titles" localSheetId="20">SETDA!$11:$13</definedName>
    <definedName name="_xlnm.Print_Titles" localSheetId="19">SETWAN!$11:$13</definedName>
    <definedName name="_xlnm.Print_Titles" localSheetId="38">SOSIAL!$11:$13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7" i="124" l="1"/>
  <c r="H48" i="124" s="1"/>
  <c r="H49" i="124" s="1"/>
  <c r="H50" i="124" s="1"/>
  <c r="H51" i="124" s="1"/>
  <c r="H52" i="124" s="1"/>
  <c r="H53" i="124" s="1"/>
  <c r="H56" i="124" s="1"/>
  <c r="H57" i="124" s="1"/>
  <c r="H58" i="124" s="1"/>
  <c r="H40" i="131" l="1"/>
  <c r="H39" i="131"/>
  <c r="H37" i="131"/>
  <c r="H36" i="131"/>
  <c r="H35" i="131"/>
  <c r="H33" i="131"/>
  <c r="H32" i="131"/>
  <c r="H31" i="131"/>
  <c r="H28" i="131"/>
  <c r="H29" i="131" s="1"/>
  <c r="H27" i="131"/>
  <c r="H226" i="117" l="1"/>
  <c r="K222" i="117"/>
  <c r="K237" i="117"/>
  <c r="K99" i="138" l="1"/>
  <c r="K97" i="138"/>
  <c r="K95" i="138"/>
  <c r="K93" i="138"/>
  <c r="J71" i="137"/>
  <c r="J69" i="137"/>
  <c r="J67" i="137"/>
  <c r="J65" i="137"/>
  <c r="K58" i="136"/>
  <c r="K56" i="136"/>
  <c r="K54" i="136"/>
  <c r="K69" i="135"/>
  <c r="K67" i="135"/>
  <c r="K65" i="135"/>
  <c r="K63" i="135"/>
  <c r="K86" i="134"/>
  <c r="K84" i="134"/>
  <c r="K82" i="134"/>
  <c r="K73" i="133"/>
  <c r="K71" i="133"/>
  <c r="K69" i="133"/>
  <c r="K67" i="133"/>
  <c r="K78" i="132"/>
  <c r="K76" i="132"/>
  <c r="K74" i="132"/>
  <c r="K72" i="132"/>
  <c r="K73" i="131"/>
  <c r="K71" i="131"/>
  <c r="K69" i="131"/>
  <c r="K67" i="131"/>
  <c r="K83" i="130"/>
  <c r="K81" i="130"/>
  <c r="K79" i="130"/>
  <c r="J80" i="129"/>
  <c r="J78" i="129"/>
  <c r="K65" i="128"/>
  <c r="K63" i="128"/>
  <c r="K61" i="128"/>
  <c r="K59" i="128"/>
  <c r="J75" i="127"/>
  <c r="J73" i="127"/>
  <c r="J71" i="127"/>
  <c r="J69" i="127"/>
  <c r="K125" i="126"/>
  <c r="K123" i="126"/>
  <c r="K121" i="126"/>
  <c r="K89" i="124"/>
  <c r="K87" i="124"/>
  <c r="K85" i="124"/>
  <c r="K118" i="125"/>
  <c r="K116" i="125"/>
  <c r="K114" i="125"/>
  <c r="K112" i="125"/>
  <c r="K112" i="123"/>
  <c r="K110" i="123"/>
  <c r="K66" i="122"/>
  <c r="K64" i="122"/>
  <c r="K62" i="122"/>
  <c r="K60" i="121"/>
  <c r="K58" i="121"/>
  <c r="K56" i="121"/>
  <c r="K72" i="120"/>
  <c r="K70" i="120"/>
  <c r="K68" i="120"/>
  <c r="K66" i="120"/>
  <c r="K64" i="120"/>
  <c r="K86" i="119"/>
  <c r="K84" i="119"/>
  <c r="K82" i="119"/>
  <c r="K61" i="118"/>
  <c r="K59" i="118"/>
  <c r="K57" i="118"/>
  <c r="K228" i="117"/>
  <c r="K226" i="117"/>
  <c r="K224" i="117"/>
  <c r="K220" i="117"/>
  <c r="K218" i="117"/>
  <c r="K216" i="117"/>
  <c r="K214" i="117"/>
  <c r="K212" i="117"/>
  <c r="K210" i="117"/>
  <c r="K65" i="116"/>
  <c r="K63" i="116"/>
  <c r="K61" i="116"/>
  <c r="K59" i="116"/>
  <c r="K57" i="116"/>
  <c r="K55" i="116"/>
  <c r="K100" i="115"/>
  <c r="K98" i="115"/>
  <c r="K96" i="115"/>
  <c r="K72" i="113"/>
  <c r="K70" i="113"/>
  <c r="K68" i="113"/>
  <c r="K85" i="114"/>
  <c r="K83" i="114"/>
  <c r="K81" i="114"/>
  <c r="O72" i="112"/>
  <c r="O70" i="112"/>
  <c r="K74" i="112"/>
  <c r="K72" i="112"/>
  <c r="K94" i="109"/>
  <c r="K92" i="109"/>
  <c r="K72" i="111"/>
  <c r="K70" i="111"/>
  <c r="K68" i="111"/>
  <c r="K91" i="110"/>
  <c r="S62" i="99"/>
  <c r="S60" i="99"/>
  <c r="S58" i="99"/>
  <c r="O62" i="99"/>
  <c r="O60" i="99"/>
  <c r="O58" i="99"/>
  <c r="K62" i="99"/>
  <c r="K60" i="99"/>
  <c r="K70" i="108"/>
  <c r="K68" i="108"/>
  <c r="K66" i="108"/>
  <c r="K66" i="107"/>
  <c r="K64" i="107"/>
  <c r="K62" i="107"/>
  <c r="O82" i="106"/>
  <c r="O80" i="106"/>
  <c r="O78" i="106"/>
  <c r="O76" i="106"/>
  <c r="K82" i="106"/>
  <c r="K80" i="106"/>
  <c r="K78" i="106"/>
  <c r="K75" i="104"/>
  <c r="K73" i="104"/>
  <c r="K71" i="104"/>
  <c r="P112" i="103"/>
  <c r="P110" i="103"/>
  <c r="P108" i="103"/>
  <c r="P106" i="103"/>
  <c r="K112" i="103"/>
  <c r="K110" i="103"/>
  <c r="K108" i="103"/>
  <c r="K106" i="103"/>
  <c r="K70" i="102"/>
  <c r="K68" i="102"/>
  <c r="K66" i="102"/>
  <c r="K67" i="100"/>
  <c r="K65" i="100"/>
  <c r="K63" i="100"/>
  <c r="K60" i="97"/>
  <c r="K58" i="97"/>
  <c r="K56" i="97"/>
  <c r="K83" i="96"/>
  <c r="K106" i="94"/>
  <c r="K104" i="94"/>
  <c r="K102" i="94"/>
  <c r="K80" i="93"/>
  <c r="K78" i="93"/>
  <c r="K76" i="93"/>
  <c r="J515" i="92"/>
  <c r="J513" i="92"/>
  <c r="J511" i="92"/>
  <c r="J509" i="92"/>
  <c r="J507" i="92"/>
  <c r="J505" i="92"/>
  <c r="J503" i="92"/>
  <c r="O64" i="101"/>
  <c r="K64" i="101"/>
  <c r="O62" i="101"/>
  <c r="K62" i="101"/>
  <c r="O60" i="101"/>
  <c r="K140" i="91"/>
  <c r="K138" i="91"/>
  <c r="K136" i="91"/>
  <c r="K89" i="90"/>
  <c r="K85" i="90"/>
  <c r="K83" i="90"/>
  <c r="H80" i="93" l="1"/>
  <c r="H85" i="96"/>
  <c r="H60" i="97"/>
  <c r="L66" i="101"/>
  <c r="O66" i="101" s="1"/>
  <c r="M112" i="103"/>
  <c r="L82" i="106"/>
  <c r="H82" i="106"/>
  <c r="H67" i="107"/>
  <c r="H66" i="107"/>
  <c r="P64" i="99"/>
  <c r="L64" i="99"/>
  <c r="H64" i="99"/>
  <c r="H93" i="110"/>
  <c r="L91" i="110"/>
  <c r="O91" i="110" s="1"/>
  <c r="H73" i="111"/>
  <c r="H72" i="111"/>
  <c r="L77" i="112"/>
  <c r="H77" i="112"/>
  <c r="H76" i="112"/>
  <c r="K76" i="112" s="1"/>
  <c r="O74" i="112"/>
  <c r="H86" i="114"/>
  <c r="H73" i="113"/>
  <c r="H101" i="115"/>
  <c r="H100" i="115"/>
  <c r="H75" i="120"/>
  <c r="H73" i="120"/>
  <c r="H72" i="120"/>
  <c r="K53" i="116"/>
  <c r="H66" i="116"/>
  <c r="H64" i="116"/>
  <c r="H213" i="117"/>
  <c r="H62" i="118"/>
  <c r="H61" i="118"/>
  <c r="H87" i="119"/>
  <c r="H86" i="119"/>
  <c r="H61" i="121"/>
  <c r="H60" i="121"/>
  <c r="H67" i="122"/>
  <c r="H66" i="122"/>
  <c r="H115" i="123"/>
  <c r="H114" i="123"/>
  <c r="K114" i="123" s="1"/>
  <c r="H119" i="125"/>
  <c r="H92" i="124"/>
  <c r="H91" i="124"/>
  <c r="H128" i="126"/>
  <c r="H127" i="126"/>
  <c r="K127" i="126" s="1"/>
  <c r="H76" i="127"/>
  <c r="H75" i="127"/>
  <c r="H66" i="128"/>
  <c r="H65" i="128"/>
  <c r="H83" i="129"/>
  <c r="H82" i="129"/>
  <c r="J82" i="129" s="1"/>
  <c r="H84" i="130"/>
  <c r="H83" i="130"/>
  <c r="H74" i="131"/>
  <c r="H73" i="131"/>
  <c r="H78" i="132"/>
  <c r="H79" i="132"/>
  <c r="H74" i="133"/>
  <c r="H73" i="133"/>
  <c r="H69" i="135"/>
  <c r="K91" i="124" l="1"/>
  <c r="L93" i="110"/>
  <c r="L76" i="112"/>
  <c r="O76" i="112" s="1"/>
  <c r="H211" i="117"/>
  <c r="H514" i="92"/>
  <c r="H513" i="92"/>
  <c r="H143" i="91" l="1"/>
  <c r="H142" i="91"/>
  <c r="K142" i="91" s="1"/>
  <c r="H90" i="90"/>
  <c r="H89" i="90"/>
  <c r="K72" i="106" l="1"/>
  <c r="O61" i="106"/>
  <c r="K61" i="106"/>
  <c r="O59" i="106"/>
  <c r="K59" i="106"/>
  <c r="O16" i="106"/>
  <c r="K76" i="106"/>
  <c r="O16" i="99" l="1"/>
  <c r="H79" i="91" l="1"/>
  <c r="H80" i="91" s="1"/>
  <c r="H81" i="91" s="1"/>
  <c r="H82" i="91" s="1"/>
  <c r="H83" i="91" s="1"/>
  <c r="H84" i="91" s="1"/>
  <c r="H85" i="91" s="1"/>
  <c r="K52" i="136" l="1"/>
  <c r="K50" i="136"/>
  <c r="K48" i="136"/>
  <c r="K14" i="135" l="1"/>
  <c r="K50" i="97" l="1"/>
  <c r="K48" i="97"/>
  <c r="K30" i="97"/>
  <c r="H83" i="126" l="1"/>
  <c r="H84" i="126" s="1"/>
  <c r="H85" i="126" s="1"/>
  <c r="H86" i="126" s="1"/>
  <c r="H87" i="126" s="1"/>
  <c r="H88" i="126" s="1"/>
  <c r="H89" i="126" s="1"/>
  <c r="H77" i="126"/>
  <c r="H78" i="126" s="1"/>
  <c r="H79" i="126" s="1"/>
  <c r="H51" i="126" l="1"/>
  <c r="H52" i="126" s="1"/>
  <c r="H53" i="126" s="1"/>
  <c r="H54" i="126" s="1"/>
  <c r="H55" i="126" s="1"/>
  <c r="H56" i="126" s="1"/>
  <c r="H57" i="126" s="1"/>
  <c r="H58" i="126" s="1"/>
  <c r="H59" i="126" s="1"/>
  <c r="H60" i="126" s="1"/>
  <c r="H61" i="126" s="1"/>
  <c r="H62" i="126" s="1"/>
  <c r="H63" i="126" l="1"/>
  <c r="H64" i="126" s="1"/>
  <c r="H65" i="126" s="1"/>
  <c r="H66" i="126" s="1"/>
  <c r="H69" i="126" s="1"/>
  <c r="H70" i="126" s="1"/>
  <c r="H71" i="126" s="1"/>
  <c r="H72" i="126" s="1"/>
  <c r="H73" i="126" s="1"/>
  <c r="H74" i="126" s="1"/>
  <c r="H28" i="128"/>
  <c r="H29" i="128" s="1"/>
  <c r="H32" i="128"/>
  <c r="H19" i="128"/>
  <c r="H20" i="128" s="1"/>
  <c r="H21" i="128" s="1"/>
  <c r="K14" i="120"/>
  <c r="H118" i="125" l="1"/>
  <c r="H70" i="135"/>
  <c r="H100" i="138"/>
  <c r="H99" i="138"/>
  <c r="H72" i="137"/>
  <c r="H71" i="137"/>
  <c r="H61" i="136"/>
  <c r="H60" i="136"/>
  <c r="K60" i="136" s="1"/>
  <c r="H85" i="114"/>
  <c r="L84" i="112"/>
  <c r="H97" i="109"/>
  <c r="H71" i="108"/>
  <c r="H70" i="108"/>
  <c r="H76" i="104"/>
  <c r="H75" i="104"/>
  <c r="M113" i="103"/>
  <c r="H113" i="103"/>
  <c r="H71" i="102"/>
  <c r="H70" i="102"/>
  <c r="L74" i="101"/>
  <c r="L67" i="101"/>
  <c r="H67" i="101"/>
  <c r="H66" i="101"/>
  <c r="H68" i="100"/>
  <c r="H67" i="100"/>
  <c r="P65" i="99"/>
  <c r="S64" i="99" s="1"/>
  <c r="L65" i="99"/>
  <c r="O64" i="99" s="1"/>
  <c r="H65" i="99"/>
  <c r="K64" i="99" s="1"/>
  <c r="H102" i="98"/>
  <c r="H101" i="98"/>
  <c r="H61" i="97"/>
  <c r="H107" i="94"/>
  <c r="H106" i="94"/>
  <c r="H72" i="113" l="1"/>
  <c r="J78" i="137" l="1"/>
  <c r="J63" i="137"/>
  <c r="J61" i="137"/>
  <c r="J59" i="137"/>
  <c r="J52" i="137"/>
  <c r="J50" i="137"/>
  <c r="J48" i="137"/>
  <c r="K89" i="138" l="1"/>
  <c r="K87" i="138"/>
  <c r="K80" i="138"/>
  <c r="K78" i="138"/>
  <c r="K76" i="138"/>
  <c r="K48" i="135" l="1"/>
  <c r="K46" i="135"/>
  <c r="K93" i="134" l="1"/>
  <c r="H87" i="134"/>
  <c r="H83" i="134"/>
  <c r="K80" i="134"/>
  <c r="K78" i="134"/>
  <c r="K76" i="134"/>
  <c r="K74" i="134"/>
  <c r="K63" i="134"/>
  <c r="K14" i="134"/>
  <c r="K14" i="133" l="1"/>
  <c r="K66" i="132" l="1"/>
  <c r="K57" i="132"/>
  <c r="K55" i="132"/>
  <c r="K14" i="132"/>
  <c r="K72" i="128" l="1"/>
  <c r="K57" i="128"/>
  <c r="K55" i="128"/>
  <c r="K53" i="128"/>
  <c r="K46" i="128"/>
  <c r="K44" i="128"/>
  <c r="K42" i="128"/>
  <c r="K35" i="128"/>
  <c r="K11" i="128"/>
  <c r="J63" i="127" l="1"/>
  <c r="J54" i="127"/>
  <c r="J14" i="127"/>
  <c r="K63" i="131" l="1"/>
  <c r="K61" i="131"/>
  <c r="K50" i="131"/>
  <c r="K43" i="131"/>
  <c r="H19" i="131"/>
  <c r="H20" i="131" s="1"/>
  <c r="H21" i="131" s="1"/>
  <c r="H22" i="131" s="1"/>
  <c r="H23" i="131" s="1"/>
  <c r="H24" i="131" s="1"/>
  <c r="K11" i="131"/>
  <c r="K90" i="130" l="1"/>
  <c r="K77" i="130"/>
  <c r="K75" i="130"/>
  <c r="K73" i="130"/>
  <c r="K71" i="130"/>
  <c r="K64" i="130"/>
  <c r="K62" i="130"/>
  <c r="K60" i="130"/>
  <c r="K53" i="130"/>
  <c r="K14" i="130"/>
  <c r="C8" i="130"/>
  <c r="J76" i="129" l="1"/>
  <c r="J74" i="129"/>
  <c r="J72" i="129"/>
  <c r="J70" i="129"/>
  <c r="J63" i="129"/>
  <c r="J61" i="129"/>
  <c r="J59" i="129"/>
  <c r="H41" i="129"/>
  <c r="H43" i="129" s="1"/>
  <c r="H44" i="129" s="1"/>
  <c r="H45" i="129" s="1"/>
  <c r="H46" i="129" s="1"/>
  <c r="H36" i="129"/>
  <c r="H33" i="129"/>
  <c r="H22" i="129"/>
  <c r="H23" i="129" s="1"/>
  <c r="H24" i="129" s="1"/>
  <c r="H25" i="129" s="1"/>
  <c r="H26" i="129" s="1"/>
  <c r="H27" i="129" s="1"/>
  <c r="H28" i="129" s="1"/>
  <c r="H29" i="129" s="1"/>
  <c r="H30" i="129" s="1"/>
  <c r="J14" i="129"/>
  <c r="K119" i="126" l="1"/>
  <c r="K115" i="126"/>
  <c r="K104" i="126"/>
  <c r="K68" i="124" l="1"/>
  <c r="K110" i="125" l="1"/>
  <c r="K108" i="125"/>
  <c r="K106" i="125"/>
  <c r="K99" i="125"/>
  <c r="K97" i="125"/>
  <c r="K95" i="125"/>
  <c r="K88" i="125"/>
  <c r="K86" i="125"/>
  <c r="K14" i="125"/>
  <c r="K108" i="123" l="1"/>
  <c r="K106" i="123"/>
  <c r="K104" i="123"/>
  <c r="K102" i="123"/>
  <c r="K95" i="123"/>
  <c r="K93" i="123"/>
  <c r="H92" i="123"/>
  <c r="K84" i="123"/>
  <c r="I16" i="123"/>
  <c r="K14" i="123"/>
  <c r="K91" i="123" l="1"/>
  <c r="K60" i="122"/>
  <c r="K58" i="122"/>
  <c r="K56" i="122"/>
  <c r="K54" i="122"/>
  <c r="K45" i="122"/>
  <c r="K43" i="122"/>
  <c r="K54" i="121" l="1"/>
  <c r="K48" i="121"/>
  <c r="K37" i="121"/>
  <c r="K14" i="121"/>
  <c r="K74" i="120" l="1"/>
  <c r="K62" i="120"/>
  <c r="K60" i="120"/>
  <c r="K58" i="120"/>
  <c r="K56" i="120"/>
  <c r="K49" i="120"/>
  <c r="K47" i="120"/>
  <c r="K45" i="120"/>
  <c r="K40" i="120"/>
  <c r="K80" i="119" l="1"/>
  <c r="K78" i="119"/>
  <c r="K74" i="119"/>
  <c r="K67" i="119"/>
  <c r="K65" i="119"/>
  <c r="K63" i="119"/>
  <c r="H52" i="119"/>
  <c r="H53" i="119" s="1"/>
  <c r="H47" i="119"/>
  <c r="H44" i="119"/>
  <c r="H39" i="119"/>
  <c r="H40" i="119" s="1"/>
  <c r="H41" i="119" s="1"/>
  <c r="H33" i="119"/>
  <c r="H34" i="119" s="1"/>
  <c r="H35" i="119" s="1"/>
  <c r="H36" i="119" s="1"/>
  <c r="H29" i="119"/>
  <c r="H30" i="119" s="1"/>
  <c r="H24" i="119"/>
  <c r="H25" i="119" s="1"/>
  <c r="H26" i="119" s="1"/>
  <c r="K55" i="118" l="1"/>
  <c r="K53" i="118"/>
  <c r="K51" i="118"/>
  <c r="K49" i="118"/>
  <c r="K42" i="118"/>
  <c r="K40" i="118"/>
  <c r="K38" i="118"/>
  <c r="K14" i="118"/>
  <c r="K235" i="117" l="1"/>
  <c r="H208" i="117"/>
  <c r="K208" i="117" s="1"/>
  <c r="K206" i="117"/>
  <c r="K204" i="117"/>
  <c r="K202" i="117"/>
  <c r="K195" i="117"/>
  <c r="K193" i="117"/>
  <c r="K191" i="117"/>
  <c r="H81" i="117"/>
  <c r="H82" i="117" s="1"/>
  <c r="H83" i="117" s="1"/>
  <c r="H84" i="117" s="1"/>
  <c r="H85" i="117" s="1"/>
  <c r="H87" i="117" s="1"/>
  <c r="H88" i="117" s="1"/>
  <c r="H89" i="117" s="1"/>
  <c r="H90" i="117" s="1"/>
  <c r="H91" i="117" s="1"/>
  <c r="H92" i="117" s="1"/>
  <c r="H93" i="117" s="1"/>
  <c r="H94" i="117" s="1"/>
  <c r="H96" i="117" s="1"/>
  <c r="H97" i="117" s="1"/>
  <c r="H98" i="117" s="1"/>
  <c r="H99" i="117" s="1"/>
  <c r="H100" i="117" s="1"/>
  <c r="H101" i="117" s="1"/>
  <c r="H102" i="117" s="1"/>
  <c r="H103" i="117" s="1"/>
  <c r="H104" i="117" s="1"/>
  <c r="H106" i="117" s="1"/>
  <c r="H107" i="117" s="1"/>
  <c r="H108" i="117" s="1"/>
  <c r="H109" i="117" s="1"/>
  <c r="H110" i="117" s="1"/>
  <c r="H111" i="117" s="1"/>
  <c r="H112" i="117" s="1"/>
  <c r="H113" i="117" s="1"/>
  <c r="H114" i="117" s="1"/>
  <c r="H115" i="117" s="1"/>
  <c r="H116" i="117" s="1"/>
  <c r="H117" i="117" s="1"/>
  <c r="H118" i="117" s="1"/>
  <c r="H119" i="117" s="1"/>
  <c r="H120" i="117" s="1"/>
  <c r="H121" i="117" s="1"/>
  <c r="H122" i="117" s="1"/>
  <c r="H123" i="117" s="1"/>
  <c r="H124" i="117" s="1"/>
  <c r="H125" i="117" s="1"/>
  <c r="H126" i="117" s="1"/>
  <c r="H127" i="117" s="1"/>
  <c r="H128" i="117" s="1"/>
  <c r="H129" i="117" s="1"/>
  <c r="H130" i="117" s="1"/>
  <c r="H131" i="117" s="1"/>
  <c r="H132" i="117" s="1"/>
  <c r="H133" i="117" s="1"/>
  <c r="H134" i="117" s="1"/>
  <c r="H135" i="117" s="1"/>
  <c r="H136" i="117" s="1"/>
  <c r="H137" i="117" s="1"/>
  <c r="H138" i="117" s="1"/>
  <c r="H139" i="117" s="1"/>
  <c r="H140" i="117" s="1"/>
  <c r="H141" i="117" s="1"/>
  <c r="H142" i="117" s="1"/>
  <c r="H143" i="117" s="1"/>
  <c r="H144" i="117" s="1"/>
  <c r="H145" i="117" s="1"/>
  <c r="H146" i="117" s="1"/>
  <c r="H147" i="117" s="1"/>
  <c r="H148" i="117" s="1"/>
  <c r="H149" i="117" s="1"/>
  <c r="H150" i="117" s="1"/>
  <c r="H151" i="117" s="1"/>
  <c r="H152" i="117" s="1"/>
  <c r="H153" i="117" s="1"/>
  <c r="H154" i="117" s="1"/>
  <c r="H155" i="117" s="1"/>
  <c r="H156" i="117" s="1"/>
  <c r="H157" i="117" s="1"/>
  <c r="H158" i="117" s="1"/>
  <c r="H159" i="117" s="1"/>
  <c r="H160" i="117" s="1"/>
  <c r="H161" i="117" s="1"/>
  <c r="H162" i="117" s="1"/>
  <c r="H163" i="117" s="1"/>
  <c r="H164" i="117" s="1"/>
  <c r="H165" i="117" s="1"/>
  <c r="H166" i="117" s="1"/>
  <c r="H167" i="117" s="1"/>
  <c r="H168" i="117" s="1"/>
  <c r="H169" i="117" s="1"/>
  <c r="H170" i="117" s="1"/>
  <c r="H171" i="117" s="1"/>
  <c r="H172" i="117" s="1"/>
  <c r="H173" i="117" s="1"/>
  <c r="H174" i="117" s="1"/>
  <c r="H175" i="117" s="1"/>
  <c r="H176" i="117" s="1"/>
  <c r="H177" i="117" s="1"/>
  <c r="H178" i="117" s="1"/>
  <c r="H179" i="117" s="1"/>
  <c r="H180" i="117" s="1"/>
  <c r="H181" i="117" s="1"/>
  <c r="H56" i="117"/>
  <c r="H57" i="117" s="1"/>
  <c r="H58" i="117" s="1"/>
  <c r="H59" i="117" s="1"/>
  <c r="H60" i="117" s="1"/>
  <c r="H61" i="117" s="1"/>
  <c r="H62" i="117" s="1"/>
  <c r="H63" i="117" s="1"/>
  <c r="H64" i="117" s="1"/>
  <c r="H65" i="117" s="1"/>
  <c r="H66" i="117" s="1"/>
  <c r="H67" i="117" s="1"/>
  <c r="H68" i="117" s="1"/>
  <c r="H69" i="117" s="1"/>
  <c r="H70" i="117" s="1"/>
  <c r="H71" i="117" s="1"/>
  <c r="H72" i="117" s="1"/>
  <c r="H73" i="117" s="1"/>
  <c r="H74" i="117" s="1"/>
  <c r="H75" i="117" s="1"/>
  <c r="H76" i="117" s="1"/>
  <c r="H77" i="117" s="1"/>
  <c r="H78" i="117" s="1"/>
  <c r="H52" i="117"/>
  <c r="H53" i="117" s="1"/>
  <c r="H44" i="117"/>
  <c r="H45" i="117" s="1"/>
  <c r="H46" i="117" s="1"/>
  <c r="H47" i="117" s="1"/>
  <c r="H48" i="117" s="1"/>
  <c r="H49" i="117" s="1"/>
  <c r="H41" i="117"/>
  <c r="H35" i="117"/>
  <c r="H36" i="117" s="1"/>
  <c r="H37" i="117" s="1"/>
  <c r="H38" i="117" s="1"/>
  <c r="H32" i="117"/>
  <c r="H22" i="117"/>
  <c r="H23" i="117" s="1"/>
  <c r="H24" i="117" s="1"/>
  <c r="H25" i="117" s="1"/>
  <c r="H26" i="117" s="1"/>
  <c r="K14" i="117"/>
  <c r="K94" i="115" l="1"/>
  <c r="K92" i="115"/>
  <c r="K90" i="115"/>
  <c r="K88" i="115"/>
  <c r="K81" i="115"/>
  <c r="K79" i="115"/>
  <c r="K77" i="115"/>
  <c r="K70" i="115"/>
  <c r="K79" i="114" l="1"/>
  <c r="K77" i="114"/>
  <c r="K75" i="114"/>
  <c r="K73" i="114"/>
  <c r="K66" i="114"/>
  <c r="K64" i="114"/>
  <c r="K62" i="114"/>
  <c r="K53" i="114"/>
  <c r="K66" i="113"/>
  <c r="K64" i="113"/>
  <c r="K62" i="113"/>
  <c r="K60" i="113"/>
  <c r="K53" i="113"/>
  <c r="K51" i="113"/>
  <c r="K49" i="113"/>
  <c r="K42" i="113"/>
  <c r="H70" i="112" l="1"/>
  <c r="K70" i="112" s="1"/>
  <c r="O68" i="112"/>
  <c r="K68" i="112"/>
  <c r="O66" i="112"/>
  <c r="K66" i="112"/>
  <c r="O64" i="112"/>
  <c r="K64" i="112"/>
  <c r="O57" i="112"/>
  <c r="K57" i="112"/>
  <c r="O55" i="112"/>
  <c r="K55" i="112"/>
  <c r="O53" i="112"/>
  <c r="K53" i="112"/>
  <c r="O46" i="112"/>
  <c r="K46" i="112"/>
  <c r="K66" i="111" l="1"/>
  <c r="K64" i="111"/>
  <c r="K62" i="111"/>
  <c r="K60" i="111"/>
  <c r="K53" i="111"/>
  <c r="K51" i="111"/>
  <c r="K49" i="111"/>
  <c r="K42" i="111"/>
  <c r="O100" i="110" l="1"/>
  <c r="K100" i="110"/>
  <c r="L94" i="110"/>
  <c r="O93" i="110" s="1"/>
  <c r="H94" i="110"/>
  <c r="K93" i="110" s="1"/>
  <c r="L90" i="110"/>
  <c r="H90" i="110"/>
  <c r="L89" i="110"/>
  <c r="O89" i="110" s="1"/>
  <c r="H89" i="110"/>
  <c r="K89" i="110" s="1"/>
  <c r="L87" i="110"/>
  <c r="O87" i="110" s="1"/>
  <c r="K87" i="110"/>
  <c r="H87" i="110"/>
  <c r="O85" i="110"/>
  <c r="K85" i="110"/>
  <c r="O83" i="110"/>
  <c r="K83" i="110"/>
  <c r="O81" i="110"/>
  <c r="K81" i="110"/>
  <c r="O74" i="110"/>
  <c r="K74" i="110"/>
  <c r="O72" i="110"/>
  <c r="K72" i="110"/>
  <c r="O70" i="110"/>
  <c r="K70" i="110"/>
  <c r="O63" i="110"/>
  <c r="K63" i="110"/>
  <c r="L26" i="110"/>
  <c r="L27" i="110" s="1"/>
  <c r="L28" i="110" s="1"/>
  <c r="L29" i="110" s="1"/>
  <c r="L30" i="110" s="1"/>
  <c r="L31" i="110" s="1"/>
  <c r="L32" i="110" s="1"/>
  <c r="L33" i="110" s="1"/>
  <c r="L34" i="110" s="1"/>
  <c r="L35" i="110" s="1"/>
  <c r="L36" i="110" s="1"/>
  <c r="L37" i="110" s="1"/>
  <c r="L38" i="110" s="1"/>
  <c r="L39" i="110" s="1"/>
  <c r="L40" i="110" s="1"/>
  <c r="L41" i="110" s="1"/>
  <c r="L42" i="110" s="1"/>
  <c r="L43" i="110" s="1"/>
  <c r="L44" i="110" s="1"/>
  <c r="L45" i="110" s="1"/>
  <c r="L46" i="110" s="1"/>
  <c r="L47" i="110" s="1"/>
  <c r="L48" i="110" s="1"/>
  <c r="L49" i="110" s="1"/>
  <c r="L50" i="110" s="1"/>
  <c r="L51" i="110" s="1"/>
  <c r="L52" i="110" s="1"/>
  <c r="L53" i="110" s="1"/>
  <c r="L54" i="110" s="1"/>
  <c r="L55" i="110" s="1"/>
  <c r="L56" i="110" s="1"/>
  <c r="L57" i="110" s="1"/>
  <c r="L58" i="110" s="1"/>
  <c r="L59" i="110" s="1"/>
  <c r="L60" i="110" s="1"/>
  <c r="H26" i="110"/>
  <c r="H27" i="110" s="1"/>
  <c r="H28" i="110" s="1"/>
  <c r="H29" i="110" s="1"/>
  <c r="O15" i="110"/>
  <c r="K15" i="110"/>
  <c r="K112" i="109" l="1"/>
  <c r="I112" i="109"/>
  <c r="K103" i="109"/>
  <c r="I103" i="109"/>
  <c r="K90" i="109"/>
  <c r="K88" i="109"/>
  <c r="K86" i="109"/>
  <c r="K84" i="109"/>
  <c r="K77" i="109"/>
  <c r="K75" i="109"/>
  <c r="K73" i="109"/>
  <c r="H18" i="109"/>
  <c r="H17" i="109"/>
  <c r="H16" i="109"/>
  <c r="H15" i="109"/>
  <c r="K14" i="109"/>
  <c r="H14" i="109"/>
  <c r="H96" i="109" l="1"/>
  <c r="K96" i="109" s="1"/>
  <c r="K64" i="108"/>
  <c r="K58" i="108"/>
  <c r="K49" i="108"/>
  <c r="K47" i="108"/>
  <c r="K14" i="108"/>
  <c r="K60" i="107" l="1"/>
  <c r="K54" i="107"/>
  <c r="K47" i="107"/>
  <c r="K45" i="107"/>
  <c r="K43" i="107"/>
  <c r="K36" i="107"/>
  <c r="K34" i="107"/>
  <c r="K69" i="104" l="1"/>
  <c r="K67" i="104"/>
  <c r="K65" i="104"/>
  <c r="K63" i="104"/>
  <c r="H112" i="103" l="1"/>
  <c r="H108" i="103"/>
  <c r="P100" i="103"/>
  <c r="K100" i="103"/>
  <c r="P89" i="103"/>
  <c r="K89" i="103"/>
  <c r="K64" i="102" l="1"/>
  <c r="K62" i="102"/>
  <c r="K60" i="102"/>
  <c r="K58" i="102"/>
  <c r="K51" i="102"/>
  <c r="K49" i="102"/>
  <c r="K47" i="102"/>
  <c r="K45" i="102"/>
  <c r="K43" i="102"/>
  <c r="K14" i="102"/>
  <c r="K66" i="101" l="1"/>
  <c r="K60" i="101"/>
  <c r="O58" i="101"/>
  <c r="K58" i="101"/>
  <c r="O56" i="101"/>
  <c r="K56" i="101"/>
  <c r="O54" i="101"/>
  <c r="K54" i="101"/>
  <c r="O47" i="101"/>
  <c r="K47" i="101"/>
  <c r="O45" i="101"/>
  <c r="K45" i="101"/>
  <c r="O43" i="101"/>
  <c r="K43" i="101"/>
  <c r="K61" i="100" l="1"/>
  <c r="K59" i="100"/>
  <c r="K57" i="100"/>
  <c r="K55" i="100"/>
  <c r="K48" i="100"/>
  <c r="K46" i="100"/>
  <c r="K44" i="100"/>
  <c r="K37" i="100"/>
  <c r="K14" i="100"/>
  <c r="K58" i="99" l="1"/>
  <c r="S56" i="99"/>
  <c r="O56" i="99"/>
  <c r="K56" i="99"/>
  <c r="S54" i="99"/>
  <c r="O54" i="99"/>
  <c r="K54" i="99"/>
  <c r="S52" i="99"/>
  <c r="O52" i="99"/>
  <c r="K52" i="99"/>
  <c r="S45" i="99"/>
  <c r="O45" i="99"/>
  <c r="K45" i="99"/>
  <c r="S43" i="99"/>
  <c r="O43" i="99"/>
  <c r="K43" i="99"/>
  <c r="S41" i="99"/>
  <c r="O41" i="99"/>
  <c r="K41" i="99"/>
  <c r="S34" i="99"/>
  <c r="O34" i="99"/>
  <c r="K34" i="99"/>
  <c r="S16" i="99"/>
  <c r="K16" i="99"/>
  <c r="K108" i="98" l="1"/>
  <c r="K101" i="98"/>
  <c r="K99" i="98"/>
  <c r="K97" i="98"/>
  <c r="K95" i="98"/>
  <c r="K93" i="98"/>
  <c r="K91" i="98"/>
  <c r="K89" i="98"/>
  <c r="K82" i="98"/>
  <c r="K78" i="98"/>
  <c r="K14" i="98"/>
  <c r="K54" i="97" l="1"/>
  <c r="K52" i="97"/>
  <c r="K41" i="97"/>
  <c r="K39" i="97"/>
  <c r="K37" i="97"/>
  <c r="K92" i="96" l="1"/>
  <c r="H86" i="96"/>
  <c r="K85" i="96" s="1"/>
  <c r="H82" i="96"/>
  <c r="H81" i="96"/>
  <c r="K81" i="96" s="1"/>
  <c r="H79" i="96"/>
  <c r="H78" i="96"/>
  <c r="H77" i="96"/>
  <c r="H76" i="96"/>
  <c r="H75" i="96"/>
  <c r="H74" i="96"/>
  <c r="H73" i="96"/>
  <c r="H67" i="96"/>
  <c r="H66" i="96"/>
  <c r="H65" i="96"/>
  <c r="K64" i="96" s="1"/>
  <c r="H63" i="96"/>
  <c r="H62" i="96"/>
  <c r="K55" i="96"/>
  <c r="I51" i="96"/>
  <c r="I50" i="96"/>
  <c r="I49" i="96"/>
  <c r="I48" i="96"/>
  <c r="I47" i="96"/>
  <c r="I46" i="96"/>
  <c r="I45" i="96"/>
  <c r="I44" i="96"/>
  <c r="I43" i="96"/>
  <c r="I42" i="96"/>
  <c r="I41" i="96"/>
  <c r="I40" i="96"/>
  <c r="I39" i="96"/>
  <c r="I38" i="96"/>
  <c r="I37" i="96"/>
  <c r="I36" i="96"/>
  <c r="I35" i="96"/>
  <c r="I34" i="96"/>
  <c r="I33" i="96"/>
  <c r="I32" i="96"/>
  <c r="I31" i="96"/>
  <c r="I30" i="96"/>
  <c r="I29" i="96"/>
  <c r="I28" i="96"/>
  <c r="I27" i="96"/>
  <c r="I26" i="96"/>
  <c r="I25" i="96"/>
  <c r="I24" i="96"/>
  <c r="I23" i="96"/>
  <c r="I22" i="96"/>
  <c r="I21" i="96"/>
  <c r="I20" i="96"/>
  <c r="I19" i="96"/>
  <c r="I18" i="96"/>
  <c r="K14" i="96"/>
  <c r="I14" i="96"/>
  <c r="K77" i="96" l="1"/>
  <c r="K62" i="96"/>
  <c r="K75" i="96"/>
  <c r="K66" i="96"/>
  <c r="K73" i="96"/>
  <c r="K79" i="96"/>
  <c r="K113" i="94"/>
  <c r="K100" i="94"/>
  <c r="K98" i="94"/>
  <c r="K96" i="94"/>
  <c r="K94" i="94"/>
  <c r="K87" i="94"/>
  <c r="K85" i="94"/>
  <c r="K83" i="94"/>
  <c r="K76" i="94"/>
  <c r="K14" i="94"/>
  <c r="K74" i="93" l="1"/>
  <c r="K72" i="93"/>
  <c r="K70" i="93"/>
  <c r="K68" i="93"/>
  <c r="K61" i="93"/>
  <c r="K59" i="93"/>
  <c r="K57" i="93"/>
  <c r="K50" i="93"/>
  <c r="K14" i="93"/>
  <c r="J501" i="92" l="1"/>
  <c r="J499" i="92"/>
  <c r="J497" i="92"/>
  <c r="J495" i="92"/>
  <c r="J488" i="92"/>
  <c r="J486" i="92"/>
  <c r="J484" i="92"/>
  <c r="H23" i="92"/>
  <c r="H24" i="92" s="1"/>
  <c r="H25" i="92" s="1"/>
  <c r="H26" i="92" s="1"/>
  <c r="H27" i="92" s="1"/>
  <c r="H28" i="92" s="1"/>
  <c r="H29" i="92" s="1"/>
  <c r="H30" i="92" s="1"/>
  <c r="H31" i="92" s="1"/>
  <c r="H32" i="92" s="1"/>
  <c r="H33" i="92" s="1"/>
  <c r="H11" i="92"/>
  <c r="H12" i="92" s="1"/>
  <c r="H13" i="92" s="1"/>
  <c r="H14" i="92" s="1"/>
  <c r="H15" i="92" s="1"/>
  <c r="H16" i="92" s="1"/>
  <c r="H17" i="92" s="1"/>
  <c r="H18" i="92" s="1"/>
  <c r="H19" i="92" s="1"/>
  <c r="H20" i="92" s="1"/>
  <c r="H21" i="92" s="1"/>
  <c r="J10" i="92"/>
  <c r="K149" i="91" l="1"/>
  <c r="K134" i="91"/>
  <c r="K132" i="91"/>
  <c r="K130" i="91"/>
  <c r="K123" i="91"/>
  <c r="K121" i="91"/>
  <c r="K119" i="91"/>
  <c r="K88" i="91"/>
  <c r="K14" i="91"/>
  <c r="K66" i="90" l="1"/>
  <c r="K87" i="90" l="1"/>
  <c r="K14" i="90" l="1"/>
  <c r="K54" i="90"/>
  <c r="K70" i="90"/>
  <c r="K68" i="90"/>
  <c r="K79" i="90"/>
  <c r="K81" i="90"/>
  <c r="K77" i="90"/>
</calcChain>
</file>

<file path=xl/sharedStrings.xml><?xml version="1.0" encoding="utf-8"?>
<sst xmlns="http://schemas.openxmlformats.org/spreadsheetml/2006/main" count="11677" uniqueCount="2460">
  <si>
    <t>NO</t>
  </si>
  <si>
    <t>IKK</t>
  </si>
  <si>
    <t>RUMUS PERHITUNGAN</t>
  </si>
  <si>
    <t>JENIS DATA</t>
  </si>
  <si>
    <t>ISIAN</t>
  </si>
  <si>
    <t>CAPAIAN KINERJA</t>
  </si>
  <si>
    <t>KET</t>
  </si>
  <si>
    <t xml:space="preserve">LAMPIRAN IKK.III.2 UNTUK KABUPATEN BERAU </t>
  </si>
  <si>
    <t>1.</t>
  </si>
  <si>
    <t>2.</t>
  </si>
  <si>
    <t>3.</t>
  </si>
  <si>
    <t>TATARAN PELAKSANA KEBIJAKAN (8 ASPEK) ADMINISTRASI UMUM</t>
  </si>
  <si>
    <t>4.</t>
  </si>
  <si>
    <t xml:space="preserve">: BERAU </t>
  </si>
  <si>
    <t>URUSAN</t>
  </si>
  <si>
    <t>Keberadaan Standard Operating Procedure (SOP)</t>
  </si>
  <si>
    <t>5.</t>
  </si>
  <si>
    <t>6.</t>
  </si>
  <si>
    <t>7.</t>
  </si>
  <si>
    <t>Jumlah PERDA  pelaksanaan yang ada terhadap PERDA yang harus dilaksanakan menurut PERMEN</t>
  </si>
  <si>
    <t>Jumlah PERDA pelaksanaan PERMEN yang ada dibagi jumlah PERDA yang harus dilaksanakan menurut PERMEN x 100%</t>
  </si>
  <si>
    <t>Jumlah PERDA Pelaksanaan PERMEN yang ada</t>
  </si>
  <si>
    <t>Jumlah PERDA Pelaksanaan PERMEN yang seharusnya ada</t>
  </si>
  <si>
    <t>Jumlah jabatan yang ada ( yang diisi) dibagi jumlah jabatan yang ada x 100%</t>
  </si>
  <si>
    <t>Jumlah jabatan yang harus ada</t>
  </si>
  <si>
    <t>1. Jabatan Fungsional #1</t>
  </si>
  <si>
    <t>2. Jabatan Fungsional #2</t>
  </si>
  <si>
    <t>3. Jabatan Fungsional #3</t>
  </si>
  <si>
    <t>4. Jabatan Fungsional #4</t>
  </si>
  <si>
    <t xml:space="preserve">Rasio PNS Kabupaten </t>
  </si>
  <si>
    <t xml:space="preserve">Jumlah PNS Kabupaten </t>
  </si>
  <si>
    <t xml:space="preserve">Pejabat yang telah memenuhi persyaratan pendidikan pelatihan kepemimpinan </t>
  </si>
  <si>
    <t>Pejabat yang telah memenuhi persyaratan kepangkatan</t>
  </si>
  <si>
    <t>Jumlah dokumen perencanaan yang ada</t>
  </si>
  <si>
    <t>Total belanja APBD (anggaran)</t>
  </si>
  <si>
    <t>Total Belanja pemeliharaan dari total belanja barang dan jasa</t>
  </si>
  <si>
    <t xml:space="preserve"> - Neraca</t>
  </si>
  <si>
    <t xml:space="preserve"> - LRA</t>
  </si>
  <si>
    <t xml:space="preserve"> - CALk</t>
  </si>
  <si>
    <t>Jumlah komponen laporan keuangan</t>
  </si>
  <si>
    <t>Jumlah fasilitas / prasarana informasi :</t>
  </si>
  <si>
    <t>Jumlah fasilitas / prasarana partisipasi</t>
  </si>
  <si>
    <t>Jumlah fasilitas/prasarana informasi</t>
  </si>
  <si>
    <t>1. Website</t>
  </si>
  <si>
    <t>2. Papan Pengumuman</t>
  </si>
  <si>
    <t>3. Pos Pengaduan</t>
  </si>
  <si>
    <t>4. Leaflet</t>
  </si>
  <si>
    <t>Keberadaan Survey Kepuasan Masyarakat</t>
  </si>
  <si>
    <t>TIDAK ADA</t>
  </si>
  <si>
    <t xml:space="preserve">Jumlah Program Nasional yang dilaksanakan Perangkat Daerah : </t>
  </si>
  <si>
    <t>Jumlah Program Nasional yang dilaksanakan oleh Perangkat Daerah</t>
  </si>
  <si>
    <t>Jumlah Program Nasional yang dapat dilaksanakan oleh Perangkat Daerah dibagi jumlah Program Nasional x 100%</t>
  </si>
  <si>
    <t xml:space="preserve">Jumlah Program Nasional (RKP/Rencana Kerja Pemerintah): </t>
  </si>
  <si>
    <t>KABUPATEN</t>
  </si>
  <si>
    <t>PERANGKAT DAERAH</t>
  </si>
  <si>
    <t>DALAM RANGKA EKPPD TERHADAP LPPD TAHUN ANGGARAN 2018</t>
  </si>
  <si>
    <t xml:space="preserve">Ada / Tidak Ada SOP </t>
  </si>
  <si>
    <t xml:space="preserve">Menuliskan SOP Teknis </t>
  </si>
  <si>
    <t>Jumlah SOP Teknis</t>
  </si>
  <si>
    <t>Rasio struktur jabatan dan eselonering yang terisi</t>
  </si>
  <si>
    <t>Jumlah  Pejabat yang ada</t>
  </si>
  <si>
    <t>Keberadaan jabatan fungsional dalam struktur organisasi Perangkat Daerah</t>
  </si>
  <si>
    <t>Ada atau tidak ada jabatan fungsional dalam struktur organisasi Perangkat Daerah</t>
  </si>
  <si>
    <t>Jumlah Jabatan Fungsional dalam struktur organisasi Perangkat Daerah</t>
  </si>
  <si>
    <t xml:space="preserve">Jumlah Jabatan Fungsional dalam struktur organisasi Perangkat Daerah adalah sebagai berikut : </t>
  </si>
  <si>
    <t>Jumlah PNS Perangkat Daerah terhadap Total PNS Kabupaten</t>
  </si>
  <si>
    <t>Jumlah PNS Perangkat Daerah</t>
  </si>
  <si>
    <t>Jumlah pejabat yang memenuhi persyaratan pendidikan pelatihan kepemimpinan dibagi jumlah total pejabat Perangkat Daerah yang ada x 100%</t>
  </si>
  <si>
    <t>Jumlah pejabat Perangkat Daerah yang ada</t>
  </si>
  <si>
    <t>Jumlah Pejabat yang mengikuti Diklatpim sesuai penjenjangan</t>
  </si>
  <si>
    <t>Jumlah pejabat yang memenuhi persyaratan kepangkatan dibagi Jumlah total pejabat Perangkat Daerah yang ada x 100%</t>
  </si>
  <si>
    <t>Jumlah pejabat Perangkat Daerah yang memenuhi kepangkatan</t>
  </si>
  <si>
    <t>-RENSTRA-Perangkat Daerah</t>
  </si>
  <si>
    <t>-RENJA-Perangkat Daerah</t>
  </si>
  <si>
    <t>-RKAP-Perangkat Daerah</t>
  </si>
  <si>
    <t>-DPPA-Perangkat Daerah</t>
  </si>
  <si>
    <t>Keberadaan Dokumen Perencanaan Pembangunan di Perangkat Daerah</t>
  </si>
  <si>
    <t>ada atau tidak ada dokumen perencanaan Perangkat Daerah  berikut jumlahnya</t>
  </si>
  <si>
    <t xml:space="preserve">Jumlah Program RKPD yang  diakomodir dalam RENJA Perangkat Daerah </t>
  </si>
  <si>
    <t>Jumlah program RKPD yang diakomodir dalam RENJA Perangkat Daerah dibagi jumlah program dalam RENJA Perangkat Daerah yang ditetapkan pada RPJMD x 100%</t>
  </si>
  <si>
    <t>Jumlah program RENJA Perangkat Daerah yang ditetapkan pada RPJMD</t>
  </si>
  <si>
    <t>Jumlah Program RENJA Perangkat Daerah yang diakomodir dalam RKAP Perangkat Daerah</t>
  </si>
  <si>
    <t>Jumlah program RENJA Perangkat Daerah yang diakomodir dalam RKAP Perangkat Daerah</t>
  </si>
  <si>
    <t>Jumlah program RKAP Perangkat Daerah yang diakomodir dalam DPPA Perangkat Daerah</t>
  </si>
  <si>
    <t>Jumlah Program dalam DPPA Perangkat Daerah</t>
  </si>
  <si>
    <t>Jumlah Program RKAP Perangkat Daerah yang diakomodir dalam DPPA Perangkat Daerah</t>
  </si>
  <si>
    <t>Jumlah program RKAP Perangkat Daerah yang diakomodir dalam DPPA Perangkat Daerah dibagi jumlah program dalam DPPA Perangkat Daerah x 100%</t>
  </si>
  <si>
    <t>Anggaran Perangkat Daerah terhadap total belanja APBD</t>
  </si>
  <si>
    <t>Alokasi anggaran Perangkat Daerah dibagi total APBD x 100%</t>
  </si>
  <si>
    <t>Belanja modal terhadap total belanja Perangkat Daerah</t>
  </si>
  <si>
    <t>Belanja Modal Perangkat Daerah                                 ( Realisasi )</t>
  </si>
  <si>
    <t>Total Belanja Perangkat Daerah                                      ( Realisasi )</t>
  </si>
  <si>
    <t>Belanja Modal dibagi total belanja Perangkat Daerah x 100%</t>
  </si>
  <si>
    <t>Total anggaran Perangkat Daerah (anggaran)</t>
  </si>
  <si>
    <t>Total Belanja Pemeliharaan dibagi belanja barang dan jasa Perangkat Daerah x 100%</t>
  </si>
  <si>
    <t>Jumlah program RKPD yang diakomodir dalam RENJA Perangkat Daerah</t>
  </si>
  <si>
    <t>Jumlah program RENJA Perangkat Daerah yang diakomodir dalam RKAP Perangkat Daerah dibagi jumlah program dalam RKAP Perangkat Daerah x 100%</t>
  </si>
  <si>
    <t>Jumlah Program dalam RKAP Perangkat Daerah</t>
  </si>
  <si>
    <t>Total Belanja Pemeliharaan Perangkat Daerah (Realisasi)</t>
  </si>
  <si>
    <t>Total Belanja Barang dan Jasa Perangkat Daerah (Realisasi)</t>
  </si>
  <si>
    <t>Keberadaan laporan keuangan SKPD (Neraca, LRA,CALK)</t>
  </si>
  <si>
    <t>Ada atau tidak ada laporan keuangan Perangkat Daerah berikut komponen yang ada (Neraca, LRA dan CALK)</t>
  </si>
  <si>
    <t>Keberadaan  inventarisasi barang  atau aset Perangkat Daerah</t>
  </si>
  <si>
    <t>Ada atau tidak ada inventarisasi barang atau aset Perangkat Daerah</t>
  </si>
  <si>
    <t>Ada atau tidak ada laporan inventarisasi barang atau aset  5 tahun terakhir</t>
  </si>
  <si>
    <t>Total nilai Asset yang dikuasai Perangkat Daerah</t>
  </si>
  <si>
    <t>Jumlah nilai aset yang tidak digunakan Perangkat Daerah</t>
  </si>
  <si>
    <t>Jumlah aset yang tidak digunakan Perangkat Daerah dibagi total aset yang dikuasai Perangkat Daerah x 100%</t>
  </si>
  <si>
    <t>Jumlah aset yang tidak digunakan oleh Perangkat Daerah</t>
  </si>
  <si>
    <t>5. Mobil Keliling</t>
  </si>
  <si>
    <t>6. Pengumuman di Media Massa</t>
  </si>
  <si>
    <t>Ada atau tidak adanya hasil survey kepuasan masyarakat terhadap pelayanan publik</t>
  </si>
  <si>
    <t>Ada atau tidak surat ketetapan hasil survey kepuasan masyarakat terhadap pelayanan publik</t>
  </si>
  <si>
    <t>Total Belanja pemeliharaan dari total belanja Perangkat Daerah</t>
  </si>
  <si>
    <t>Total Belanja Pemeliharaan dibagi Total belanja Perangkat Daerah x 100%</t>
  </si>
  <si>
    <t>ASPEK</t>
  </si>
  <si>
    <t>FOKUS</t>
  </si>
  <si>
    <t>KEBIJAKAN TEKNIS PENYELENGGARAAN URUSAN PEMERINTAHAN</t>
  </si>
  <si>
    <t>Program Nasional (yang Melekat di Kementerian/LPNK) yang harus dilaksanakan oleh Perangkat Daerah</t>
  </si>
  <si>
    <t>Kesesuaian dengan kebijakan teknis yang ditetapkan oleh Pemerintah Cq. Departemen / LPND</t>
  </si>
  <si>
    <t>KETAATAN TERHADA PERATURAN PERUNDANG-UNDANGAN</t>
  </si>
  <si>
    <t>Jumlah PERDA yang harus dilaksanakan Perangkat Daerah menurut Peraturan Menteri (PERMEN tentang SPM)</t>
  </si>
  <si>
    <t>PENATAAN KELEMBAGAAN</t>
  </si>
  <si>
    <t>Pengisian Struktur</t>
  </si>
  <si>
    <t>PENGELOLAAN KEPEGAWAIAN DAERAH</t>
  </si>
  <si>
    <t>Tingkat Kompetensi SDM dalam menyelenggarakan tugas Perangkat Daerah yang relevan dengan urusan terkait</t>
  </si>
  <si>
    <t>PERENCANAAN PEMBANGUNAN DAERAH</t>
  </si>
  <si>
    <t>Kelengkapan dokumen perencanaan pembangunan yang dimiliki oleh Perangkat Daerah</t>
  </si>
  <si>
    <t>Sinkronisasi Program RENJA Perangkat Daerah dengan program RKPD</t>
  </si>
  <si>
    <t>Sinkronisasi Program RKA Perangkat Daerah dengan program RENJA Perangkat Daerah</t>
  </si>
  <si>
    <t>Perencanaan pelaksanaan program dan anggaran</t>
  </si>
  <si>
    <t>PENGELOLAAN KEUANGAN DAERAH</t>
  </si>
  <si>
    <t>Realisasi Anggaran</t>
  </si>
  <si>
    <t>Besaran Belanja Modal</t>
  </si>
  <si>
    <t>Besaran Belanja Pemeliharaan</t>
  </si>
  <si>
    <t>Laporan Keuangan Perangkat Daerah</t>
  </si>
  <si>
    <t>PENGELOLAAN BARANG MILIK DAERAH</t>
  </si>
  <si>
    <t>Manajemen aset Perangkat Daerah</t>
  </si>
  <si>
    <t>Penggunaan Aset Perangkat Daerah</t>
  </si>
  <si>
    <t>PEMBERIAN FASILITASI TERHADAP PARTISIPASI MASYARAKAT</t>
  </si>
  <si>
    <t>Bentuk Bentuk Fasilitas/Prasarana Partisipasi Masyarakat</t>
  </si>
  <si>
    <t>Responsivitas terhadap partisipasi masyarakat</t>
  </si>
  <si>
    <t>: DINAS PENDIDIKAN KABUPATEN BERAU</t>
  </si>
  <si>
    <t>Program Pendidikan Anak Usia Dini</t>
  </si>
  <si>
    <t>Program Wajib Belajar Pendidikan Dasar Sembilan Tahun</t>
  </si>
  <si>
    <t>Program Pendidikan Non Formal</t>
  </si>
  <si>
    <t>- Penyelenggaraan Paket A setara SD</t>
  </si>
  <si>
    <t>- Penyelenggaraan Paket B setara SMP</t>
  </si>
  <si>
    <t>Program Manajemen Pelayanan Pendidikan</t>
  </si>
  <si>
    <t>SOP Layanan Data Pokok Pendidikan Anak Usia Dini (DAPODIK PAUD)</t>
  </si>
  <si>
    <t>SOP Layanan Data Pokok Pendidikan Dasar SD dan SMP (DAPODIKDAS)</t>
  </si>
  <si>
    <t>SOP Layanan Data Pokok Pendidikan Masyarakat (DAPODIKMAS)</t>
  </si>
  <si>
    <t>SOP Pengajuan NPSN</t>
  </si>
  <si>
    <t>SOP Pencarian Data dan Informasi</t>
  </si>
  <si>
    <t>SOP Penginputan dan Pengolahan Laporan Bulanan PAUD</t>
  </si>
  <si>
    <t>SOP Penginputan dan Pengolahan Laporan Bulanan SD/MI</t>
  </si>
  <si>
    <t>SOP Penginputan dan Pengolahan Laporan Bulanan SMP/MTs</t>
  </si>
  <si>
    <t>SOP Pelayanan Legalisir Ijazah ( Tanda Tangan Kepala Dinas )</t>
  </si>
  <si>
    <t>SOP Mutasi Siswa Dalam Kabupaten</t>
  </si>
  <si>
    <t>SOP Pengurusan Izin Pendirian dan Operasional SD Negeri/Swasta</t>
  </si>
  <si>
    <t>SOP Surat Keterangan Pengganti Ijazah</t>
  </si>
  <si>
    <t>SOP Penerima Tunjangan Guru</t>
  </si>
  <si>
    <t>SOP Calon Peserta Sertifikasi Guru</t>
  </si>
  <si>
    <t>SOP Rekonsiliasi Aset Tetap Dinas Pendidikan</t>
  </si>
  <si>
    <t>SOP Pelaksanaan Dan Penatausahaan Barang Milik Daerah</t>
  </si>
  <si>
    <t xml:space="preserve">16 SOP </t>
  </si>
  <si>
    <t>5. Jabatan Fungsional #5</t>
  </si>
  <si>
    <t>Jabatan Fungsional Guru</t>
  </si>
  <si>
    <t>ADA</t>
  </si>
  <si>
    <t>Ada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</si>
  <si>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</si>
  <si>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</si>
  <si>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</si>
  <si>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</si>
  <si>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</si>
  <si>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</si>
  <si>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</si>
  <si>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</si>
  <si>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</si>
  <si>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ADA 6</t>
  </si>
  <si>
    <t>: WAJIB PELAYANAN DASAR BIDANG PENDIDIKAN</t>
  </si>
  <si>
    <t>5075</t>
  </si>
  <si>
    <t>: DINAS KESEHATAN</t>
  </si>
  <si>
    <t>: WAJIB PELAYANAN DASAR BIDANG KESEHATAN</t>
  </si>
  <si>
    <t>Program Promosi Kesehatan dan Pemberdayaan Masyarakat</t>
  </si>
  <si>
    <t>Program Pengembangan Lingkungan Sehat</t>
  </si>
  <si>
    <t>Program Upaya Kesehatan Masyarakat</t>
  </si>
  <si>
    <t>Program Pelayanan Kesehatan Bersumber Dana Kapitasi JKN Faskes I</t>
  </si>
  <si>
    <t>Program Pencegahan dan Penanggulangan Penyakit Menular</t>
  </si>
  <si>
    <t>Program Perbaikan Gizi Masyarakat</t>
  </si>
  <si>
    <t>Program Peningkatan Kapasitas Sumber Daya Aparatur</t>
  </si>
  <si>
    <t>Prog. Obat &amp; Perbekalan Kesehatan</t>
  </si>
  <si>
    <t>Program peningkatan Pengembangan sistem pelaporan capaian kinerja dan keuangan</t>
  </si>
  <si>
    <t>Program Perencanaan dan Pembiayaan Kesehatan</t>
  </si>
  <si>
    <t>Program Pengawasan Obat dan Makanan</t>
  </si>
  <si>
    <t>Kegiatan Peningkatan Pelayanan Kesehatan Tradisional ( Program Pengawasan Obat dan Makanan)</t>
  </si>
  <si>
    <t>Prog. Promosi Kesehatan dan Pemberdayaan Masyarakat</t>
  </si>
  <si>
    <t>Prog. Lingkungan Sehat</t>
  </si>
  <si>
    <t>Prog. Upaya Kesehatan Masyarakat</t>
  </si>
  <si>
    <t>Prog.Upaya Kesehatan Perorangan</t>
  </si>
  <si>
    <t>Prog. Pencegahan &amp; Pemberantasan Penyakit</t>
  </si>
  <si>
    <t>Prog. Perbaikan Gizi Masyarakat</t>
  </si>
  <si>
    <t>Prog. Sumber Daya Kesehatan</t>
  </si>
  <si>
    <t>Prog. Kebijakan Manajemen Kesehatan Masyarakat</t>
  </si>
  <si>
    <t>Prog. Kebijakan dan Manajemen Pembangunan Kesehatan</t>
  </si>
  <si>
    <t>Prog. Pengawasan Obat &amp; Makanan</t>
  </si>
  <si>
    <t>Prog. Pengembangan  Obat asli Indonesia</t>
  </si>
  <si>
    <t>Bidang P2P</t>
  </si>
  <si>
    <t>Pengamatan &amp; Pelacakan Kasus</t>
  </si>
  <si>
    <t>Pengelolaan Vaksin</t>
  </si>
  <si>
    <t>Penyusunan target dan sasaran program pencegahan dan pengendalian penyakit menular</t>
  </si>
  <si>
    <t>Penyusunan Rencana Kegiatan Pencegahan dan pengaendalian penyakit menular</t>
  </si>
  <si>
    <t>kebijakan teknis pelaksanaan pekerjaan pencegahan dan pengendalian penyakit menular</t>
  </si>
  <si>
    <t xml:space="preserve">Pelaksanaan entri data dan rekapitulasi laporan bulanan dan Triwulan program pencegahan dan pengendalian penyakit menular </t>
  </si>
  <si>
    <t>Monitoring dan Evaluasi pelaksanaan program pencegahan dan pengendalian penyakit menular</t>
  </si>
  <si>
    <t>Koordinasi Pelaksanaan Pelayanan Deteksi Dini  ODGJ</t>
  </si>
  <si>
    <t>Koordinasi Pelaksanaan Posbindu</t>
  </si>
  <si>
    <t>Bidang SDK</t>
  </si>
  <si>
    <t>Pengusulan Alkes dan Perbekalan rumah tangga</t>
  </si>
  <si>
    <t>Pengadaan Alat Kesehatan dan Perbekalan Rumah tangga</t>
  </si>
  <si>
    <t>Pengadaan Obat &amp; BMHP – Pengadaan Langsung</t>
  </si>
  <si>
    <t>Pengadaan Obat &amp; BMHP – Melalui E Purchasing</t>
  </si>
  <si>
    <t>Penerbitan Surat Izin Toko Obat</t>
  </si>
  <si>
    <t>Penerbitan Surat Izin Apotek</t>
  </si>
  <si>
    <t>Bidang Kesmas</t>
  </si>
  <si>
    <t>Penyusunan Terget dan sasaran program kesehatan keluarga</t>
  </si>
  <si>
    <t>Pencatatan dan pelaporan program gizi</t>
  </si>
  <si>
    <t>Konfirmasi Laporan Dugaan kasus balita  Gizi Buruk</t>
  </si>
  <si>
    <t>Pembinaan desa Siaga</t>
  </si>
  <si>
    <t>Pembentukan Dokter Kecil dan pelayanan kesehatan di Sekolah / Madrasah</t>
  </si>
  <si>
    <t>Pelaksanaan Kerjasama Penyuluhan PHBS</t>
  </si>
  <si>
    <t>Promosi Kesehatan Melalui Media Cetak dan Elektronik</t>
  </si>
  <si>
    <t>Pembentukan Forum Kabupaten Berau sehat</t>
  </si>
  <si>
    <t>Penerbitan Sertifikat Laik Hygiene Sanitasi Depot Air  Minum (DAM)</t>
  </si>
  <si>
    <t>Penerbitan Sertifikasi  Produksi Pangan Industri  Rumah Tangga (SPP-IRT)</t>
  </si>
  <si>
    <t>Penerbitan Sertifikat Laik Hygiene Sanitasi Tempat Pengolahan Makanan</t>
  </si>
  <si>
    <t>Penerbitan Sertifikat laik Hygiene sanitasi Tempat – Tempat Umum (TTU)</t>
  </si>
  <si>
    <t>Pengawasan Post market Pangan Industri Rumah tangga (PIRT)/Tempat Pengolahan Makanan</t>
  </si>
  <si>
    <t>Bidang Pelayanan Kesehatan</t>
  </si>
  <si>
    <t>Pemeriksaan Kesehatan Calon Jemaah Haji</t>
  </si>
  <si>
    <t>Bantuan Tenaga Medis</t>
  </si>
  <si>
    <t>Pengelolaan laporan JKN</t>
  </si>
  <si>
    <t>Penerbitan Surat Izin Klinik</t>
  </si>
  <si>
    <t>Penerbitan Izin Mendirikan Rumah Sakit</t>
  </si>
  <si>
    <t>Penerbitan Surat Izin Optical</t>
  </si>
  <si>
    <t>Penerbitan Surat Izin Radiologi</t>
  </si>
  <si>
    <t>Penerbitan Surat Izin Laboratorium Klinik</t>
  </si>
  <si>
    <t>Administrasi keuangan pelayanan puskesmas 24 jam</t>
  </si>
  <si>
    <t>Pelayanan Kesehatan Dokter Spesialis ke kampung</t>
  </si>
  <si>
    <t>Penyusunan kebijakan teknis pelaksanaan pekerjaan pelayanan kesehatan tradisional</t>
  </si>
  <si>
    <t>Sosialisasi pelayanan kesehatan tradisional</t>
  </si>
  <si>
    <t>Pengawasan Terhadap Pelayanan Kesehatan Tradisional</t>
  </si>
  <si>
    <t>1.  Dokter Pertama</t>
  </si>
  <si>
    <t>2.  Dokter Muda</t>
  </si>
  <si>
    <t>3.  Dokter Gigi Pertama</t>
  </si>
  <si>
    <t>4.  Dokter Gigi Muda</t>
  </si>
  <si>
    <t>5.  Dokter Gigi Madya</t>
  </si>
  <si>
    <t>6.  Apoteker Pertama</t>
  </si>
  <si>
    <t>7.  Apoteker Muda</t>
  </si>
  <si>
    <t>8.  As Apt Pelaksana</t>
  </si>
  <si>
    <t>9.  Ass Apt Pelaksana Lanjutan</t>
  </si>
  <si>
    <t>10. Ass Apt Penyelia</t>
  </si>
  <si>
    <t>11. Perawat Plksna pemula</t>
  </si>
  <si>
    <t>12. Perawat Pelaksana</t>
  </si>
  <si>
    <t>13. Perawat Terampil/Plksna</t>
  </si>
  <si>
    <t>14. Perawat Mhr/Pelksn Lanjut</t>
  </si>
  <si>
    <t>15. Perawat Penyelia</t>
  </si>
  <si>
    <t>16. Perawat gigi trmpl/pelksn</t>
  </si>
  <si>
    <t>17. Perawat gigi Mhr/Trmpl Lanjt</t>
  </si>
  <si>
    <t>18. Perawat gigi Penyelia</t>
  </si>
  <si>
    <t>19. Bidan Pelaksana</t>
  </si>
  <si>
    <t xml:space="preserve">20. Bidan Pelaksana Lanjutan </t>
  </si>
  <si>
    <t>21. Bidan Penyelia</t>
  </si>
  <si>
    <t>22. Nutrisionis Pelaksana</t>
  </si>
  <si>
    <t xml:space="preserve">22. Nutrisionis Pelassn Lanjutan </t>
  </si>
  <si>
    <t>23. Nutrisionis Pelaksana Lanjutan</t>
  </si>
  <si>
    <t>24. Nutrisionis Penyelia</t>
  </si>
  <si>
    <t>25. Pranata lab Kesh Pelaksana</t>
  </si>
  <si>
    <t>26. Pranata Lab Kesh Pelaksana lanjtn</t>
  </si>
  <si>
    <t>27. Sanitarian Pelaksana lanjutan</t>
  </si>
  <si>
    <t>: RSUD dr. ABDUL RIVAI</t>
  </si>
  <si>
    <t>-</t>
  </si>
  <si>
    <t xml:space="preserve"> Program Upaya Kesehatan Masyarakat</t>
  </si>
  <si>
    <t>Program Sumber Daya Kesehatan</t>
  </si>
  <si>
    <t>Program Obat dan Perbekalan Kesehatan Masyarakat</t>
  </si>
  <si>
    <t>Program Lingkungan Sehat</t>
  </si>
  <si>
    <t>Program Upaya Kesehatan Perorangan</t>
  </si>
  <si>
    <t>Program Pencegahan dan  Pemberantasan Penyakit</t>
  </si>
  <si>
    <t xml:space="preserve">Program Obat dan Perbekalan Kesehatan </t>
  </si>
  <si>
    <t>Program Kebijakan dan Manajemen Kesehatan Masyarakat</t>
  </si>
  <si>
    <t xml:space="preserve">Program Kebijakan dan Manajemen Pembangunan   </t>
  </si>
  <si>
    <t>Program Pengembangan Obat Asli Indonesia</t>
  </si>
  <si>
    <t xml:space="preserve">A. </t>
  </si>
  <si>
    <t>BIDANG PELAYANAN KEPERAWATAN</t>
  </si>
  <si>
    <t xml:space="preserve">400 SOP </t>
  </si>
  <si>
    <t>SPO Sub Bidang Mutu Pelayanan dan Asuhan Keperawatan</t>
  </si>
  <si>
    <t>SPO Proses Pelayanan Kerohanian</t>
  </si>
  <si>
    <t>SPO Permintaan Pelayanan Kerohanian Referensi Pasien/Keluarga Pasien</t>
  </si>
  <si>
    <t>SPO Perlindungan Terhadap Kerahasiaan Informasi Tentang Pasien</t>
  </si>
  <si>
    <t>SPO Perlindungan Terhadap Kelompok Beresiko Seperti : Anak-anak, Individu Yang Cacat, Lanjut Usia &amp; KDRT</t>
  </si>
  <si>
    <t>SPO Perlindungan Pasien Dari Kekerasan Fisik</t>
  </si>
  <si>
    <t>SPO Penyimpanan/Perlindungan Harta Benda Pada Pasien Tidak Sadar Dan Tidak Didampingi Keluarga</t>
  </si>
  <si>
    <t>SPO Privasi Pasien</t>
  </si>
  <si>
    <t>SPO Hak Pasien Dalam Pelayanan</t>
  </si>
  <si>
    <t>SPO Persetujuan Tindakan Kedokteran</t>
  </si>
  <si>
    <t>SPO Sistem Keamanan Penyimpanan Dokumen Rekam Medis</t>
  </si>
  <si>
    <t>SPO Pemberian Informasi Dan Rencana Pengobatan</t>
  </si>
  <si>
    <t>SPO Persetujuan Tindakan Medis (Informed Consent)</t>
  </si>
  <si>
    <t>SPO Penyelesaian Komplain, Keluhan, Konflik</t>
  </si>
  <si>
    <t>SPO Pasien Tahap Terminal</t>
  </si>
  <si>
    <t>SPO Penilaian Nyeri</t>
  </si>
  <si>
    <t>SPO Penolakan Atau Penghentian Resusitasi</t>
  </si>
  <si>
    <t>SPO Pengisian FormulirPersetujuan Umum (General Consent)</t>
  </si>
  <si>
    <t>SPO Penjelasan Hak Pasien Dalam Pelayanan</t>
  </si>
  <si>
    <t>SPO Hak Pasien Mendapatkan SECOND OPINION</t>
  </si>
  <si>
    <t>SPO Memberikan Informasi Hak Dan Tanggung Jawab Pasien</t>
  </si>
  <si>
    <t>SPO Alur Penatalaksanaan Pasien Tuberculosis</t>
  </si>
  <si>
    <t>SPO Cara Mengisi Formulir Rujukan/Pindah Pasien TB(TB 09)</t>
  </si>
  <si>
    <t>SPO Cara Mengisi Formulir TB 01</t>
  </si>
  <si>
    <t>SPO Cara Mengisi Formulir TB 02</t>
  </si>
  <si>
    <t>SPO Cara Pengisian Formulir TB 04 (Register Laboratorium TB)</t>
  </si>
  <si>
    <t>SPO Cara Pengisian Formulir TB 05</t>
  </si>
  <si>
    <t>SPO Cara Pengisian Formulir Pencatatan Daftar Tersangka  Pasien TB 06</t>
  </si>
  <si>
    <t>SPO Pengumpulan Dahak Sewaktu Pagi Sewaktu (SPS) Di Poli DOTS/Rawat Jalan</t>
  </si>
  <si>
    <t>SPO Pengelolaan Pasien Bayi Baru Lahir dari Ibu dengan HIV/AIDS (+)</t>
  </si>
  <si>
    <t>SPO Pengelolaan Pasien HIV (+)/AIDS Di Kamar Bedah (Bedah Sesar)</t>
  </si>
  <si>
    <t>SPO Pengelolaan Pasien HIV (+)/AIDS Di Kamar Bersalin</t>
  </si>
  <si>
    <t>SPO Pemeriksaan HIV Rapid Test)</t>
  </si>
  <si>
    <t>SPO Pemeriksaan CD 4</t>
  </si>
  <si>
    <t>SPO Pelayanan Terapi ARV pada ODHA Dengan Faktor Resiko IDU’S</t>
  </si>
  <si>
    <t>SPO Penanganan Infeksi Oportunistik Pada Pasien dengan HIV – AIDS</t>
  </si>
  <si>
    <t>SPO Provider Initiated Testing and Counseling (PITC)</t>
  </si>
  <si>
    <t>SPO Voluntary Counseling Ant Testing (VCT) Konseling Sukarela Dan Testing</t>
  </si>
  <si>
    <t>B.</t>
  </si>
  <si>
    <t>SOP BIDANG PELAYANAN KEPERAWATAN</t>
  </si>
  <si>
    <t>SPO Sub Bidang Ketenagaan, Mutu Pelayanan &amp; Asuhan Keperawatan</t>
  </si>
  <si>
    <t>SPO Rekruitmen Tenaga Perawat</t>
  </si>
  <si>
    <t>SPO Pendidikan Pasien dan Keluarga</t>
  </si>
  <si>
    <t>SPO Assesment Awal Pendidikan Pasien dan Keluarga</t>
  </si>
  <si>
    <t>SPO Pendidikan Diet Dan Nutrisi</t>
  </si>
  <si>
    <t>SPO Pendidikan Kesehatan Tehnik Rehabilitasi</t>
  </si>
  <si>
    <t>SPO Edukasi Penggunaan Peralatan Medis Yang Aman</t>
  </si>
  <si>
    <t>SPO Pendidikan Kesehatan Penggunaan Obat Yang Aman</t>
  </si>
  <si>
    <t>SPO Manajemen Nyeri Di Instalasi Rawat Jalan</t>
  </si>
  <si>
    <t>SPO Penilaian Skala Nyeri</t>
  </si>
  <si>
    <t>SPO Manajemen Nyeri Ringan</t>
  </si>
  <si>
    <t>SPO Manajemen Nyeri Sedang</t>
  </si>
  <si>
    <t>SPO Manajemen Nyeri Berat</t>
  </si>
  <si>
    <t>SPO Pendidikan Pasien Dan Keluarga</t>
  </si>
  <si>
    <t>SPO Cara Permintaan Pemeriksaan</t>
  </si>
  <si>
    <t>SPO Permintaan Diet Pasien</t>
  </si>
  <si>
    <t>SPO Promosi Kesehatan di Instalasi  Rawat Jalan</t>
  </si>
  <si>
    <t>SPO Promosi Kesehatan Di Luar Rumah Sakit</t>
  </si>
  <si>
    <t>SPO Pembuatan Media Edukasi</t>
  </si>
  <si>
    <t>SPO Permintaan Materi Edukasi Dari Instalasi/SMF</t>
  </si>
  <si>
    <t>SPO Promosi Kesehatan di Instalasi Rawat Inap</t>
  </si>
  <si>
    <t>SPO Konseling di Instalasi Rawat Inap</t>
  </si>
  <si>
    <t>SPO Pemberian Edukasi Pasien Dan Keluarga</t>
  </si>
  <si>
    <t>SPO Edukasi Pasien Selama Di Rawat</t>
  </si>
  <si>
    <t>SPO Assesmen Pendidikan Pasien Dan Keluarga</t>
  </si>
  <si>
    <t>SPO Edukasi Pasien Pulang</t>
  </si>
  <si>
    <t>SPO Pendidikan Kesehatan Pengobatan</t>
  </si>
  <si>
    <t>SPO Pendidikan Kesehatan Penggunaan Peralatan Medis</t>
  </si>
  <si>
    <t>SPO Pendidikan Kesehatan Diet</t>
  </si>
  <si>
    <t>SPO Pendidikan Kesehatan Manajemen Nyeri</t>
  </si>
  <si>
    <t>SPO Pelaksanaan Dan Catatan Edukasi Pasien Multi Disiplin</t>
  </si>
  <si>
    <t>SPO Cara Menyampaikan Informasi Dan Edukasi Yang Aktif</t>
  </si>
  <si>
    <t>SPO Edukasi Gizi</t>
  </si>
  <si>
    <t>SPO Assesmen Resiko Jatuh Pasien Rawat Jalan</t>
  </si>
  <si>
    <t>SPO Pemasangan Stiker Resiko Jatuh</t>
  </si>
  <si>
    <t>SPO Manajemen Resiko Pasien Jatuh</t>
  </si>
  <si>
    <t>SPO Assesmen Dan Assesmen Ulang Resiko Pasien Jatuh</t>
  </si>
  <si>
    <t>SPO Komunikasi Media Atau Via Telepon</t>
  </si>
  <si>
    <t>SPO Komunikasi Dengan SBAR dan READ BACK</t>
  </si>
  <si>
    <t>SPO Pemasangan Stiker Penolakan Resusitation</t>
  </si>
  <si>
    <t>SPO Pemasangan Gelang Identifikasi</t>
  </si>
  <si>
    <t>SPO Pelepasan Gelang Identifikasi</t>
  </si>
  <si>
    <t>SPO Penyimpanan Obat LASA (Look Alike Sound Alike)</t>
  </si>
  <si>
    <t>SPO Pelaporan Nilai Kritis Hasil Laboratorium</t>
  </si>
  <si>
    <t>SPO Pelaporan Hasil Kritis Pemeriksaan Elektro Kardio Graf (EKG)</t>
  </si>
  <si>
    <t>SPO Penatalaksanaan Sign In</t>
  </si>
  <si>
    <t>SPO Penatalaksanaan Time Out</t>
  </si>
  <si>
    <t>SPO Penandaan Lokasi Operasi</t>
  </si>
  <si>
    <t>SPO Penilaian Pra Induksi</t>
  </si>
  <si>
    <t>SPO Pemberian Pre Medikasi pada Pasien Pre Operatif</t>
  </si>
  <si>
    <t>SPO Kunjungan Pre Anestesi</t>
  </si>
  <si>
    <t>SPO Rujukan Kondisi Khusus</t>
  </si>
  <si>
    <t>SPO Pemulangan Pasien Atas Permintaan Sendiri (APS)</t>
  </si>
  <si>
    <t>SPO Pemulangan Pasien</t>
  </si>
  <si>
    <t>SPO Pulang Dengan Tindak Lanjut Perawatan</t>
  </si>
  <si>
    <t>SPO Penerimaan Pasien IGD</t>
  </si>
  <si>
    <t>SPO Pengisian Formulir Catatan Perkembangan Pasien Terintegrasi</t>
  </si>
  <si>
    <t>SPO Kredensialing Staf Tenaga Kesehatan Lainnya</t>
  </si>
  <si>
    <t>SPO Penugasan Klinik</t>
  </si>
  <si>
    <t>SPO Keberatan/Banding Hasil Kredensial</t>
  </si>
  <si>
    <t>SPO Mengulang Kredensial</t>
  </si>
  <si>
    <t>SPO Dokter Penanggung Jawab Pasien (DPJP)</t>
  </si>
  <si>
    <t>C.</t>
  </si>
  <si>
    <t>BIDANG PENGEMBANGAN BAKU MUTU &amp; INFORMASI</t>
  </si>
  <si>
    <t>Sub Bidang Pengembangan dan Baku Mutu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</si>
  <si>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 xml:space="preserve">SPO Kebersihan Tangan Cairan Antiseptik (Handrub) </t>
    </r>
  </si>
  <si>
    <t xml:space="preserve">SPO Kebersihan Tangan Dengan Sabun  </t>
  </si>
  <si>
    <t>SPO Kebersihan Tangan Tangan Bedah (Surgical Handwash)</t>
  </si>
  <si>
    <t xml:space="preserve">SPO Five Moment Hand Hygiene </t>
  </si>
  <si>
    <t>SPO Pelaksanaan Surveilens Infeksi Rumah Sakit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</si>
  <si>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>SPO Tata Laksana Proses Data Surveilens</t>
    </r>
  </si>
  <si>
    <t>SPO Pencegahan Infeksi Aliran Darah Primer (IADP)</t>
  </si>
  <si>
    <t>SPO Pencegahan Infeksi Saluran Kemih (ISK)</t>
  </si>
  <si>
    <t>SPO Pencegahan Dan Pengendalian Infeksi Luka Operasi (ILO)</t>
  </si>
  <si>
    <t>SPO Pencegahan Dicubitus</t>
  </si>
  <si>
    <t>SPO Pencegahan Terjadinya Phlebitis</t>
  </si>
  <si>
    <t>SPO Pencegahan Dan Pengendalian Hospital Aquired Pneumonia (HAP)</t>
  </si>
  <si>
    <t>SPO Pencegahan Dan Pengendalian Ventilator Associated Pnuemonia (VAP)</t>
  </si>
  <si>
    <t>SPO Pasien Dengan Penyakit Menular Atau Suspek</t>
  </si>
  <si>
    <t>SPO Etika Batuk</t>
  </si>
  <si>
    <t>SPO Praktik Menyuntik Aman</t>
  </si>
  <si>
    <t>SPO Lumbal Punksi</t>
  </si>
  <si>
    <t>SPO Penatalaksanaan Pasca Pajanan Darah, Cairan Tubuh, Dan Tertusuk Jarum</t>
  </si>
  <si>
    <t>SPO Ruang Isolasi</t>
  </si>
  <si>
    <t>SPO Penempatan Pasien Diruang Isolasi/Immunocompromise</t>
  </si>
  <si>
    <t>SPO Penggunaan Alat Pelindung Diri (APD) Masker N95</t>
  </si>
  <si>
    <t>SPO Peraawatan Pasien TB DI Ruang Isolasi Tanpa Tekanan Negatif</t>
  </si>
  <si>
    <t>SPO Pasien Tuberkolusis Di Instalasi Gawat Darurat</t>
  </si>
  <si>
    <t>SPO Alur Pasien Tuberkulosis MDR Di Instalasi Rawat Jalan</t>
  </si>
  <si>
    <t>SPO Pencegahan Dan Pengendalian Infeksi Pasien TBC di Instalasi Rawat Inap</t>
  </si>
  <si>
    <t>SPO Alur Pasien Tuberkolusis Di Instalasi Rawat Jalan</t>
  </si>
  <si>
    <t>SPO Kesehatan Karyawan/Perlindungan Petugas Kesehatan</t>
  </si>
  <si>
    <t>SPO Pembersihan Ruang Isolasi</t>
  </si>
  <si>
    <t>SPO Infection Control Risk Assesment Renovasi Bangunan Rumah Sakit</t>
  </si>
  <si>
    <t>SPO Transportasi Pasien Tuberkulosis Paru</t>
  </si>
  <si>
    <t>SPO Pengelolaan Limbah Benda Tajam Dan Jarum</t>
  </si>
  <si>
    <t>SPO Penanganan Dan Pemilahan Limbah Di Rumah Sakit</t>
  </si>
  <si>
    <t>SPO Penanganan Pembuangan Darah Dan Komponen Darah</t>
  </si>
  <si>
    <t>SPO Metode Sterilisasi Alat</t>
  </si>
  <si>
    <t>SPO Pengadaan Bahan Dan Alat Yang Melibatkan Tim PPI</t>
  </si>
  <si>
    <t>SPO Pemprosesan Dan Penatalaksanaan Linen Pasien Di Ruang Pelayanan</t>
  </si>
  <si>
    <t>SPO Penyaluran Alat-Alat Sterilisasi</t>
  </si>
  <si>
    <t>SPO Pengemasan Alat-Alat Untuk Sterilisasi</t>
  </si>
  <si>
    <t>SPO Dekontaminasi Alat-Alat</t>
  </si>
  <si>
    <t>SPO Pemberian Tanda (Labeling) Indikator Sterilisasi</t>
  </si>
  <si>
    <t>SPO Penggunaan Alat Pelindung Diri (APD) Pemakaian Penutup Kepala</t>
  </si>
  <si>
    <t>SPO Penggunaan Alat Pelindung Diri (APD) Pemakaian Apron</t>
  </si>
  <si>
    <t>SPO Penggunaan Alat Pelindung Diri (APD) Sarung Tangan</t>
  </si>
  <si>
    <t>SPO Penggunaan Alat Pelindung Diri (APD) Masker Biasa</t>
  </si>
  <si>
    <t>SPO Penggunaan Alat Pelindung Diri (APD) Pemakaian Kaca Mata Pelindung</t>
  </si>
  <si>
    <t>SPO Penggunaan Alat Pelindung Diri (APD) Pelindung Kaki</t>
  </si>
  <si>
    <t>SPO Penggunaan Alat Pelindung Diri (APD) Ruang Isolasi</t>
  </si>
  <si>
    <t>SPO Melepas Alat Pelindung Diri (APD)</t>
  </si>
  <si>
    <t>SPO Pembersihan Tumpahan Darah/Cairan Infeksius Dengan Alat Spill Kit</t>
  </si>
  <si>
    <t>SPO Melakukan Dekomentasi Dan Pembersihan Rutin Mobil Ambulance</t>
  </si>
  <si>
    <t>SPO Pengendalian Lingkungan Rumah Sakit</t>
  </si>
  <si>
    <t>SPO Penggunaan Peralatan Perawatan Pasien</t>
  </si>
  <si>
    <t>SPO Pemulasaran Jenazah Dengan Penyakit Menular</t>
  </si>
  <si>
    <t>SPO Pengawasan Peralatan Kadaluarsa</t>
  </si>
  <si>
    <r>
      <t xml:space="preserve">SPO Investigasi </t>
    </r>
    <r>
      <rPr>
        <i/>
        <sz val="11"/>
        <color theme="1"/>
        <rFont val="Calibri"/>
        <family val="2"/>
        <scheme val="minor"/>
      </rPr>
      <t>Out Break</t>
    </r>
    <r>
      <rPr>
        <sz val="11"/>
        <color theme="1"/>
        <rFont val="Calibri"/>
        <family val="2"/>
        <scheme val="minor"/>
      </rPr>
      <t>/Kejadian Luar Biasa</t>
    </r>
  </si>
  <si>
    <t>SPO Penggunaan Alat Single Use-Re Use</t>
  </si>
  <si>
    <t>SPO Kewaspadaan Terhadap Flu Burung Dan Flu Babi</t>
  </si>
  <si>
    <t>D.</t>
  </si>
  <si>
    <t>SOP PENGEMBANGAN BAKU MUTU DAN INFORMASI</t>
  </si>
  <si>
    <t>Sub Bidang Pengembangan Informasi Dan Pemasaran</t>
  </si>
  <si>
    <t>SPO Promosi Kesehatan Di Instalasi Rawat Jalan</t>
  </si>
  <si>
    <t>SPO Peminjaman Data Dan Informasi Rekam Medis</t>
  </si>
  <si>
    <t>SPO Pendidkan Kesehatan Teknik Rehabilitasi</t>
  </si>
  <si>
    <t>SPO Standar Prosedur Operasional Edukasi Pasien Selama Di Rawat</t>
  </si>
  <si>
    <t>SPO Pendidikan Kesehatan : Penggunaan Peralatan Medis</t>
  </si>
  <si>
    <t>SPO Pendidikan Kesehatan : Diet</t>
  </si>
  <si>
    <t>SPO Pendidikan Kesehatan : Manajemen Nyeri</t>
  </si>
  <si>
    <t>SPO Perlindungan Terhadap Penculikan Bayi dan Anak</t>
  </si>
  <si>
    <t>SPO Perawatan Pasien Bayi dan Anak</t>
  </si>
  <si>
    <t>SPO Pelayanan Populasi Yang Berisiko Mendapat Kekerasan</t>
  </si>
  <si>
    <t>SPO Perawatan Pasien Usia Lanjut</t>
  </si>
  <si>
    <t>SPO Mengatasi Kendala Cacat Fisik (Disabelitas)</t>
  </si>
  <si>
    <t>SPO Pemberian Informasi Hasil Asuhan dan Pengobatan</t>
  </si>
  <si>
    <t>SPO Persyaratan Pengembangan Regulasi</t>
  </si>
  <si>
    <t>SPO Menyampaikan Informasi Dan Edukasi Yang Aktif</t>
  </si>
  <si>
    <t>E.</t>
  </si>
  <si>
    <t>SOP BIDANG PELAYANAN MEDIK DAN PENUNJANG MEDIK</t>
  </si>
  <si>
    <t>Sub Bidang Ketenagaan Mutu Pelayanan Medik Dan Penunjang Medik</t>
  </si>
  <si>
    <t>SPO Pendaftaran Pasien Baru</t>
  </si>
  <si>
    <t>SPO Pendaftaran Pasien Lama</t>
  </si>
  <si>
    <t>SPO Pendaftaran Pasien Baru dan Pasien Lama BPJS Rawat Jalan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</si>
  <si>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>SPO Pendaftaran Pasien Rawat Inap</t>
    </r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</si>
  <si>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>SPO Sistem Penamaan Dan Penomoran</t>
    </r>
  </si>
  <si>
    <t>SPO Sistem Penjajaran Dan Penyimpanan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</si>
  <si>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>SPO General Consent</t>
    </r>
  </si>
  <si>
    <t>SPO Persetujuan Atau Penolakan Tindakan Medis (Informed Consent)</t>
  </si>
  <si>
    <t>SPO Duplikasi Nomor Rekam Medis</t>
  </si>
  <si>
    <t>SPO Pengambilan Berkas Rekam Medis</t>
  </si>
  <si>
    <t>SPO Pengembalian Berkas Rekam Medis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</si>
  <si>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>SPO Penyimpanan Berkas Rekam Medis</t>
    </r>
  </si>
  <si>
    <t>SPO Assembling</t>
  </si>
  <si>
    <t>SPO Koding dan Indeksing Penyakit</t>
  </si>
  <si>
    <t xml:space="preserve">SPO Sensus Harian Rawat Inap  </t>
  </si>
  <si>
    <t>SPO Morbiditas Rawat Jalan dan Rawat Inap</t>
  </si>
  <si>
    <t>SPO Keamanan Dan Kerahasiaan Berkas Rekam Medis</t>
  </si>
  <si>
    <t>SPO Pelaporan</t>
  </si>
  <si>
    <t>SPO Melakukan Pelaporan Data Mutu Rumah Sakit</t>
  </si>
  <si>
    <t>SPO Prosedur Sistem Rujukan Rawat  Jalan</t>
  </si>
  <si>
    <t>SPO Prosedur Sistem Rujukan Rawat Inap</t>
  </si>
  <si>
    <t>SPO Penyusutan Berkas Rekam Medis</t>
  </si>
  <si>
    <t>SPO Pemusnahan</t>
  </si>
  <si>
    <t>SPO Penyelesaian Permasalahan Intern Unit Kerja Rekam Medis</t>
  </si>
  <si>
    <t>SPO Melaksanakan Analisis Data Mutu</t>
  </si>
  <si>
    <t>SPO Pengumpulan Data</t>
  </si>
  <si>
    <t>SPO Analisa Data</t>
  </si>
  <si>
    <t>SPO Melaksanakan Validasi Data</t>
  </si>
  <si>
    <t>SPO Melaksanakan Publikasi Data Mutu Rumah Sakit</t>
  </si>
  <si>
    <t>SPO Penundaan Pelayanan Atau Pengobatan Pasien</t>
  </si>
  <si>
    <t>F.</t>
  </si>
  <si>
    <t>Sub Bidang Prasarana Pelayanan Medik Dan Penunjang Medik</t>
  </si>
  <si>
    <t>Prosedur Alur Kerja Instalasi Pemeliharaan Sarana Rumah Sakit (IPSRS)</t>
  </si>
  <si>
    <t>SPO Penarikan Inventaris Alat Kedokteran</t>
  </si>
  <si>
    <t>SPO Prosedur Preventive Maintenance Anesthesi Unit</t>
  </si>
  <si>
    <t>SPO Prosedur Preventive Maintenance Anesthesi Vaporizer</t>
  </si>
  <si>
    <t>SPO Prosedur Preventive Maintenance Automatic Film Processor</t>
  </si>
  <si>
    <t>SPO Prosedur Preventive Maintenance Maintenance Bed Elektric</t>
  </si>
  <si>
    <t>SPO Prosedur Preventive Maintenance Blood Warmer</t>
  </si>
  <si>
    <t>SPO Prosedur Preventive Maintenance Centrifuge</t>
  </si>
  <si>
    <t>SPO Prosedur Preventive Maintenance Computed Radiography</t>
  </si>
  <si>
    <t>SPO Prosedur Preventive Maintenance CT SCAN</t>
  </si>
  <si>
    <t>SPO Prosedur Preventive Maintenance Defibrillators</t>
  </si>
  <si>
    <t>SPO Prosedur Preventive Maintenance Infant Incubator</t>
  </si>
  <si>
    <t>SPO Prosedur Preventive Maintenance Oxygen Consentrator</t>
  </si>
  <si>
    <t>SPO Prosedur Preventive Laparoscopic Insuflator</t>
  </si>
  <si>
    <t>SPO Prosedur Preventive Pulse Oximeters</t>
  </si>
  <si>
    <t>SPO Prosedur Preventive Maintenance Radiology Equipment</t>
  </si>
  <si>
    <t>SPO Prosedur Preventive Maintenance Suction</t>
  </si>
  <si>
    <t>SPO Prosedur Preventive Maintenance Traction Unit</t>
  </si>
  <si>
    <t>SPO Prosedur Preventive Sphygmomanometer</t>
  </si>
  <si>
    <t>SPO Prosedur Preventive Maintenance Electrocardiograph</t>
  </si>
  <si>
    <t>SPO Prosedur Preventive Maintenance Heated Humidifier</t>
  </si>
  <si>
    <t>SPO Prosedur Preventive Maintenance Radiant Warmer</t>
  </si>
  <si>
    <t>SPO Prosedur Preventive Maintenance Phototherapy Units</t>
  </si>
  <si>
    <t>SPO Prosedur Preventive Maintenance Mobile X-Ray Unit</t>
  </si>
  <si>
    <t>SPO Prosedur Preventive Maintenance Infusion Unit</t>
  </si>
  <si>
    <t>SPO Prosedur Preventive Maintenance Ventilator</t>
  </si>
  <si>
    <t>SPO Prosedur Preventive Maintenance Fetal Monitor</t>
  </si>
  <si>
    <t>SPO Instalasi Emergency Generator Set (Emergency Set)</t>
  </si>
  <si>
    <t>SPO Penyediaan Air Bersih</t>
  </si>
  <si>
    <t>SPO Alat Pelindung Diri (APD) Bagi Petugas Instalasi Pengolahan Air Limbah RS</t>
  </si>
  <si>
    <t>SPO Pelaporan Kesehatan dan Keselamatan Kerja (K3) RS</t>
  </si>
  <si>
    <t>SPO Alat Pelindung Diri (APD) bagi Petugas Incinerator RS</t>
  </si>
  <si>
    <t>SPO Upaya Penyuluhan Kesehatan Lingkungan</t>
  </si>
  <si>
    <t>SPO Tempat Penyimpanan Bahan Berbahaya dan Beracun (XYLOL)</t>
  </si>
  <si>
    <t>SPO TPS Limbah B3 Rumah Sakit</t>
  </si>
  <si>
    <t>SPO Tanggap Darurat Pengelolaan TPS B3</t>
  </si>
  <si>
    <t>SPO Penyehatan Bangunan</t>
  </si>
  <si>
    <t>SPO Pengendalian Serangga Penggangu</t>
  </si>
  <si>
    <t>SPO Pengelolaan Limbah Padat Rumah Sakit</t>
  </si>
  <si>
    <t>SPO Pengelolaan Limbah Infeksius Rumah Sakit</t>
  </si>
  <si>
    <t>SPO Pengelolaan Limbah Cair Rumah Sakit</t>
  </si>
  <si>
    <t>SPO LINEN</t>
  </si>
  <si>
    <t>SPO Instalasi Pengelolaan Air Limbah</t>
  </si>
  <si>
    <t>SPO Pengelolaan Incinerator</t>
  </si>
  <si>
    <t>SPO Penyimpanan Bahan Berbahaya Dan Beracun</t>
  </si>
  <si>
    <t>SPO Tempat Penyimpanan B3 “HIDROGEN PEROKSIDA”</t>
  </si>
  <si>
    <t>SPO Tempat Penyimpanan B3 “FORMALDEHIDA”</t>
  </si>
  <si>
    <t>SPO Tempat Penyimpanan B3 “ASAM SULFAT”</t>
  </si>
  <si>
    <t>SPO Tempat Penyimpanan B3 “ASAM KLORIDA”</t>
  </si>
  <si>
    <t>SPO Tempat Penyimpanan B3 “AIR RAKSA”</t>
  </si>
  <si>
    <t>SPO Tempat Penyimpanan B3 “ASAM ASETAT”</t>
  </si>
  <si>
    <t>SPO Penanggulangan Bencana</t>
  </si>
  <si>
    <t>SPO Penanggulangan Kebakaran</t>
  </si>
  <si>
    <t>SPO Prosedur Evakuasi</t>
  </si>
  <si>
    <t>SPO Penggunaan Alat Pemadam Api Ringan (APAR)</t>
  </si>
  <si>
    <r>
      <t>SPO 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Consentrat</t>
    </r>
  </si>
  <si>
    <t>SPO Audio Meter</t>
  </si>
  <si>
    <t>SPO Automatic Film Processor</t>
  </si>
  <si>
    <t>SPO Baby Resuscitator</t>
  </si>
  <si>
    <t>SPO Baby Scale</t>
  </si>
  <si>
    <t>SPO Bed Side Monitor</t>
  </si>
  <si>
    <t>SPO Blood Gas Analyzer</t>
  </si>
  <si>
    <t>SPO Blood Pressure Monitor</t>
  </si>
  <si>
    <t>SPO Cardiocograph (CTG)</t>
  </si>
  <si>
    <t>SPO Centrifuge</t>
  </si>
  <si>
    <t>SPO Computed Radiography</t>
  </si>
  <si>
    <t>SPO Defibrillator Monitor</t>
  </si>
  <si>
    <t>SPO Dental Unit</t>
  </si>
  <si>
    <t>SPO Doppler</t>
  </si>
  <si>
    <t>SPO Elektro Stimulator</t>
  </si>
  <si>
    <t>SPO Lampu Operasi</t>
  </si>
  <si>
    <t>SPO Electrocardiograph (ECG)</t>
  </si>
  <si>
    <t>SPO Elektrosurgery Unit (ESU)</t>
  </si>
  <si>
    <t>SPO Infrared Theraphy</t>
  </si>
  <si>
    <t>SPO Infant Warmer</t>
  </si>
  <si>
    <t>SPO Lampu Tindakan</t>
  </si>
  <si>
    <t>SPO Incubator Perawatan</t>
  </si>
  <si>
    <t>SPO Infuse Pump</t>
  </si>
  <si>
    <t>SPO Microwave Theraphy</t>
  </si>
  <si>
    <t>SPO Microscope</t>
  </si>
  <si>
    <t>SPO Mobile Operating Lamp.</t>
  </si>
  <si>
    <t>SPO Nebullizer</t>
  </si>
  <si>
    <t>SPO Neonatal Monitor</t>
  </si>
  <si>
    <t>SPO Generator Oksigen Sentral</t>
  </si>
  <si>
    <t>SPO Pasien Monitor</t>
  </si>
  <si>
    <t>SPO Spectrophotometer</t>
  </si>
  <si>
    <t>SPO Sphymomanometer</t>
  </si>
  <si>
    <t>SPO Steam Sterilizer (Dengan Vacuum Pump)</t>
  </si>
  <si>
    <t>SPO Dry Sterilizer</t>
  </si>
  <si>
    <t>SPO Suction Pump Membran (Tanpa Pelumas)</t>
  </si>
  <si>
    <t>SPO Microwave Diathermy</t>
  </si>
  <si>
    <t>SPO Ultra Violet Lamp</t>
  </si>
  <si>
    <t>SPO Ultrsonografi (USG)</t>
  </si>
  <si>
    <t>SPO Ventilator</t>
  </si>
  <si>
    <t>SPO CT Scan</t>
  </si>
  <si>
    <t>SPO Pemeliharaan Alat-Alat Laboratorium</t>
  </si>
  <si>
    <t>G.</t>
  </si>
  <si>
    <t xml:space="preserve">SOP BIDANG PELAYANAN MEDIK DAN PENUNJANG MEDIK </t>
  </si>
  <si>
    <t>SPO Sub Bidang  Ketenagaan Mutu Pelayanan Medik Dan Penunjang Medik</t>
  </si>
  <si>
    <t>SPO Penerimaan Tenaga Medis Baru Setelah Melaksanakan Pendidikan</t>
  </si>
  <si>
    <t>SPO Rekruitmen Staf Medis</t>
  </si>
  <si>
    <t xml:space="preserve">SPO Rekruitment Tenaga Kesehatan Profesional Lainnya </t>
  </si>
  <si>
    <t>SPO Perekrutan Karyawan</t>
  </si>
  <si>
    <t>SPO Rekruitmen Tenaga Non Medis</t>
  </si>
  <si>
    <t>SPO Pelaksanaan Orientasi Pegawai Baru</t>
  </si>
  <si>
    <t>SPO Cuti/Izin</t>
  </si>
  <si>
    <t>SPO Rotasi</t>
  </si>
  <si>
    <t>SPO Pembayaran Gaji Karyawan</t>
  </si>
  <si>
    <t>SPO Penetapan Penugasan Kembali Staf Medis dan Non Medis Rumah Sakit</t>
  </si>
  <si>
    <t>SPO Pendokumentasian dan Pemutakhiran File Pegawai</t>
  </si>
  <si>
    <t>SPO Frekuensi Berkelanjutan Terhadap Staf Non Medis</t>
  </si>
  <si>
    <t>SPO Evaluasi Kinerja Staf Staf Medis</t>
  </si>
  <si>
    <t>SPO Evaluasi Praktik Klinik Dokter Berkesinambungan</t>
  </si>
  <si>
    <t>SPO Kredensial dan Rekredensial Staf Medis</t>
  </si>
  <si>
    <t>H.</t>
  </si>
  <si>
    <t>SOP INSTALASI GIZI</t>
  </si>
  <si>
    <t>SPO Persiapan Sayur</t>
  </si>
  <si>
    <t>SPO Penggunaan Trolli Distribusi Makanan Pasien</t>
  </si>
  <si>
    <t>SPO Penyimpanan Pisau</t>
  </si>
  <si>
    <t>SPO Penggunaan Blender</t>
  </si>
  <si>
    <t>SPO Perbaikan Alat</t>
  </si>
  <si>
    <t>SPO Pemeriksaan Kesehatan Berkala</t>
  </si>
  <si>
    <t>SPO Pemakaian Alat Pelindung Diri (APD) Alas Kaki</t>
  </si>
  <si>
    <t>SPO Sanitasi Ruang Dapur</t>
  </si>
  <si>
    <t>SPO Pemeriksaan Bakteriologi Pengolahan Makanan</t>
  </si>
  <si>
    <t>SPO Penanganan Kecelakaan Kerja</t>
  </si>
  <si>
    <t>SPO Pemeliharaan Peralatan Masak</t>
  </si>
  <si>
    <t>SPO Pemeliharaan Ruangan Dan Alat</t>
  </si>
  <si>
    <t>SPO Pencucian Peralatan Makanan Pasien Infeksius</t>
  </si>
  <si>
    <t>SPO Pencucian Peralatan Masak</t>
  </si>
  <si>
    <t>SPO Pencucian Peralatan Makanan Pasien</t>
  </si>
  <si>
    <t>SPO Pendistribusian Makanan Pasien</t>
  </si>
  <si>
    <t>SPO Penyimpanan Bahan Makanan Basah</t>
  </si>
  <si>
    <t>SPO Penyimpanan Bahan Makanan Kering</t>
  </si>
  <si>
    <t>SPO Persiapan Lauk Nabati</t>
  </si>
  <si>
    <t>SPO Persiapan Lauk Hewani</t>
  </si>
  <si>
    <t>SPO Pengolahan Bahan Makanan</t>
  </si>
  <si>
    <t>SPO Persiapan Buah</t>
  </si>
  <si>
    <t>SPO Pemberihan Freezer</t>
  </si>
  <si>
    <t>SPO Pembuatan Standar Porsi Makanan</t>
  </si>
  <si>
    <t>SPO Pemesanan Bahan Makanan</t>
  </si>
  <si>
    <t>SPO Penyusunan Anggaran Belanja Bahan Makanan</t>
  </si>
  <si>
    <t>SPO Perencanaan Kebutuhan Bahan Makanan</t>
  </si>
  <si>
    <t>SPO Personal Hygiene</t>
  </si>
  <si>
    <t>SPO Pemakaian Alat Pelindung Diri Masker</t>
  </si>
  <si>
    <t>SPO Penyimpanan Makanan Setengah Jadi</t>
  </si>
  <si>
    <t>SPO Perubahan Diet Pasien</t>
  </si>
  <si>
    <t>SPO Penerimaan Bahan Makanan</t>
  </si>
  <si>
    <t>SPO Pemberantasan Hama (Kecoa, Lalat, Semut)</t>
  </si>
  <si>
    <t>I.</t>
  </si>
  <si>
    <t>SOP INSTALASI FARMASI</t>
  </si>
  <si>
    <t>SPO Pengelolaan Dan Penyimpanan Perbekalan Farmasi Di gudang Farmasi</t>
  </si>
  <si>
    <t>SPO Monitoring Dan Evaluasi Perbekalan Farmasi</t>
  </si>
  <si>
    <t>SPO Penyimpanan Obat Dan Alkes Emergensi Di Masing-Masing Ruang Perawatan</t>
  </si>
  <si>
    <t>SPO Penggantian Obat Emergensi Yang Rusak atau Kadaluarsa</t>
  </si>
  <si>
    <t>SPO Pengelolaan Dan Penyimpanan Sediaan Farmasi Yang Rusak/Kadaluarsa</t>
  </si>
  <si>
    <t>SPO Penghapusan/Pemusnahan Perbekalan Farmasi Yang Rusak/kadaluarsa</t>
  </si>
  <si>
    <t>SPO Penanganan Ketidaksediaan Obat Saat Gudang Farmasi Tutup</t>
  </si>
  <si>
    <t>SPO Pengecekan Stok Perbekalan Farmasi Di Bagian Farmasi</t>
  </si>
  <si>
    <t>SPO Penyimpanan Produk Nutrisi</t>
  </si>
  <si>
    <t>SPO Etiket Injeksi Dan Infus</t>
  </si>
  <si>
    <t>SPO Etiket Larutan B3</t>
  </si>
  <si>
    <t>SPO Kontrol Suhu Refrigerator Penyimpanan Obat</t>
  </si>
  <si>
    <t>SPO Penanganan Obat Yang Dibawa Sendiri Oleh Pasien (Rekonsiliasi)</t>
  </si>
  <si>
    <t>SPO Penarikan Obat</t>
  </si>
  <si>
    <t>SPO Stok Obat Kosong</t>
  </si>
  <si>
    <t>SPO Pengawasan Obat Baru Terhadap Kejadian Tidak Diharapkan</t>
  </si>
  <si>
    <t>SPO Penyimpanan Bahan Berbahaya (B3) Di Instalasi Farmasi</t>
  </si>
  <si>
    <t>SPO Penyimpanan Formalin</t>
  </si>
  <si>
    <r>
      <t xml:space="preserve">SPO Penyimpanan Obat Yang Perlu Diwaspadai </t>
    </r>
    <r>
      <rPr>
        <i/>
        <sz val="11"/>
        <color theme="1"/>
        <rFont val="Calibri"/>
        <family val="2"/>
        <scheme val="minor"/>
      </rPr>
      <t>(High Alert Medication)</t>
    </r>
  </si>
  <si>
    <t>SPO Konfirmasi Resep Ke Dokter</t>
  </si>
  <si>
    <t>SPO Meracik Serbuk Tabur dan Pencampuran Sirup Kering (Sediaan Rekonstitusi)</t>
  </si>
  <si>
    <t>SPO Pengadaan Perbekalan Farmasi</t>
  </si>
  <si>
    <t>SPO Pengawasan Mutu Serta Pengendalian Farmasi Di Bagian Farmasi</t>
  </si>
  <si>
    <t>SPO Pengelolaan dan Penyimpanan Perbekalan Farmasi Di Apotek</t>
  </si>
  <si>
    <t>SPO Pengelolaan dan Penyimpanan Perbekalan Farmasi Di Gudang Farmasi</t>
  </si>
  <si>
    <t>SPO Pengelolaan dan Penyimpanan Sediaan Farmasi yan Rusak/Kadaluarsa</t>
  </si>
  <si>
    <t>SPO Penggantian Obat Emergensi yang Rusak Atau Kadaluarsa</t>
  </si>
  <si>
    <t>SPO Penghapusan / Pemusnahan Perbekalan Farmasi Yang Rusak</t>
  </si>
  <si>
    <t>SPO Penyimpanan Obat</t>
  </si>
  <si>
    <t>SPO Telaah Resep Rawat Jalan</t>
  </si>
  <si>
    <t>J.</t>
  </si>
  <si>
    <t>SOP INSTALASI PEMULASARAN JENAZAH</t>
  </si>
  <si>
    <t>SPO Proses Visum Luar (Pemeriksaan Luar) Jenazah</t>
  </si>
  <si>
    <t>SPO Standar Pelayanan Kamar Jenazah RSUD dr. Abdul Rivai</t>
  </si>
  <si>
    <t>KETAATAN TERHADAP PERATURAN PERUNDANG-UNDANGAN</t>
  </si>
  <si>
    <t>Dokter Muda</t>
  </si>
  <si>
    <t>Dokter Madya</t>
  </si>
  <si>
    <t>Dokter Gigi Muda</t>
  </si>
  <si>
    <t xml:space="preserve">4.  </t>
  </si>
  <si>
    <t>Apoteker Pertama</t>
  </si>
  <si>
    <t xml:space="preserve">5.   </t>
  </si>
  <si>
    <t>Apoteker Muda</t>
  </si>
  <si>
    <t>Apoteker Madya</t>
  </si>
  <si>
    <t>Asisten Apoteker Pelaksana</t>
  </si>
  <si>
    <t>Asisten Apoteker Pelaksana Lanjutan</t>
  </si>
  <si>
    <t>Perawat Terampil/Pelaksana</t>
  </si>
  <si>
    <t>Perawat Mahir/Pelaksana Lanjutan</t>
  </si>
  <si>
    <t>Perawat Penyelia</t>
  </si>
  <si>
    <t>Perawat Ahli Pertama</t>
  </si>
  <si>
    <t>Bidan Pelaksana</t>
  </si>
  <si>
    <t>Bidan Pelaksana Lanjutan</t>
  </si>
  <si>
    <t>Bidan Ahli Pertama</t>
  </si>
  <si>
    <t>Nutrisionis Pelaksana Lanjutan</t>
  </si>
  <si>
    <t>Nutrisionis Ahli Muda</t>
  </si>
  <si>
    <t>Fisioterafis Pelaksana Lanjutan</t>
  </si>
  <si>
    <t>Fisioterafis Ahli Muda</t>
  </si>
  <si>
    <t>Radiografer Pelaksana</t>
  </si>
  <si>
    <t>Radiografer Pelaksana Lanjutan</t>
  </si>
  <si>
    <t>Radiografer Penyelia</t>
  </si>
  <si>
    <t>Pranata Laboratorium Kesehatan Pelaksanan</t>
  </si>
  <si>
    <t>Pranata Laboratorium Kesehatan Pelaksanan Lanjutan</t>
  </si>
  <si>
    <t>Perekam Medis Pelaksana Lanjutan</t>
  </si>
  <si>
    <t>Sanitarian Pelaksana Lanjutan</t>
  </si>
  <si>
    <t>Teknisi Elektromedis Pelaksana Lanjutan</t>
  </si>
  <si>
    <t>Total Belanja Perangkat Daerah (Realisasi)</t>
  </si>
  <si>
    <t>: DINAS LINGKUNGAN HIDUP DAN KEBERSIHAN</t>
  </si>
  <si>
    <t>: URUSAN WAJIB BUKAN PELAYANAN DASAR BIDANG LINGKUNGAN HIDUP</t>
  </si>
  <si>
    <t>Program peningkatan kualitas dan akses informasi sumber daya alam dan Lingkungan Hidup</t>
  </si>
  <si>
    <t>Program Pengendalian Pencemaran dan Perusakan Lingkungan Hidup</t>
  </si>
  <si>
    <t>program pelindungan dan konservasi sumberdaya alam</t>
  </si>
  <si>
    <t>Bidang Tata Lingkungan</t>
  </si>
  <si>
    <t xml:space="preserve">24 SOP </t>
  </si>
  <si>
    <t>Pemeriksaan SPPL</t>
  </si>
  <si>
    <t>Prosedur Pengajuan dan Pemeriksaan Formulir UKL-UPL dan penerbitan Izin Lingkungan</t>
  </si>
  <si>
    <t>Prosedur pengajuan da Penilaian Dokumen Amdal dan penerbitan Izin Lingkungan</t>
  </si>
  <si>
    <t>Bidang Penataan dan Peningkatan Kapasitas LH</t>
  </si>
  <si>
    <t>Pengaduan dan penyelesaian sengketa Lingkungan Hidup</t>
  </si>
  <si>
    <t>Bidang Pengendalian Pencemaran dan Kerusakan LH</t>
  </si>
  <si>
    <t>Perizinan pembuangan air Limbah ke sumber air</t>
  </si>
  <si>
    <t>Perizinan pemanfaatan air limbah pada perkebunan kelapa sawit</t>
  </si>
  <si>
    <t>Pemantauan kualitas air sungai</t>
  </si>
  <si>
    <t>Pemantauan Kerusakan Lingkungan Hidup</t>
  </si>
  <si>
    <t>Pemantauan Kualitas Lingkungan Hidup</t>
  </si>
  <si>
    <t>Bidang kebersihan, pengelola sampah dan LB3</t>
  </si>
  <si>
    <t>Petugas Pembersih jalan</t>
  </si>
  <si>
    <t xml:space="preserve"> </t>
  </si>
  <si>
    <t>Petugas pengawas pembersih jalan</t>
  </si>
  <si>
    <t>Petugas Pengawas pengangkut Arm Roll</t>
  </si>
  <si>
    <t>Petugas Pengawas pengangkut sampah</t>
  </si>
  <si>
    <t>Petugas pengawas Drainase</t>
  </si>
  <si>
    <t>Petugas pengawas Roda tiga</t>
  </si>
  <si>
    <t>Petugas pembuat Kompos</t>
  </si>
  <si>
    <t>Petugas sopir pengangkut Arm Roll</t>
  </si>
  <si>
    <t>Perizinan TPS Limbah B3</t>
  </si>
  <si>
    <t>Petugas Penjaga Arm Roll</t>
  </si>
  <si>
    <t>Petugas pengangkut sampah</t>
  </si>
  <si>
    <t>penanaman tanaman</t>
  </si>
  <si>
    <t>perawatan dan pemeliharaan tanaman</t>
  </si>
  <si>
    <t>pemangkasan tanaman</t>
  </si>
  <si>
    <t>UPTD Laboratorium</t>
  </si>
  <si>
    <t>Pengujian sampel/Contoh</t>
  </si>
  <si>
    <t>………………………………………</t>
  </si>
  <si>
    <t>: DINAS PEKERJAAN UMUM DAN PENATAAN RUANG</t>
  </si>
  <si>
    <t>: WAJIB PELAYANAN DASAR BIDANG PEKERJAAN UMUM DAN PENATAAN RUANG</t>
  </si>
  <si>
    <t>Program Pembuatan Bangunan Konservasi Tanah dan Air (DBH-DR)</t>
  </si>
  <si>
    <t>Program Pengembangan dan Pengelolaan Jaringan Irigasi, Rawa, dan Jaringan Pengairan Lainnya</t>
  </si>
  <si>
    <t xml:space="preserve">Program Pengendalian Banjir dan
Pengamanan Pantai
</t>
  </si>
  <si>
    <t xml:space="preserve">Program Rehabilitasi/Pemeliharaan Jalan dan Jembatan
</t>
  </si>
  <si>
    <t>Program Peningkatan/Pembangunan Jalan dan Jembatan</t>
  </si>
  <si>
    <t>Program peningkatan sarana dan prasarana pariwisata</t>
  </si>
  <si>
    <t xml:space="preserve">Program Pengembangan Kinerja
Pengelolaan Air Minum dan Air Limbah
</t>
  </si>
  <si>
    <t>Program Penataan Ruang</t>
  </si>
  <si>
    <t xml:space="preserve">Program Pengembangan, Pengelolaan, dan Konservasi Sungai, Danau, dan Sumber Air Lainnya
</t>
  </si>
  <si>
    <t xml:space="preserve">Program Penyediaan dan Pengelolaan Air Baku
</t>
  </si>
  <si>
    <t>Program Pembangunan Ekonomi Lokal</t>
  </si>
  <si>
    <t>BIDANG PEMBANGUNAN JALAN DAN JEMBATAN</t>
  </si>
  <si>
    <t>Pelaksanaan Serah Terima Pekerjaan</t>
  </si>
  <si>
    <t>Pelaksanaan Pekerjaan Fisik Pembangunan Jalan dan Jembatan Wilayah I</t>
  </si>
  <si>
    <t>Pelaksanaan Pekerjaan Fisik Pembangunan Jlan dan Jembatan Wilayah II</t>
  </si>
  <si>
    <t>Penilaan Kondisi Jalan</t>
  </si>
  <si>
    <t>BIDANG PENGEMBANGAN. PEMUKIMAN, PENATAAN BANGUNAN DAN JASA KONSTRUKSI</t>
  </si>
  <si>
    <t>Serah Terima Tugas</t>
  </si>
  <si>
    <t>Serah Terima Pekerjaan Fisik</t>
  </si>
  <si>
    <t>Menyelenggarakan Pengembangan Pemukiman Penataan Bangunan dan Jasa Konstruksi</t>
  </si>
  <si>
    <t>Menyelenggarakan Perencanaan dan Pengendalian Pengembangan Pemukiman, Penataan Bangunan dan Jasa Konstruksi</t>
  </si>
  <si>
    <t>BIDANG AIR MINUM DAN PENYEHATAN LINGKUNGAN PEMUKIMAN</t>
  </si>
  <si>
    <t>Prosedur Pengadaan Barang dan Jasa Pekerjaan Fisik Air Minum</t>
  </si>
  <si>
    <t>Prosedur Pengadaan Barang dan Jasa Pekerjaan Fisik PLP</t>
  </si>
  <si>
    <t>Prosedur  Pengadaan Barang dan Jasa Pekerjaan Perencanaan AMPLP</t>
  </si>
  <si>
    <t>BIDANG SUMBER DAYA AIR</t>
  </si>
  <si>
    <t>Penyusunan Rencana Induk Pembangunan Sarana dan Prasarana Sumber Daya Air</t>
  </si>
  <si>
    <t>Penyusunan Rencana Induk Pemeliharaan Sarana dan Prasarana Sumber Daya Air</t>
  </si>
  <si>
    <t>Penyusunan Rencana Induk Perencanaan Sarana dan Prasarana Sumber Daya Air</t>
  </si>
  <si>
    <t>BIDANG PENATAAN RUANG</t>
  </si>
  <si>
    <t>Informasi Tata Ruang/ Advice Planning</t>
  </si>
  <si>
    <t>Peninjauan Lokasi Tata Ruang</t>
  </si>
  <si>
    <t>BIDANG PRESERVASI JALAN DAN JEMBATAN</t>
  </si>
  <si>
    <t>Pelaksanaan Pengajuan MC</t>
  </si>
  <si>
    <t>Penilaian Kondisi Jalan</t>
  </si>
  <si>
    <t>Pelaksanaan Pekerjaan Fisik Preservasi Jalan dan Jembatan Wilayah I</t>
  </si>
  <si>
    <t>Pelaksanaan Pekerjaan Fisik Preservasi Jalan dan Jembatan Wilayah II</t>
  </si>
  <si>
    <t>Team Reaksi Cepat Preservasi Infrstruktur Jalan</t>
  </si>
  <si>
    <t>UPTD</t>
  </si>
  <si>
    <t>Sewa Alat Berat</t>
  </si>
  <si>
    <t>Perawatan dan Perbaikan Mesin</t>
  </si>
  <si>
    <t>Pengoprasian Mesin SPAM</t>
  </si>
  <si>
    <t>Penerimaan Retribusi</t>
  </si>
  <si>
    <t>Pengujian Di Laborotarium</t>
  </si>
  <si>
    <t>Pengujian Di Lapangan</t>
  </si>
  <si>
    <t>: DINAS PERUMAHAN DAN KAWASAN PEMUKIMAN</t>
  </si>
  <si>
    <t>: WAJIB PELAYANAN DASAR BIDANG PERUMAHAN RAKYAT DAN KAWASAN PEMUKIMAN</t>
  </si>
  <si>
    <t xml:space="preserve">31 SOP </t>
  </si>
  <si>
    <t>17.</t>
  </si>
  <si>
    <t>18.</t>
  </si>
  <si>
    <t>19.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</si>
  <si>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</si>
  <si>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</si>
  <si>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</si>
  <si>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</si>
  <si>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</si>
  <si>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</si>
  <si>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</si>
  <si>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</si>
  <si>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</si>
  <si>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</si>
  <si>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</si>
  <si>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Tidak Ada</t>
  </si>
  <si>
    <t>ADA (6)</t>
  </si>
  <si>
    <t xml:space="preserve">ADA </t>
  </si>
  <si>
    <t>: DINAS KEPEMUDAAN DAN OLAHRAGA</t>
  </si>
  <si>
    <t>: WAJIB BUKAN PELAYANAN DASAR BIDANG KEPEMUDAAN DAN OLAHRAGA</t>
  </si>
  <si>
    <t>Program Pembinaan dan Pemasyarakatan Olahraga</t>
  </si>
  <si>
    <t>Program Peningkatan Sarana dan Prasarana Olahraga</t>
  </si>
  <si>
    <t>Program Peningkatan Peran Serta Kepemudaan</t>
  </si>
  <si>
    <t>Program Pengembangan dan Keserasian Kebijakan Pemuda</t>
  </si>
  <si>
    <t>Program Pembinaan dan Peningkatan Partisipasi Pemuda</t>
  </si>
  <si>
    <t>Bidang Pemuda</t>
  </si>
  <si>
    <t>Seleksi dan Persiapan Calon Paskibraka</t>
  </si>
  <si>
    <t>Bidang Olahraga</t>
  </si>
  <si>
    <t>4 SOP</t>
  </si>
  <si>
    <t>Pemberian Penghargaan Kepada Insan Olahraga Yang Berprestasi</t>
  </si>
  <si>
    <t>Pengiriman Peserta Olimpiade Olahraga Siswa Nasional (O2SN)</t>
  </si>
  <si>
    <t>Pengiriman Pelatihan Tenaga Pelatih dan wasit Olahraga</t>
  </si>
  <si>
    <t>: Dinas Penanaman Modal dan Pelayanan Terpadu Satu Pintu</t>
  </si>
  <si>
    <t>: Urusan Wajib Bukan Pelayanan Dasar Bidang Penanaman Modal</t>
  </si>
  <si>
    <t>Program Peningkatan Promosi dan Kerjasama Investasi</t>
  </si>
  <si>
    <t>Program Peningkatan Iklim Investasi dan Realisasi Investasi</t>
  </si>
  <si>
    <t>Program Peningkatan Kualitas Pelayanan Publik</t>
  </si>
  <si>
    <t>Bidang Penanaman Modal</t>
  </si>
  <si>
    <t xml:space="preserve">44 SOP </t>
  </si>
  <si>
    <t>Penerbitan Izin Prinsip Penanaman Modal</t>
  </si>
  <si>
    <t xml:space="preserve">2. </t>
  </si>
  <si>
    <t>Penerbitan Izin Prinsip Perubahan Penanaman Modal</t>
  </si>
  <si>
    <t>Penerbitan Izin Prinsip Perluasan Penanaman Modal</t>
  </si>
  <si>
    <t>Bidang Perizinan dan Non Perizinan</t>
  </si>
  <si>
    <t>Penerbitan surat izin reklame</t>
  </si>
  <si>
    <t>Penerbitan Izin Mendirikan Bangunan</t>
  </si>
  <si>
    <t>Penerbitan Situ/Izin Gangguan (biasa)</t>
  </si>
  <si>
    <t>Penerbitan Situ/Izin Gangguan (tertentu)</t>
  </si>
  <si>
    <t>Penerbitan izin usaha jasa kontruksi / konsultan (IUJK)</t>
  </si>
  <si>
    <t>Penerbitan surat izin usaha perdagangan</t>
  </si>
  <si>
    <t>Penerbitan izin usaha industri</t>
  </si>
  <si>
    <t>Penerbitan tanda daftar usaha pariwisata izin usaha jasa makanan dan minuman</t>
  </si>
  <si>
    <t>Penerbitan tanda daftar usaha pariwisata jasa penyedia akomodasi</t>
  </si>
  <si>
    <t>Penerbitan tanda daftar usaha pariwisata jasa penyelenggaraan kegiata hiburan dan rekreasi</t>
  </si>
  <si>
    <t>Penerbitan tanda daftar usaha pariwisata usaha jasa perjalanan wisata</t>
  </si>
  <si>
    <t>Penerbitan tanda daftar perusahaan</t>
  </si>
  <si>
    <t>Penerbitan tanda daftar industri</t>
  </si>
  <si>
    <t>Penerbitan izin angkut sarang burung walet</t>
  </si>
  <si>
    <t>Penerbitan izin jagal</t>
  </si>
  <si>
    <t>Penerbitan surat izin klinik</t>
  </si>
  <si>
    <t>20.</t>
  </si>
  <si>
    <t>Penerbitan surat izin radiologi</t>
  </si>
  <si>
    <t xml:space="preserve">Penerbitan surat izin laboratorium klinik </t>
  </si>
  <si>
    <t>Penerbitan surat izin penyelenggaran optikal</t>
  </si>
  <si>
    <t>Penerbitan surat izin rumah sakit</t>
  </si>
  <si>
    <t>Penerbitan surat izin apotek</t>
  </si>
  <si>
    <t>Penerbitan surat izin toko obat</t>
  </si>
  <si>
    <t>Penerbitan surat izin usaha angkutan umum di jalan</t>
  </si>
  <si>
    <t>Penerbitan izin trayek</t>
  </si>
  <si>
    <t>Penerbitan izin usaha kapal sungai, danau dan penyeberangan</t>
  </si>
  <si>
    <t>Penerbitan izin usaha angkutan di perairan</t>
  </si>
  <si>
    <t xml:space="preserve">Rekomendasi penerbitan rekomendasi atas izin melalui atau melintasi jalan di Kab. Berau </t>
  </si>
  <si>
    <t>Prosedur penerbitan rekomendasi penyusunan dokumen andalalin di Kab. Berau</t>
  </si>
  <si>
    <t>32.</t>
  </si>
  <si>
    <t>Penerbitan izin mempekerjakan tenaga kerja asing</t>
  </si>
  <si>
    <t>33.</t>
  </si>
  <si>
    <t xml:space="preserve">Penerbitan perizinan dan pendaftaran lembaga pelatihan kerja (LPK) </t>
  </si>
  <si>
    <t>34.</t>
  </si>
  <si>
    <t xml:space="preserve">Penerbitan surat izin usaha perikanan budidaya (SIUP-B) </t>
  </si>
  <si>
    <t>35.</t>
  </si>
  <si>
    <t>Penerbitan surat izin usaha perkebunan</t>
  </si>
  <si>
    <t>36.</t>
  </si>
  <si>
    <t>Penerbitan surat izin usaha perkebunan untuk Budidaya (IUP-B)</t>
  </si>
  <si>
    <t>37.</t>
  </si>
  <si>
    <t>Penerbitan surat izin usaha perkebunan untuk pengolahan (IUP-P)</t>
  </si>
  <si>
    <t>38.</t>
  </si>
  <si>
    <t>Penerbitan pertimbangan teknis izin pembukaan lahan (LC) dan penanaman</t>
  </si>
  <si>
    <t>39.</t>
  </si>
  <si>
    <t>Pemberian izin penggunaan alat berat utnuk pembukaan lahan dan penanaman</t>
  </si>
  <si>
    <t>40.</t>
  </si>
  <si>
    <t>Penerbitan tanda daftar gudang</t>
  </si>
  <si>
    <t>41.</t>
  </si>
  <si>
    <t>Penerbitan izin usaha</t>
  </si>
  <si>
    <t>42.</t>
  </si>
  <si>
    <t>Penerbitan izin usaha perubahan</t>
  </si>
  <si>
    <t>43.</t>
  </si>
  <si>
    <t>Penerbitan izin usaha perluasan</t>
  </si>
  <si>
    <t>44.</t>
  </si>
  <si>
    <t>Penerbitan izin usaha merger</t>
  </si>
  <si>
    <t>Bidang Data, Pengawasan dan Pengaduan</t>
  </si>
  <si>
    <t>45.</t>
  </si>
  <si>
    <t>Tidak ada</t>
  </si>
  <si>
    <t>tidak ada</t>
  </si>
  <si>
    <t xml:space="preserve">:    BERAU </t>
  </si>
  <si>
    <t>:    Dinas Koperasi, Perindustrian dan Perdagangan Kab. Berau</t>
  </si>
  <si>
    <t>: 1. Urusan Wajib Bukan Pelayanan Dasar Bidang Koperasi, Usaha Kecil dan Menengah</t>
  </si>
  <si>
    <t>: 2. Urusan Pilihan Bidang Perindustrian</t>
  </si>
  <si>
    <t>: 3. Urusan Pilihan Bidang Perdagangan</t>
  </si>
  <si>
    <t>URUSAN KOPERASI</t>
  </si>
  <si>
    <t>URUSAN PERINDUSTRIAN</t>
  </si>
  <si>
    <t>URUSAN PERDAGANGAN</t>
  </si>
  <si>
    <t>Program Penciptaan Iklim Usaha Bagi UMKM</t>
  </si>
  <si>
    <t>Program Pengembangan Industri Kecil dan Menengah (IKM)</t>
  </si>
  <si>
    <t>Program Peningkatan dan Pengembangan Ekspor</t>
  </si>
  <si>
    <t>Program Pengembangan Sistem Pendukung Usaha Bagi UMKM</t>
  </si>
  <si>
    <t>Program Peningkatan Kemampuan Teknologi Industri</t>
  </si>
  <si>
    <t>Program Peningkatan efesiensi perdagangan dalam negeri</t>
  </si>
  <si>
    <t>Program Pengembangan Kewirausahaan dan Keunggulan Kompetitif UKM</t>
  </si>
  <si>
    <t>Program Perlindungan konsumen dan pengemanan perdagangan</t>
  </si>
  <si>
    <t>Program Peningkatan Kualitas Kelembagaan Koperasi</t>
  </si>
  <si>
    <t>Program Persaingan Usaha</t>
  </si>
  <si>
    <t>Program Pemberdayaan Usaha Skala Mikro</t>
  </si>
  <si>
    <t>SOP Pembentukan dan Pengesahan Badan Hukum Koperasi</t>
  </si>
  <si>
    <t xml:space="preserve">4 SOP </t>
  </si>
  <si>
    <t>SOP Registrasi E- SKA</t>
  </si>
  <si>
    <t xml:space="preserve"> 3 SOP </t>
  </si>
  <si>
    <t>SOP Pengesahan Perubahan Anggaran Dasar Koperasi</t>
  </si>
  <si>
    <t>SOP Pengajuan Surat Keterangan Asal (SKA)</t>
  </si>
  <si>
    <t>SOP Pengajuan Ijin Usaha Simpan Pinjam</t>
  </si>
  <si>
    <t>SOP Pembelian Form Surat Keterangan Asal (SKA)</t>
  </si>
  <si>
    <t>SOP Pengajuan Sertifikat Nomor Induk Koperasi (NIK)</t>
  </si>
  <si>
    <t>ADA 4</t>
  </si>
  <si>
    <t>ada</t>
  </si>
  <si>
    <t>: DINAS KEPENDUDUKAN DAN PENCATATAN SIPIL</t>
  </si>
  <si>
    <t>: WAJIB BUKAN PELAYANAN  DASAR BIDANG ADMINISTRASI  KEPENDUDUKAN DAN CAPIL</t>
  </si>
  <si>
    <t>Program Penataan Administrasi Kependudukan</t>
  </si>
  <si>
    <t>Penataan Administrasi Kependudukan</t>
  </si>
  <si>
    <t>Program Keserasian Kebijakan Kependudukan</t>
  </si>
  <si>
    <t>SOP Sosialisasi Kebijakan Publik</t>
  </si>
  <si>
    <t xml:space="preserve">17  SOP </t>
  </si>
  <si>
    <t>SOP Permintaan Data</t>
  </si>
  <si>
    <t>SOP Pembuataan KTP Elektronik</t>
  </si>
  <si>
    <t>SOP Perubahan Data</t>
  </si>
  <si>
    <t>SOP Pelayanan Penduduk Pendatang</t>
  </si>
  <si>
    <t>SOP Inovasi Pelayanan</t>
  </si>
  <si>
    <t>SOP Surat Pindah Keluar Kab. Berau</t>
  </si>
  <si>
    <t>SOP Pelayanan Kerjasama</t>
  </si>
  <si>
    <t>SOP Pencatatan Perubahan Peristiwa Penting Lainnya</t>
  </si>
  <si>
    <t>SOP Pencatatan Pengesahan Anak</t>
  </si>
  <si>
    <t>SOP Pencatatan Pengakuan Anak</t>
  </si>
  <si>
    <t>SOP Pencatatan Perceraian</t>
  </si>
  <si>
    <t>SOP Pencatatan Pembentulan Akta</t>
  </si>
  <si>
    <t>SOP Pencatatan Kelahiran</t>
  </si>
  <si>
    <t>SOP Pencatatan Kematian</t>
  </si>
  <si>
    <t>SOP Pencatatan Perkawinan</t>
  </si>
  <si>
    <t>Jumlah pejabat yang ada ( yang diisi) dibagi jumlah jabatan yang ada x 100%</t>
  </si>
  <si>
    <t>tidak ada jabatan fungsional dalam struktur organisasi Perangkat Daerah</t>
  </si>
  <si>
    <t>: DINAS TENAGA KERJA DAN TRANSMIGRASI</t>
  </si>
  <si>
    <t xml:space="preserve">: 1. URUSAN WAJIB BUKAN PELAYANAN DASAR BIDANG TENAGA KERJA </t>
  </si>
  <si>
    <t>: 2. URUSAN PILIHAN BIDANG TRANSMIGRASI</t>
  </si>
  <si>
    <t>URUSAN KETENAGAKERJAAN</t>
  </si>
  <si>
    <t>URUSAN TRANSMIGRASI</t>
  </si>
  <si>
    <t>Program Peningkatan Kualitas Produktivitas Tenaga Kerja</t>
  </si>
  <si>
    <t>Tidak  Ada</t>
  </si>
  <si>
    <t>Program Peningkatan Kesempatan Kerja</t>
  </si>
  <si>
    <t>Program Perlindungan dan Pengembangan Lembaga Ketenagakerjaan</t>
  </si>
  <si>
    <t>Program Pengembangan Wilayah Tertinggal</t>
  </si>
  <si>
    <t>Bidang Hubungan Industrial</t>
  </si>
  <si>
    <t xml:space="preserve">9 SOP </t>
  </si>
  <si>
    <t>Pencatatan Serikat Pekerja/ Serikat Buruh</t>
  </si>
  <si>
    <t>Pendaftaran Perjanjian Kerja Bersama</t>
  </si>
  <si>
    <t>Penyelesaian Perselisihan Hubungan Industrial</t>
  </si>
  <si>
    <t>Pengesahan Peraturan Perusahaan</t>
  </si>
  <si>
    <t>Pencatatan Lembaga Kerja Sama Bipartit</t>
  </si>
  <si>
    <t>Bidang Penempatan Tenaga Kerja</t>
  </si>
  <si>
    <t>Pelaksanaan Pembinaan Penyuluhan dan Bimbingan Usaha Mandiri dan Teknologi Tepat Guna</t>
  </si>
  <si>
    <t>Penerbitan Izin Mempekerjakan Tenaga Kerja Asing</t>
  </si>
  <si>
    <t>Pelayanan Pembuatan Kartu AK I</t>
  </si>
  <si>
    <t>Bidang Latihan dan Produktivitas</t>
  </si>
  <si>
    <t>Penerbitan Izin Lembaga Pelatihan Keterampilan Swasta</t>
  </si>
  <si>
    <t>: DINAS PANGAN</t>
  </si>
  <si>
    <t>: WAJIB BUKAN PELAYA AN DASAR BIDANG PANGAN</t>
  </si>
  <si>
    <t>Peningkatan Ketahanan Pangan (Pertanian/Perkebunan)</t>
  </si>
  <si>
    <t>Program Peningkatan Ketahamnan Pangan (Pertanian/Perkebunan)</t>
  </si>
  <si>
    <t>I SOP Bidang Distribusi dan Cadangan Pangan</t>
  </si>
  <si>
    <t xml:space="preserve">21 SOP </t>
  </si>
  <si>
    <t>Penyusunan Laporan Akses Pangan</t>
  </si>
  <si>
    <t>Pembuatan SK Petugas</t>
  </si>
  <si>
    <t>Permohonan Pengajuan Pembangunan Lumbung Pangan dan Lantai Jemur</t>
  </si>
  <si>
    <t>Harga Pangan</t>
  </si>
  <si>
    <t>II. SOP Bidang Ketersediaan dan Kerawanan Pangan</t>
  </si>
  <si>
    <t>Pembuatan Surat Keputusan Pengumpulan Data Kerawanan Pangan</t>
  </si>
  <si>
    <t>Pengolah Data Kerawanan Pangan</t>
  </si>
  <si>
    <t>Rapat Koordinasi Kerawanan Pangan</t>
  </si>
  <si>
    <t>Pembuatan Surat Keputusan Petugas dan Pengumpul Data Serta Tim Penyusun Data Ketersediaan Pangan  Masyarakat, NB dan PPh</t>
  </si>
  <si>
    <t>Rapat koordinasi Ketersediaan Pangan NBM dan PPh</t>
  </si>
  <si>
    <t>Pengelolaan Buku NBM dan PPh Kabupaten</t>
  </si>
  <si>
    <t>Pembuatan Surat Keputusan Tim Pengumpul Data</t>
  </si>
  <si>
    <t>Pengelolaan Data Pangan dan Ketersediaan Beras</t>
  </si>
  <si>
    <t>III. SOP Bidang Penganeka Ragaman, dan Keamanan Pangan</t>
  </si>
  <si>
    <t>Analisis Pola Konsumsi Pangan Masyarakat</t>
  </si>
  <si>
    <t>Keamanan Pangan Segar</t>
  </si>
  <si>
    <t>Kawasan Rumah Pangan Lestari</t>
  </si>
  <si>
    <t>IV. SOP Bidang Kelembagaan Pangan</t>
  </si>
  <si>
    <t>Penyusunan Rekomendasi Aspek, Sosial dan Ekonomi</t>
  </si>
  <si>
    <t>Pengumpulan Data dan Pengolahan Pengembangan Usaha Pangan</t>
  </si>
  <si>
    <t>Pelatihan Kelompok Wanita Tani dan Pelaku Agrobisnis</t>
  </si>
  <si>
    <t>Penyerapan Teknologo, Pengolahan Pangan Keluar Daerah.</t>
  </si>
  <si>
    <t>Pelaksanaan Promosi Produk Pangan Hasil Industri Pangan Olahan</t>
  </si>
  <si>
    <t>Bimbingan Pengembangan Pemamfaatan Pekarangan untuk Peningkatan Pangan Masyarakat.</t>
  </si>
  <si>
    <t>19</t>
  </si>
  <si>
    <t>8</t>
  </si>
  <si>
    <t>6</t>
  </si>
  <si>
    <t>DALAM RANGKA EKPPD TERHADAP LPPD TAHUN ANGGARAN 2019</t>
  </si>
  <si>
    <t>: DINAS PENGENDALIAN PENDUDUK, KELUARGA BERENCANA, PEMBERDAYAAN PEREMPUAN DAN PERLINDUNGA ANAK</t>
  </si>
  <si>
    <t xml:space="preserve">: 1. WAJIB BUKAN PELAYANAN DASAR BIDANG PENGENDALIAN PENDUDUK DAN KELUARGA BERENCANA </t>
  </si>
  <si>
    <t xml:space="preserve">  2. WAJIB BUKAN PELAYANAN DASAR BIDANG PEMBERDAYAAN PEREMPUAN DAN PERLINDUNGAN ANAK </t>
  </si>
  <si>
    <t>URUSAN PENGENDALIAN PENDUDUK &amp; KB</t>
  </si>
  <si>
    <t>URUSAN PEMBERDAYAAN PEREMPUAN &amp; PA</t>
  </si>
  <si>
    <t>Program Keluarga Berencana</t>
  </si>
  <si>
    <t>Exose Peningkatan Kualitas Perempuan Dalam Pembangunan</t>
  </si>
  <si>
    <t xml:space="preserve"> Program Kesehatan Reproduksi Remaja</t>
  </si>
  <si>
    <t>Fasilitasi Penguatan Kelembagaan PUSPAGA Berbasis Hak Anak</t>
  </si>
  <si>
    <t xml:space="preserve"> Program Ketahanan &amp; Kesejahteraan Keluarga</t>
  </si>
  <si>
    <t>Program Penguatan Kelembagaan Pengarusutamaan Gender dan Anak</t>
  </si>
  <si>
    <t xml:space="preserve"> Program Keluarga Berencana</t>
  </si>
  <si>
    <t>Program peningkatan Kualitas Hidup &amp; Perlindungan Perempuan</t>
  </si>
  <si>
    <t>Program Kesehatan Reproduksi Remaja</t>
  </si>
  <si>
    <t>Program Peningkatan Kesejahteraan &amp; Perlindungan Anak</t>
  </si>
  <si>
    <t>Program Ketahanan &amp; Pemberdayaan Keluarga</t>
  </si>
  <si>
    <t>Program Penguatan Pelembagaan Keluarag Kecil Berkualitas</t>
  </si>
  <si>
    <t>SOP Penyusunan Rencana Strategis (Renstra)</t>
  </si>
  <si>
    <t xml:space="preserve">46 SOP </t>
  </si>
  <si>
    <t>SOP Kegiatan Organisasi Perempuan</t>
  </si>
  <si>
    <t xml:space="preserve">6  SOP </t>
  </si>
  <si>
    <t>SOP Penyusunan Rencana Kerja (Renja)</t>
  </si>
  <si>
    <t>SOP Pelayanan Konseling</t>
  </si>
  <si>
    <t>SOP Penyusunan Rencana Kerja Anggaran (RKA)</t>
  </si>
  <si>
    <t>SOP Pelayanan Pendampingan di Pengadilan</t>
  </si>
  <si>
    <t>SOP Pembentukan Tim</t>
  </si>
  <si>
    <t>SOP Pelayanan Konsultasi Hukum</t>
  </si>
  <si>
    <t>SOP Penyusunan Laporan Capaian Kinerja</t>
  </si>
  <si>
    <t xml:space="preserve">SOP Penyusunan Laporan Akuntabilitas Kinerja </t>
  </si>
  <si>
    <t>Instansi Pemerintah (LAKIP)</t>
  </si>
  <si>
    <t xml:space="preserve">SOP Rujukan Pelayanan Rumah Aman </t>
  </si>
  <si>
    <t>SOP Pembuatan Laporan Fisik dan Keuangan</t>
  </si>
  <si>
    <t>SOP Penyusunan Laporan Tepra</t>
  </si>
  <si>
    <t>SOP Penyusunan Laporan SMEP</t>
  </si>
  <si>
    <t xml:space="preserve">SOP Penyusunan Laporan Renja Online          </t>
  </si>
  <si>
    <t>(E-Instan)</t>
  </si>
  <si>
    <t xml:space="preserve">SOP Penyusunan Laporan Sistem Informasi </t>
  </si>
  <si>
    <t>Rencana Umum Pengadaan (SIRUP)</t>
  </si>
  <si>
    <t>Perangkat Daerah (SIPD)</t>
  </si>
  <si>
    <t>SOP Penyusunan Anggaran Kas SKPD</t>
  </si>
  <si>
    <t>SOP Pengadaan Petugas Gedung Busak Mallur</t>
  </si>
  <si>
    <t>SOP Penanganan Surat Masuk</t>
  </si>
  <si>
    <t>SOP Pengajuan Usulan Kenaikan Pangkat</t>
  </si>
  <si>
    <t>SOP Kenaikan Gaji Berkala</t>
  </si>
  <si>
    <t>SOP Permohonan Cuti Pegawai</t>
  </si>
  <si>
    <t>SOP Penanganan Pengaduan Masyarakat</t>
  </si>
  <si>
    <t>SOP Penyusunan DUK Pegawai</t>
  </si>
  <si>
    <t>SOP Nota Dinas Penempatan PNS</t>
  </si>
  <si>
    <t>SOP Penunjukan Operator</t>
  </si>
  <si>
    <t>SOP Penyelenggaraan Rapat</t>
  </si>
  <si>
    <t xml:space="preserve">SOP Permohonan Ijin Biasa </t>
  </si>
  <si>
    <t>SOP Pembuatan Surat Perintah Tugas (SPT)</t>
  </si>
  <si>
    <t>SOP Penanganan Surat Keluar</t>
  </si>
  <si>
    <t>SOP Pengajuan Nota Pencairan Dana (NPD)</t>
  </si>
  <si>
    <t>SOP Pengajuan SPM TU (Tambahan Uang)</t>
  </si>
  <si>
    <t>SOP Pengajuan SPM UP (Uang Persediaan)</t>
  </si>
  <si>
    <t>SOP Pengajuan SPM-LS Gaji</t>
  </si>
  <si>
    <t>SOP Pengajuan SPM GU (Ganti Uang)</t>
  </si>
  <si>
    <t>SOP Pengajuan SPM -LS Pihak Ke-3</t>
  </si>
  <si>
    <t>SOP Pembukuan Transaksi Keuangan</t>
  </si>
  <si>
    <t>SOP Penyusunan Laporan Keuangan Tahunan</t>
  </si>
  <si>
    <t xml:space="preserve">SOP Pengajuan Usulan Rencana Kebutuhan </t>
  </si>
  <si>
    <t>Barang Unit (RKBU)</t>
  </si>
  <si>
    <t xml:space="preserve">SOP Penyusunan Laporan Pencatatan Kartu </t>
  </si>
  <si>
    <t>Inventaris Barang (KIB)</t>
  </si>
  <si>
    <t>SOP Pengelolaan Barang Pakai Habis Kebutuhan</t>
  </si>
  <si>
    <t>Kebutuhan Kantor</t>
  </si>
  <si>
    <t xml:space="preserve">SOP Pengelolaan Aset Tetap (Bergerak dan </t>
  </si>
  <si>
    <t>tidak Bergerak)</t>
  </si>
  <si>
    <t>SOP Pemeliharaan Aset Tetap (Bergerak dan</t>
  </si>
  <si>
    <t>Tidak Bergerak)</t>
  </si>
  <si>
    <t>SOP Pengajuan Penghapusan Aset Tetap (BMD)</t>
  </si>
  <si>
    <t>SOP Stok Opname Barang Kantor</t>
  </si>
  <si>
    <t xml:space="preserve">SOP Sewa Sarana Aset Daerah (Gedung Busak </t>
  </si>
  <si>
    <t>Mallur)</t>
  </si>
  <si>
    <t>SOP Informasi Pelaksanaan Program KKBPK</t>
  </si>
  <si>
    <t>SOP Penyuluhan Program KKBPK</t>
  </si>
  <si>
    <t>SOP Pelayanan KB</t>
  </si>
  <si>
    <t>46.</t>
  </si>
  <si>
    <t xml:space="preserve">SOP Pendistribusian Alat dan Obat Kontrasepsi </t>
  </si>
  <si>
    <t>(ALOKAN)</t>
  </si>
  <si>
    <t>Penyuluh KB Pertama</t>
  </si>
  <si>
    <t>: Dinas Perhubungan</t>
  </si>
  <si>
    <t>: Wajib Bukan Pelayanan Dasar Bidang Perhubungan</t>
  </si>
  <si>
    <t>Program Rehabilitasi dan pemeliharaan Prasarana Fasilitas LLAJ</t>
  </si>
  <si>
    <t>Program Pembangunan Prasarana dan Sarana ASDP</t>
  </si>
  <si>
    <t>Program Peningkatan Pelayanan Angkutan</t>
  </si>
  <si>
    <t>Program Pembangunan Sarana dan Prasarana Perhubungan</t>
  </si>
  <si>
    <t xml:space="preserve">Program Rehabilitasi dan Pemeliharaan  Prasarana dan Fasilitas LLAJ </t>
  </si>
  <si>
    <t>Program Peningkatan Aksesibilitas Pelayanan Angkutan</t>
  </si>
  <si>
    <t>Program Restrukturisasi Kelembagaan dan Prasarana LLAJ</t>
  </si>
  <si>
    <t>Program Rehabilitasi Prasarana Dermaga Sungai,Danau,dan Penyebrangan</t>
  </si>
  <si>
    <t>SOP Lalu Lintas</t>
  </si>
  <si>
    <t xml:space="preserve">13 SOP </t>
  </si>
  <si>
    <t>SOP Penyelenggaraan Razia</t>
  </si>
  <si>
    <t>Sop Bidang Pelayaran</t>
  </si>
  <si>
    <t>SOP Penerbitan Ijin Usaha Angkutan di Perairan</t>
  </si>
  <si>
    <t>SOP Penerbitan Rekomendasi Lokasi PELSUS TERSUS</t>
  </si>
  <si>
    <t>SOP Perpanjangan PAS Kecil/Sertifikat Keselamatan Kurang dari 7 GT</t>
  </si>
  <si>
    <t>SOP Penerbitan Pas Kecil / Sertifikat Keselamatan Kurang dari GT 7</t>
  </si>
  <si>
    <t>SOP Bidang Angkutan</t>
  </si>
  <si>
    <t>SOP Ploting Petugas Lapangan</t>
  </si>
  <si>
    <t>SOP Pemberian Ijin Usaha Kapal,Sungai Danau dan Penyebrangan</t>
  </si>
  <si>
    <r>
      <t>S</t>
    </r>
    <r>
      <rPr>
        <sz val="11"/>
        <rFont val="Calibri"/>
        <family val="2"/>
        <scheme val="minor"/>
      </rPr>
      <t>OP Ijin Usaha Angkutan</t>
    </r>
  </si>
  <si>
    <t>SOP Ijin Trayek</t>
  </si>
  <si>
    <t>UPTD Pengujian Kendaraan Bermotor</t>
  </si>
  <si>
    <t>Pemberian Buku Uji / KIR Kendaraan</t>
  </si>
  <si>
    <t>UPTD Dermaga Lokal</t>
  </si>
  <si>
    <t>SOP Penarikan Retribusi Kepelabuhanan</t>
  </si>
  <si>
    <t>UPTD PARKIR</t>
  </si>
  <si>
    <t>SOP Penyetoran Retribusi parkir berlanggan dijalan umum</t>
  </si>
  <si>
    <t>SOP pemungutan retribusi parkir berlangganan dijalan umum</t>
  </si>
  <si>
    <t>ADA 5</t>
  </si>
  <si>
    <t>: Dinas Komunikasi dan Informatika</t>
  </si>
  <si>
    <t>Perogram Pengembangan Komunikasi, Informasi dan Media Massa</t>
  </si>
  <si>
    <t>50%</t>
  </si>
  <si>
    <t>Penguasaan Serta Pengembangan Aplikasi dan Teknologi Informasi dan Komunikasi</t>
  </si>
  <si>
    <t>Program Peningkatan Kualitas Pelayanan Informasi Publik</t>
  </si>
  <si>
    <t xml:space="preserve"> Liputan Berita Kegiatan Pemerintah Kabupaten</t>
  </si>
  <si>
    <t>Monitoring Isu Publik</t>
  </si>
  <si>
    <t xml:space="preserve"> Pengelolaan Informasi Publik</t>
  </si>
  <si>
    <t>Pemasangan Jaringan Baru Fiber Optik</t>
  </si>
  <si>
    <t xml:space="preserve"> Layanan CO-Location/Penempatan Server</t>
  </si>
  <si>
    <t>Layanan Monitoring Trafik Elektronik</t>
  </si>
  <si>
    <t>Layanan Penggunaan Virtual Server</t>
  </si>
  <si>
    <t>Penutupan Penggunaan Virtual Server</t>
  </si>
  <si>
    <t>Pendaftaran Sub Domain</t>
  </si>
  <si>
    <t>Pengaduan Masyarakat Media Sosial</t>
  </si>
  <si>
    <t>Pengelolaan Website</t>
  </si>
  <si>
    <t>Fasilitasi Sengketa Informasi</t>
  </si>
  <si>
    <t>Uji Konsekuensi Informasi Publik</t>
  </si>
  <si>
    <t>Pelayanan Permohonan Informasi Publik</t>
  </si>
  <si>
    <t>Penetapan Informasi yang Dikecualikan/Rahasia</t>
  </si>
  <si>
    <t>Penyusunan Daftar Informasi dan Dokumentasi Publik</t>
  </si>
  <si>
    <t>Penanganan Keberatan Informasi Publik</t>
  </si>
  <si>
    <t>Layanan Pendaftaran Sertifikat Elektronik</t>
  </si>
  <si>
    <t>Layanan Penerimaan Naskah Dinas Melalui Faximile</t>
  </si>
  <si>
    <t>Layanan Operasional Peralatan Jammer (Pengacak Frekuensi)</t>
  </si>
  <si>
    <t>Layanan Pengiriman SMS Gateway</t>
  </si>
  <si>
    <t>Layanan Penerimaan Naskah Dinas Melalui Email</t>
  </si>
  <si>
    <t>Layanan Pengiriman Naskah Dinas yang Beklasifikasi/Dikecualikan</t>
  </si>
  <si>
    <t>Layanan Pengiriman Naskah Dinas</t>
  </si>
  <si>
    <t>Penyajian Data Statistik Sektoral</t>
  </si>
  <si>
    <t>Layanan Data Statistik Sektoral</t>
  </si>
  <si>
    <t>100%</t>
  </si>
  <si>
    <t>Total Belanja  Perangkat Daerah (Realisasi)</t>
  </si>
  <si>
    <t>: DINAS PERTANAHAN</t>
  </si>
  <si>
    <t>Bidang Penatagunaan dan Pemanfaatan Tanah</t>
  </si>
  <si>
    <t>10 SOP Teknis</t>
  </si>
  <si>
    <t>Prosedur Ijin Lokasi</t>
  </si>
  <si>
    <t>Prosedur Persertifikatan Tanah</t>
  </si>
  <si>
    <t>Survey Pengukuran dan Pemetaan Tanah</t>
  </si>
  <si>
    <t>Pendataan SKPT Pada Tanah Negara</t>
  </si>
  <si>
    <t>Infut Data Base Pertanahan</t>
  </si>
  <si>
    <t>Bidang Penataan Administrasi dan Sengketa Pertanahan</t>
  </si>
  <si>
    <t>Pendataan dan Pengukuran Tanah Aset Pemerintah Daerah</t>
  </si>
  <si>
    <t>Prosedur Fasilitasi Permasalahan Tanah</t>
  </si>
  <si>
    <t>Prosedur Inventarisasi Kebutuhan Tanah Untuk Pembangunan</t>
  </si>
  <si>
    <t>Prosedur Pengadaan Tanah Skala Besar (5 Hektar Keatas)</t>
  </si>
  <si>
    <t>Prosedur Pengadaan Tanah Skala Kecil (5 Hektar Kebawah)</t>
  </si>
  <si>
    <t>: DINAS PEMBERDAYAAN MASYARAKAT DAN KAMPUNG</t>
  </si>
  <si>
    <t>: WAJIB BUKAN PELAYANAN DASAR BIDANG PEMBERDAYAAN MASYARAKAT DAN DESA</t>
  </si>
  <si>
    <t>Program Peningkatan Keberdayaan Masyarakat Perdesaan</t>
  </si>
  <si>
    <t>Program Pengembangan Lembaga Ekonomi Pedesaan</t>
  </si>
  <si>
    <t>Program Pengembangan Ekonomi Lokal</t>
  </si>
  <si>
    <t>Program Peningkatan Sarana dan Prasarana Pedesaan</t>
  </si>
  <si>
    <t>Bidang Kelembagaan dan Sosial Budaya Masyarakat</t>
  </si>
  <si>
    <t xml:space="preserve">15 SOP </t>
  </si>
  <si>
    <t>1. Kegiatan Pencanangan Bulan Bhakti dan Gotong Royong Masyarakat</t>
  </si>
  <si>
    <t>2. Pelatihan Lembaga Pemberdayaan Masyarakat (LPM) dan Kader Pemberdayaan Masyarakat (KPM)</t>
  </si>
  <si>
    <t>3. Kegiatan Fasilitasi Penyusunan RPJMK</t>
  </si>
  <si>
    <t>4. Pelaksanaan Kegiatan Pengembangan dan Pengelolaan Data Profil Kampung/ Desa dan Kelurahan</t>
  </si>
  <si>
    <t>5. Kegiatan Pemutakhiran Data IDM</t>
  </si>
  <si>
    <t>6. Kegiatan Bantuan Dana TP. PKK Kampung se- Kabupaten Berau</t>
  </si>
  <si>
    <t>7. Kegiatan Fasiitasi Peningkatan Pemberdayaan PKK</t>
  </si>
  <si>
    <t>Bidang Pemberdayaan Usaha Ekonomi Masyarakat</t>
  </si>
  <si>
    <t>1. Surat Perintah Tugas Kegiatan Pendampingan/ Penguatan Badan Usaha Milik Kampung (BUMKamp)</t>
  </si>
  <si>
    <t>2. Pelaksanaan KKN Mahasiswa</t>
  </si>
  <si>
    <t>Bidang Pemerintahan Kampung</t>
  </si>
  <si>
    <t>1. Pelaksanaan Lomba Kampung dan Kelurahan</t>
  </si>
  <si>
    <t>2. Pengantar Penerbitan SK BPK</t>
  </si>
  <si>
    <t>3. Verifikasi Laporan Pertanggung Jawaban Keuangan Kampung</t>
  </si>
  <si>
    <t>4. Rekomendasi Pencairan Dana Banprov</t>
  </si>
  <si>
    <t>5. Fasilitasi Pendamping Desa/ Kampung</t>
  </si>
  <si>
    <t>6. Validasi Data ADD/ ADK</t>
  </si>
  <si>
    <t>0</t>
  </si>
  <si>
    <t>: BERAU</t>
  </si>
  <si>
    <t>: DINAS  SOSIAL  KABUPATEN  BERAU</t>
  </si>
  <si>
    <t>: WAJIB PELAYANAN DASAR BIDANG SOSIAL</t>
  </si>
  <si>
    <t>Program Pelayanan dan Rehabilitasi Kesejahteraan Sosial</t>
  </si>
  <si>
    <t>Program Pemberdayaan Fakir Miskin, Komunitas Adat Terpencil (KAT), dan Penyandang Masalah Kesejahteraan Sosial Lainnya</t>
  </si>
  <si>
    <t>Program Pemberdayaan Kelembagaan Kesejahteraan Sosial</t>
  </si>
  <si>
    <t>Program Pembinaan eks. Penyandang Penyakit Sosial (eks. Nara pidana, PSK, Narkoba dan Penyakit Sosial lainnya)</t>
  </si>
  <si>
    <t>Program Pembinaan Para Penyandang Cacat dan Trauma</t>
  </si>
  <si>
    <t>Program Peningkatan Kualitas Penyuluhan Kesejahteraan Sosial</t>
  </si>
  <si>
    <t>Program Bantuan dan Jaminan Kesejahteraan Sosial</t>
  </si>
  <si>
    <t xml:space="preserve">Ada  SOP </t>
  </si>
  <si>
    <t>A</t>
  </si>
  <si>
    <t>Bidang Perlidungan Dan Jaminan Sosial</t>
  </si>
  <si>
    <t>Penanganan Cepat Tanggap Darurat Subsidi Ongkos Angkut  Raskin/Rastra</t>
  </si>
  <si>
    <t>Pemberian Bantuan Non Tunai Bersyarat Program Keluarga Harapan (PKH)</t>
  </si>
  <si>
    <t>Pemberian Bantuan Korban Bencana Alam</t>
  </si>
  <si>
    <t>Bantuan Santunan Kematian Bagi Keluarga Miskin</t>
  </si>
  <si>
    <t>Pemberian Fasilitasi Ziarah Taman Makam Pahlawan</t>
  </si>
  <si>
    <t>B</t>
  </si>
  <si>
    <t>Bidang Rehabilitasi Sosial</t>
  </si>
  <si>
    <t>Pelayanan Pemulangan WTS, Gepeng, Eks. Napi, Orang Terlantar (OT) dan penyakit sosial lainnya</t>
  </si>
  <si>
    <t>Pembinaan terhadap Tuna Sosial &amp; Korban Tindak Kekerasan (KTK)</t>
  </si>
  <si>
    <t>Pelatihan Keterampilan bagi Anak Putus Sekolah</t>
  </si>
  <si>
    <t>Pelatihan bagi Anak Berha dapan dengan Hukum (ABH)</t>
  </si>
  <si>
    <t>Pemenuhan Kebutuhan Dasar bagi Lanjut Usia (Lansia) kurang mampu Tahun 2017</t>
  </si>
  <si>
    <t>Pengiriman Lansia Tidak Mampu/Terlantar</t>
  </si>
  <si>
    <t>Pengiriman Disabilitas ke Rumah Sakit Jiwa (RSJ) Samarinda</t>
  </si>
  <si>
    <t>Pengiriman Disabilitas ke Panti Sosial</t>
  </si>
  <si>
    <t>C</t>
  </si>
  <si>
    <t>Bidang Pemberdayaan Sosial dan Penanganan Fakir Miskin</t>
  </si>
  <si>
    <t>Pemberian Bantuan Sarana dan Prasarana Pendukung Usaha bagi Keluarga Miskin</t>
  </si>
  <si>
    <t>Pemberian Modal Pengem -bangan Keluarga Miskin</t>
  </si>
  <si>
    <t>Pemberian Usaha Ekonomi Produktif (UEP), Kelompok Usaha Bersama (KUBE) Kegiatan Kementerian Sosial RI</t>
  </si>
  <si>
    <t>Pemberian Usaha Ekonomi Produktif (UEP), Kelompok Usaha Bersama (KUBE) Kegiatan Dinas Sosial Provinsi</t>
  </si>
  <si>
    <t>Pemberian Usaha Ekonomi Produktif (UEP), Kelompok Usaha Bersama (KUBE) Kegiatan APBD Kabupaten Berau</t>
  </si>
  <si>
    <t>Pemberian Rekomendasi Ijin Pengumpulan Sumbangan</t>
  </si>
  <si>
    <t>Pengawasan dan Pengendalian Pelaksanaan Undian</t>
  </si>
  <si>
    <t>Pemberdayaan Komunitas Adat Terpencil</t>
  </si>
  <si>
    <t>Peningkatan Kwalitas SDM Kesejahteraan Sosial Masyarakat</t>
  </si>
  <si>
    <t>Penguatan Kapasitas Petugas, Pendamping Sosial Pemberdayaan Fakir Miskin, KAT dan PMKS lainnya</t>
  </si>
  <si>
    <t>Pengiriman Organisasi Sosial, Karang Tauna dan PSM berprestasi</t>
  </si>
  <si>
    <t>Pemberian Surat Keterangan Kelembagaan</t>
  </si>
  <si>
    <t>Penilaian Organisasi Sosial, Karang Taruna dan PSM berprestasi.</t>
  </si>
  <si>
    <t>Pemberian Bantuan Stimulan</t>
  </si>
  <si>
    <t xml:space="preserve">D. </t>
  </si>
  <si>
    <t>UPTD. Pelayanan Terpadu Kesehateraan Sosial</t>
  </si>
  <si>
    <t>Pelayanan Terpadu Bidang Kesehatan</t>
  </si>
  <si>
    <t>Pelayanan Terpadu Bidang Pendidikan</t>
  </si>
  <si>
    <t>Pelayanan Terpadu Kesejahteraan Sosial</t>
  </si>
  <si>
    <t>Pelayanan Terpadu Bidang Data dan Informasi</t>
  </si>
  <si>
    <t>Pelayanan Pandu Gempita Bidang Kessos dan Pemgembangan Masyarakat</t>
  </si>
  <si>
    <t>Assesment Pelayanan Terpadu</t>
  </si>
  <si>
    <t>Front Office Pelayanan Terpadu</t>
  </si>
  <si>
    <t>: DINAS KEBUDAYAAN DAN PARIWISATA</t>
  </si>
  <si>
    <t>: 1. URUSAN WAJIB BUKAN PELAYANAN DASAR BIDANG KEBUDAYAAN</t>
  </si>
  <si>
    <t xml:space="preserve">  2. URUSAN PILIHAN BIDANG PARIWISATA</t>
  </si>
  <si>
    <t>URUSAN KEBUDAYAAN</t>
  </si>
  <si>
    <t>URUSAN PARIWISATA</t>
  </si>
  <si>
    <t>Program Pengelolaan Keragaman Budaya</t>
  </si>
  <si>
    <t>Program Pengembangan Pemasaran Pariwisata</t>
  </si>
  <si>
    <t>Program Pengembangan Destinasi Pariwisata</t>
  </si>
  <si>
    <t>Program Pengelolaan Kekayaan Budaya</t>
  </si>
  <si>
    <t xml:space="preserve">Program Pengembangan Kemitraan </t>
  </si>
  <si>
    <t>Program Pengenmbangan Pemasaran Pariwisata</t>
  </si>
  <si>
    <t>Program Pengembangan Nilai Budaya</t>
  </si>
  <si>
    <t>Program Pengembangan DestinasiPariwisata</t>
  </si>
  <si>
    <t>Program Pengembangan Kemitraan Pariwisata</t>
  </si>
  <si>
    <t>Program Pengembangan Kemitraan</t>
  </si>
  <si>
    <t>Bidang Bina Nilai Budaya dan Seni</t>
  </si>
  <si>
    <t>Bidang Pengembangan Destinasi Pariwisata</t>
  </si>
  <si>
    <t>Penetapan Status BCB</t>
  </si>
  <si>
    <t>Penyusunan Kerangka Acuan Kerja Penambahan Koleksi Museum dan Keraton</t>
  </si>
  <si>
    <t>Pembentukan Tim Pelaksanaan Penelitian BCB</t>
  </si>
  <si>
    <t>Penerbitan Rekomendasi Nomor Induk Organisasi /Sanggar Seni Budaya</t>
  </si>
  <si>
    <t>Penyusunan Rencana Pembinaan dan Pengembangan Adat Seni Tradisi Daerah</t>
  </si>
  <si>
    <t>Pelaksanaan Kajian penyusunan destinasi pariwisata</t>
  </si>
  <si>
    <t>Pengontrolan Pelaksanaan Pendataan destinasi pariwisata</t>
  </si>
  <si>
    <t>Bimbingan pelestrarian dan pengelolaan destinasi</t>
  </si>
  <si>
    <t>Pelaksanaan Pembinaan dalam rangka pengelolaan destinasi</t>
  </si>
  <si>
    <t>Pengevaluasian Hasil Pelaksanaan Kegiatan Seksi Pengembangn Pariwisata</t>
  </si>
  <si>
    <t>Penyusunan Laporan Kegiatan Seksi Pengembangan Destinasi Pariwisata</t>
  </si>
  <si>
    <t>Penyusunan Rencana Seksi Produk Wisata</t>
  </si>
  <si>
    <t>Prosedur bimbingan pengembangan produk dan objek serta daya tarik wisata</t>
  </si>
  <si>
    <t>Prosedur bimbingan pengelolaan produk dan destinasi</t>
  </si>
  <si>
    <t>Pengontrolan Pelaksanaan pendataan dan pembinaan produk wisata</t>
  </si>
  <si>
    <t>Penyusunan Laporan Kegiatan seksi Produk Wisata</t>
  </si>
  <si>
    <t>Pembinaan di Objek Wisata</t>
  </si>
  <si>
    <t>Pengumpulan Bahan Pembinaan dan Pengembangan Objek Wisata</t>
  </si>
  <si>
    <t>Pengawasan Pengelola Objek Wisata</t>
  </si>
  <si>
    <t>Penyusunan Laporan Kegiatan Seksi Objek Wisata</t>
  </si>
  <si>
    <t>Penyusunan Kebijakan Teknis Seksi Objek Wisata</t>
  </si>
  <si>
    <t>Mengontrol Pelaksanaan Pembinaan terhadap pelaku ekonomi kratif pariwisata</t>
  </si>
  <si>
    <t xml:space="preserve">Penyusunan Laporan Kegiatan seksi ekonomi kreatif pariwisata </t>
  </si>
  <si>
    <t>Evaluasi Hasil pelaksanaan Kegiatan seksi ekonomi kreatif pariwisata</t>
  </si>
  <si>
    <t>Pendataan Ekonomi Kreatif Pariwisata</t>
  </si>
  <si>
    <t>Bimbingan Pengelolaan dan pengembangan Ekonimi Kreatif  Pariwisata</t>
  </si>
  <si>
    <t>Penyusunan Laporan Kegiatan seksi usaha jasa Pariwisata</t>
  </si>
  <si>
    <t>Pendataan Usaha Jasa Pariwisata</t>
  </si>
  <si>
    <t>Bimbingan pengelolaan dan pengembangan Usaha Jasa Pariwisata</t>
  </si>
  <si>
    <t>Penyusunan laporan Kegiatan seksi kerjasama dan pengembangan pariwisata</t>
  </si>
  <si>
    <t>Penyiapan Bahan Penyusunan Pedoman Perencanaan Pemasaran</t>
  </si>
  <si>
    <t>Pengadaan Saran Pemasaran Pariwisata Skala Kabupaten</t>
  </si>
  <si>
    <t>: BAPLITBANG KABUPATEN BERAU</t>
  </si>
  <si>
    <t>: URUSAN PEMERINTAHAN FUNGSI PENUNJANG BIDANG PERENCANAAN</t>
  </si>
  <si>
    <t>SOP Pelaksanaan Penelitian</t>
  </si>
  <si>
    <t>SOP Penyusunan RKPD</t>
  </si>
  <si>
    <t>SOP Kerjasama Penelitian</t>
  </si>
  <si>
    <t>SOP Perencanaan Pembangunan Bidang Ekonomi</t>
  </si>
  <si>
    <t>SOP Pelayanan Administrasi Bidang Ekonomi</t>
  </si>
  <si>
    <t>SOP Tupoksi Bidang Ekonomi</t>
  </si>
  <si>
    <t>SOP Penyusunan dan Pengumpulan Data Statistik</t>
  </si>
  <si>
    <t>SOP Penyelenggaraan Musrenbang RKPD</t>
  </si>
  <si>
    <t>SOP Penyusunan RPJMD</t>
  </si>
  <si>
    <t>SOP Perencanaan Pembangunan Bidang Prasarana dan Pengembangan Wilayah</t>
  </si>
  <si>
    <t>SOP Permintaan data dan peta</t>
  </si>
  <si>
    <t>SOP Peninjauan/survey Lapangan Bidang Prasarana dan Pengembangan Wilayah</t>
  </si>
  <si>
    <t>SOP Penyediaan Analisis Data dan Informasi Geospasial Tematik</t>
  </si>
  <si>
    <t>SOP Pelaksanaan Forum Data</t>
  </si>
  <si>
    <t>SOP Penggunaan Data dan Informasi Geospasial bagi Akademisi dan NGO</t>
  </si>
  <si>
    <t>SOP Penggunaan Data dan Informasi Geospasial bagi Masyarakat dan Dunia Usaha</t>
  </si>
  <si>
    <t>SOP Publikasi Informasi Geospasial dan Geoportal</t>
  </si>
  <si>
    <t>: DINAS PERPUSTAKAAN DAN KEARSIPAN</t>
  </si>
  <si>
    <t>: 1. WAJIB BUKAN PELAYANAN DASAR BIDANG PERPUSTAKAAN</t>
  </si>
  <si>
    <t xml:space="preserve">  2. WAJIB BUKAN PELAYANAN DASAR BIDANG KEARSIPAN</t>
  </si>
  <si>
    <t>URUSAN PERPUSTAKAAN</t>
  </si>
  <si>
    <t>URUSAN KEARSIPAN</t>
  </si>
  <si>
    <t>Program Pengembangan Budaya Baca dan Pembinaan Perpustakaan</t>
  </si>
  <si>
    <t>Pengembangan Nilai Budaya</t>
  </si>
  <si>
    <t>Bidang Pengolahan, Layanan dan Pelestarian Bahan Perpustakaan</t>
  </si>
  <si>
    <t xml:space="preserve">22 SOP </t>
  </si>
  <si>
    <t>Bidang Pengelolaan Arsip</t>
  </si>
  <si>
    <t xml:space="preserve">17 SOP </t>
  </si>
  <si>
    <t>Pengolahan bahan pustaka buku</t>
  </si>
  <si>
    <t>Akuisisi arsip statis</t>
  </si>
  <si>
    <t>Pengolahan bahan pustaka kaset</t>
  </si>
  <si>
    <t>Penyerahan arsip statis</t>
  </si>
  <si>
    <t>Prosedur layanan internet</t>
  </si>
  <si>
    <t>Pengelolaan arsip statis</t>
  </si>
  <si>
    <t>Prosedur pelaksanaan layanan mobil pintar</t>
  </si>
  <si>
    <t>Pemusnahan arsip dinamis in aktif</t>
  </si>
  <si>
    <t>Prosedur layanan pengaduan</t>
  </si>
  <si>
    <t>Penataan arsip dinamis in aktif</t>
  </si>
  <si>
    <t>Prosedur layanan locker/penitipan barang</t>
  </si>
  <si>
    <t>Pemindahan arsip dinamis in aktif</t>
  </si>
  <si>
    <t>Prosedur layanan deposit</t>
  </si>
  <si>
    <t>Pengelolaan arsip dinamis in aktif</t>
  </si>
  <si>
    <t>Prosedur layanan referensi</t>
  </si>
  <si>
    <t>Fumigasi arsip</t>
  </si>
  <si>
    <t>Prosedur pelaksanaan layanan paket</t>
  </si>
  <si>
    <t>Perawatan arsip</t>
  </si>
  <si>
    <t>Prosedur pelaksanaan layanan perpustakaan keliling</t>
  </si>
  <si>
    <t>Prosedur pengembalian koleksi buku</t>
  </si>
  <si>
    <t>Bidang Pembinaan dan Pelayanan Kearsipan</t>
  </si>
  <si>
    <t>Prosedur peminjaman koleksi buku</t>
  </si>
  <si>
    <t>Pelaksanaan layanan konsultasi kearsipan</t>
  </si>
  <si>
    <t>Prosedur kunjungan layanan perpustakaan</t>
  </si>
  <si>
    <t>Pelayanan pembinaan kearsipan</t>
  </si>
  <si>
    <t>Prosedur pembuatan kartu anggota perpustakaan</t>
  </si>
  <si>
    <t>Pelaksanaan bimbingan dan konseling kearsipan</t>
  </si>
  <si>
    <t>Penjilidan koran</t>
  </si>
  <si>
    <t>Penyimpanan arsip digital</t>
  </si>
  <si>
    <t>Penjilidan majalah / tabloid</t>
  </si>
  <si>
    <t>Layanan informasi arsip online website</t>
  </si>
  <si>
    <t>Layanan peminjaman arsip</t>
  </si>
  <si>
    <t>Bidang Pengembangan Perpustakaan dan Pembudayaan Kegemaran Membaca</t>
  </si>
  <si>
    <t>Pameran kearsipan</t>
  </si>
  <si>
    <t>Monev perpustakaan Kec. / Kel/Kampung</t>
  </si>
  <si>
    <t>Pengadaan buku perpustakaan Kec./ Kel./Kampung</t>
  </si>
  <si>
    <t>Rakor perpustakaan tingkat Kab. Berau</t>
  </si>
  <si>
    <t>Pelatihan perpustakaan Kab. Berau</t>
  </si>
  <si>
    <t>Pelaksanaan keg. Lomba dalam rangka Publikasi dan Sosialisasi Minat dan Budaya Baca</t>
  </si>
  <si>
    <t>Pelaksanaan keg. Penyuluhan perpustakaan dalam rangka pemasyarakatan minat baca dan kebiasaan membaca untuk mendorong terwujudnya masyarakat pembelajar</t>
  </si>
  <si>
    <t>: DINAS PERIKANAN</t>
  </si>
  <si>
    <t>: URUSAN PILIHAN BIDANG KELAUTAN DAN PERIKANAN</t>
  </si>
  <si>
    <t>Program Pengembangan Budidaya Perikanan</t>
  </si>
  <si>
    <t>Program Pengembangan Perencanaan Pembangunan Kelautan Perikanan</t>
  </si>
  <si>
    <t>Program Pengembangan Sumberdaya Perikanan</t>
  </si>
  <si>
    <t>Program Pengembangan dan Pengelolaan Sumberdaya Kelautan</t>
  </si>
  <si>
    <t xml:space="preserve">Ada SOP </t>
  </si>
  <si>
    <t>Bidang Pemberdayaan Masyarakat</t>
  </si>
  <si>
    <t>Surat Keterangan Pelaku Usaha Perikanan</t>
  </si>
  <si>
    <t>Legalisasi Kelembagaan Pelaku Utama Perikanan</t>
  </si>
  <si>
    <t>Usulan Sertifikasi Hak Atas Tanah</t>
  </si>
  <si>
    <t>Bidang Penangkapan dan Pelayanan Usaha</t>
  </si>
  <si>
    <t>Permohonan Asuransi Nelayan</t>
  </si>
  <si>
    <t>Permohonan Kartu Nelayan</t>
  </si>
  <si>
    <t>Bidang Budidaya</t>
  </si>
  <si>
    <t>Usulan Sertifikasi CBIB</t>
  </si>
  <si>
    <t>Prosedur Pembuatan SPPL</t>
  </si>
  <si>
    <t>Monitoring Hama dan Penyakit Ikan</t>
  </si>
  <si>
    <t>UPTD BBI Sei. Bedungun</t>
  </si>
  <si>
    <t>Seleksi dan Perawatan Induk</t>
  </si>
  <si>
    <t>Pemijahan</t>
  </si>
  <si>
    <t>Pendederan Benih</t>
  </si>
  <si>
    <t>Persiapan Kolam</t>
  </si>
  <si>
    <t>Pembenihan Ikan</t>
  </si>
  <si>
    <t>Panen Benih</t>
  </si>
  <si>
    <t>Pengangkutan Benih</t>
  </si>
  <si>
    <t>Panen Larva</t>
  </si>
  <si>
    <t>: DINAS PERTANIAN DAN PETERNAKAN KABUPATEN BERAU</t>
  </si>
  <si>
    <t>: PILIHAN BIDANG PERTANIAN</t>
  </si>
  <si>
    <t xml:space="preserve">Program Peningkatan Kesejahteraan Petani </t>
  </si>
  <si>
    <t>50 %</t>
  </si>
  <si>
    <t>Program Pengembangan Agribisnis</t>
  </si>
  <si>
    <t>Bidang Pertanian</t>
  </si>
  <si>
    <t>1. Bantuan Bibit Buah Buahan</t>
  </si>
  <si>
    <t>2. Monitoring Harga Pasar</t>
  </si>
  <si>
    <t>3. Pembinaan Pengolahan Pasca Panen</t>
  </si>
  <si>
    <t>4. SOP Pengolahan Data Pertanian</t>
  </si>
  <si>
    <t>5. Penyaluran Bantuan Pestisida</t>
  </si>
  <si>
    <t>6. Penyaluran Bantuan Saprodi Pola Hibah</t>
  </si>
  <si>
    <t>7. Pengawasan Pupuk dan Pestisida</t>
  </si>
  <si>
    <t>8. Penyusunan RDKK</t>
  </si>
  <si>
    <t>9. Pelaksanaan  SL PHT</t>
  </si>
  <si>
    <t>10. Pemberian Rekomendasi IjinUsaha Pertanian</t>
  </si>
  <si>
    <t>Bidang PSKP</t>
  </si>
  <si>
    <t>1. Cetak Sawah</t>
  </si>
  <si>
    <t>2. CP/ CL DEMPLOT</t>
  </si>
  <si>
    <t>3. Demplot Padi Sawah Organik</t>
  </si>
  <si>
    <t>4. Pelaporan Demplot Padi Sawah Organik</t>
  </si>
  <si>
    <t>5. Optimasi Lahan</t>
  </si>
  <si>
    <t>6. Pembuatan JUKNIS Demplot Padi Sawah Organik</t>
  </si>
  <si>
    <t>7. Penyaluran Bantuan Alsintan Pola Hibah / Bansos</t>
  </si>
  <si>
    <t>Bidang Peternakan</t>
  </si>
  <si>
    <t>1. Pelayanan Inseeminasi Buatan (IB)</t>
  </si>
  <si>
    <t>2. Bantuan Ternak Pemerintah</t>
  </si>
  <si>
    <t>Bidang Keswan dan Kesmavet</t>
  </si>
  <si>
    <t>1. Pengawasan Pemotongan Hewan Kurban</t>
  </si>
  <si>
    <t>2. Prosedur Pelaksanaan Pengawasan Obat Hewan (POH)</t>
  </si>
  <si>
    <t>3. Pengujian dan Pengawasan Mutu Produk Pengolahan Hasil Peternakan</t>
  </si>
  <si>
    <t>6. Jabatan Fungsional #6</t>
  </si>
  <si>
    <t xml:space="preserve">Total anggaran Perangkat Daerah </t>
  </si>
  <si>
    <t>Total anggaran Perangkat Daerah ( Realisasi )</t>
  </si>
  <si>
    <t>TDK ADA</t>
  </si>
  <si>
    <t>: DINAS PERKEBUNAN</t>
  </si>
  <si>
    <t>Program Peningkatan Pemasaran Hasil Produksi Pertanian / Perkebunan (Pengembangan Agribisnis)</t>
  </si>
  <si>
    <t>Program Peningkatan Kesejahteraan Petani</t>
  </si>
  <si>
    <t>Bidang Produksi</t>
  </si>
  <si>
    <t xml:space="preserve">37 SOP </t>
  </si>
  <si>
    <t>Penerbitan Surat Persetujuan Penyaluran Benih Kelapa Sawit</t>
  </si>
  <si>
    <t>Penyusunan  usulan calon petani/calon lahan  penerima bantuan bibit dan pupuk</t>
  </si>
  <si>
    <t>Pemberian izin Penggunaan Alat Berat Untuk Pembukan Lahan dan Penanaman</t>
  </si>
  <si>
    <t>Penyusunan Data Rehabilitasi dan Peremajaan</t>
  </si>
  <si>
    <t>Penerbitan Surat Rekomendasi Penyebaran Bahan Tanaman Perkeb.</t>
  </si>
  <si>
    <t>Bidang Perlindungan Perkebunan</t>
  </si>
  <si>
    <t>Pembinaan dan Pengawasan Penggunaan Sarana Prasarana Perlindungan Perkebunan</t>
  </si>
  <si>
    <t>Penggunaan Pestisida</t>
  </si>
  <si>
    <t>Pemantauan dan Pengmatan Kekeringan dan Titik Api</t>
  </si>
  <si>
    <t>Pengendalian Kebakaran Lahan dan Kebun</t>
  </si>
  <si>
    <t>Pembentukan KTPA</t>
  </si>
  <si>
    <t>Identifikasi Organisme Penggangu Tanaman (OPT)</t>
  </si>
  <si>
    <t>Sekolah Lapang Pengendalian Hama Terpadu (SL-PHT)</t>
  </si>
  <si>
    <t>Monitoring dan Evaluasi Kegiatan SL-PHT</t>
  </si>
  <si>
    <t>Bidang Pembinaan dan Pengembangan Usaha</t>
  </si>
  <si>
    <t>Survey Harga Pasar Komoditi Perkebunan</t>
  </si>
  <si>
    <t>Penyebarluasan Data Informasi Pasar Komoditas Perkebunan</t>
  </si>
  <si>
    <t>Proses/Tahapan Bermitra (Penetapan CP/CL)</t>
  </si>
  <si>
    <t>Pelaksanaan Promosi Komoditas Perkebunan</t>
  </si>
  <si>
    <t>Penerbtan Izin Usaha Perkebunan (IUP)</t>
  </si>
  <si>
    <t>Penerbitan Pertimbangan teknis Izin Pembukaan Lahan (LC) dan Penanaman</t>
  </si>
  <si>
    <t>Penerbitan Izin Usaha Perkebunan Untuk Pengolahan (IUP-P)</t>
  </si>
  <si>
    <t>Penerbitan Izin Usaha Perkebunan Untuk Budidaya (IUP-B)</t>
  </si>
  <si>
    <t>Bidang Penyuluhan</t>
  </si>
  <si>
    <t>Pembinaan Kelembagaan</t>
  </si>
  <si>
    <t>Pelatihan Tentang Penumbuhan, Penguatan dan Pengembangan Kelembagaan</t>
  </si>
  <si>
    <t>Demplot Tanaman Pertanian/Perkebunan</t>
  </si>
  <si>
    <t>Monitoring dan eevaluasi Pelaksanaan Demplot</t>
  </si>
  <si>
    <t>Pembuatan Leaflet (sarana Informasi)</t>
  </si>
  <si>
    <t>UPTD Pengembangan Perlindungan Tanaman Perkebunan</t>
  </si>
  <si>
    <t>Demplot Aplikasi Biopestisida</t>
  </si>
  <si>
    <t>Pengendalian Serangan Eksplosif Organisme Pengganggu Tanaman</t>
  </si>
  <si>
    <t>Identifkasi Organisme Pengganggu Tanaman (OPT)</t>
  </si>
  <si>
    <t>Penyediaan Bio Pestisida/Agents Hayati</t>
  </si>
  <si>
    <t>Pelatihan Pembuatan Agents Hayati</t>
  </si>
  <si>
    <t>Distribusi Bio Pestisida</t>
  </si>
  <si>
    <t>Fasilitasi Brigade Proteksi</t>
  </si>
  <si>
    <t>Konsultasi  Biopestisida</t>
  </si>
  <si>
    <t>Pelayanan Pustaka</t>
  </si>
  <si>
    <t>Pelayanan Pelatihan Penggunaan Lat Berat dan Mesin Serta Penanganan Pasca Panen</t>
  </si>
  <si>
    <t>Pelayanan Pelatihan Perbanyakan dan Penggunaan Bahan Tanaman</t>
  </si>
  <si>
    <t xml:space="preserve">KAB </t>
  </si>
  <si>
    <t xml:space="preserve">OPD </t>
  </si>
  <si>
    <t>Program peningkatan kapasitas lembaga perwakilan rakyat daerah</t>
  </si>
  <si>
    <t>33 %</t>
  </si>
  <si>
    <t xml:space="preserve">Program Peningkatan Kapasitas
Kelembagaan Pemerintah Daerah
</t>
  </si>
  <si>
    <t xml:space="preserve">Program Peningkatan Profesionalisme
Aparatur Pemerintah Daerah
</t>
  </si>
  <si>
    <t xml:space="preserve">Program Peningkatan Kapasitas Keuangan Daerah
</t>
  </si>
  <si>
    <t>Bagian Rapat dan Persidangan</t>
  </si>
  <si>
    <t>: SEKRETARIAT DAERAH</t>
  </si>
  <si>
    <t>: URUSAN PEMERINTAHAN FUNGSI PENUNJANG BIDANG ADMINISTRASI PEMERINTAHAN</t>
  </si>
  <si>
    <t>Program Peningkatan Pengembangan sistem pelaporan capaian Kinerja dan Keuangan</t>
  </si>
  <si>
    <t>Program Peningkatan Kapasitas Kelembagaan Pemerintah Daerah</t>
  </si>
  <si>
    <t>Program Peningkatan Profesionalisme Aparatur Pemerintah Daerah</t>
  </si>
  <si>
    <t>Program Peningkatan Kapasitas Keuangan Daerah</t>
  </si>
  <si>
    <t>SOP BAGIAN TATA PEMERINTAHAN</t>
  </si>
  <si>
    <t>SOP Peringatan Hari Besar Nasional</t>
  </si>
  <si>
    <t>SOP Persiapan Hari Besar Nasional</t>
  </si>
  <si>
    <t>SOP Pelaksanaan Hari Besar Nasional</t>
  </si>
  <si>
    <t>SOP Evaluasi Pelaksanaan Hari Besar Nasional</t>
  </si>
  <si>
    <t>SOP Pelaksanaan Evaluasi Dan Penilaian Kinerja Camat Di Kabupaten Berau</t>
  </si>
  <si>
    <t>SOP Pelimpahan Sebagian Kewenangan Bupati Kepada Camat</t>
  </si>
  <si>
    <t>SOP Pembentukan Pelayanan Administrasi Terpadu Kecamatan</t>
  </si>
  <si>
    <t>SOP Rapat Koordinasi Camat, Lurah Dan Kepala Kampung Se- Kabupaten Berau</t>
  </si>
  <si>
    <t>SOP Fasilitasi Dan Koordinasi Percepatan Pemekaran Kabupaten Berau Pesisisr</t>
  </si>
  <si>
    <t>BAGIAN KERJASAMA PWPDT</t>
  </si>
  <si>
    <t>Kesepakatan Bersama ( MoU )) dan Perjanjian Kerjasama Antara Daerah dan Pihak Ketiga / Lembaga</t>
  </si>
  <si>
    <t xml:space="preserve">Kesepakatan Bersama ( MoU )) dan Perjanjian Kerjasama Antara Daerah </t>
  </si>
  <si>
    <t>BAGIAN HUKUM DAN PERUNDANG-UNDANGAN</t>
  </si>
  <si>
    <t xml:space="preserve">SOP Penyusunan Peraturan Daerah </t>
  </si>
  <si>
    <t xml:space="preserve">SOP Penyusunan Peraturan Bupati </t>
  </si>
  <si>
    <t>SOP Penyusunan Keputusan Bupati</t>
  </si>
  <si>
    <t>SOP Pemberian Bantuan Hukum</t>
  </si>
  <si>
    <t>SOP Peminjaman Berkas</t>
  </si>
  <si>
    <t>BAGIAN KESRA</t>
  </si>
  <si>
    <t>Mengetahui mekanisme pemberian hibah</t>
  </si>
  <si>
    <t>Pemberian honor Ustadz dan Ustazah</t>
  </si>
  <si>
    <t>BAGIAN PEMBANGUNAN</t>
  </si>
  <si>
    <t>Sistem Monitoring,Evaluasi  dan Pelaporan</t>
  </si>
  <si>
    <t>Pelaporan Tim Evaluasi dan Pengawasan Realisasi Anggaran (TEPRA) Setda</t>
  </si>
  <si>
    <t>Surat Masuk Bagian Pembangunan</t>
  </si>
  <si>
    <t>Penerbitan Surat Keputusan Pejabat Pengelola Keuangan</t>
  </si>
  <si>
    <t>Pengesahan DPA</t>
  </si>
  <si>
    <t>Surat Keluar Bagian Pembangunan</t>
  </si>
  <si>
    <t>Penyusunan RKA OPD Sekretariat Daerah</t>
  </si>
  <si>
    <t>BAGIAN PEREKONOMIAN</t>
  </si>
  <si>
    <t>Monev Pengawasan Pendistribusian BBM Bersubsidi dan Gas LPG 3 Kg</t>
  </si>
  <si>
    <t>Pemantauan Pengelolaan Penggunaan Dana Pemerintah Bagi UMKM</t>
  </si>
  <si>
    <t>Pengawasan Penyaluran Pupuk Bersubsidi</t>
  </si>
  <si>
    <t>BAGIAN UMUM DAN KEPEGAWAIAN</t>
  </si>
  <si>
    <t>Pembuatan DUK Sekretariat</t>
  </si>
  <si>
    <t>Penerbitan Surat Izin Cuti Bersalin</t>
  </si>
  <si>
    <t>Pengusulan Penerbitan SK Kenaikan Pangkat</t>
  </si>
  <si>
    <t>Pengusulan Penerbitan TASPEN</t>
  </si>
  <si>
    <t>Pengusulan Penerbitan Surat Izin Cuti Besar</t>
  </si>
  <si>
    <t>Pengusulan Penerbitan Surat Izin Cuti Sakit</t>
  </si>
  <si>
    <t>Penyusunan Rancangan SK Pembentukan Tim</t>
  </si>
  <si>
    <t>Pengusulan Penerbitan KARIS/KARSU</t>
  </si>
  <si>
    <t>Penerbitan Surat Izin Cuti Tahunan</t>
  </si>
  <si>
    <t>Penerbitan Surat Izin Cuti Alasan Penting</t>
  </si>
  <si>
    <t>Penerbitan SK Kenaikan Gaji Berkala</t>
  </si>
  <si>
    <t>Surat Masuk</t>
  </si>
  <si>
    <t>Surat Keluar</t>
  </si>
  <si>
    <t>Prosedur Pembayaran Perjalanan Dinas Final</t>
  </si>
  <si>
    <t>Penerbitan SPPD</t>
  </si>
  <si>
    <t>Perbaikan Kendaraan</t>
  </si>
  <si>
    <t>Pemeliharaan Gedung/Kantor</t>
  </si>
  <si>
    <t>Pembayaran Pajak Kendaraan</t>
  </si>
  <si>
    <t>Kebersihan Kantor</t>
  </si>
  <si>
    <t>Perawatan Barang Inventaris</t>
  </si>
  <si>
    <t>Peminjaman Kendaraan</t>
  </si>
  <si>
    <t>Peminjaman Ruangan</t>
  </si>
  <si>
    <t>Makan Minum</t>
  </si>
  <si>
    <t>BBM</t>
  </si>
  <si>
    <t>BAGIAN HUMAS DAN PROTOKOL</t>
  </si>
  <si>
    <t>Permohonan pengawalan kunjungan pejabat ke  Kecamatan dan Kampung</t>
  </si>
  <si>
    <t>Pengaturan &amp; pelayanan kedinasan pejabat di Kabupaten Berau</t>
  </si>
  <si>
    <t>Penjadwalan acara</t>
  </si>
  <si>
    <t>Surat keluar</t>
  </si>
  <si>
    <t>Pelayanan peliputan &amp; publikasi Humas</t>
  </si>
  <si>
    <t>SOP  Penyusunan Naskah Pidato Kepala Daerah Dan Wakil Kepala Daerah</t>
  </si>
  <si>
    <t>BAGIAN ORGANISASI</t>
  </si>
  <si>
    <t>Analisis Beban Kerja</t>
  </si>
  <si>
    <t>Analisis Jabatan</t>
  </si>
  <si>
    <t>Fasilitasi dan konsultasi analisa jabatan, analisa beban kerja dan penataan kelembagaan</t>
  </si>
  <si>
    <t>Penyusunan Laporan Pelaksanaan Standar Pelayanan Minimal di Lingkungan Pemerintah Kabupaten Berau</t>
  </si>
  <si>
    <t>Penyusunan Laporan SKM Kabupaten Berau</t>
  </si>
  <si>
    <t>Fasilitiasi dan konsultasi penyusunan Standar Pelayanan, Penyusunan Standar Operasional Prosedur ( SOP ), Penyusunan Survey Kepuesan Masyarakat ( SKM) , Penyusunan Standar Pelayanan Minimal ( SPM )</t>
  </si>
  <si>
    <t>Fasilitasi dan konsultasi Penyusunan Laporaan Kinerja Instansi Pemerintah ( LKj-IP), Penyusunan Penetapan Kinerja ( PK ), Penyusunan Renstra Sekretaris, Laporan Harta Kekayaan Penyelenggaraan Negara dan Budaya Keraja</t>
  </si>
  <si>
    <t>BAGIAN KEUANGAN DAN ASET</t>
  </si>
  <si>
    <t>Pelaksanaan APBD dengan NPD</t>
  </si>
  <si>
    <t>Penyusunan Surat Pertanggungjawaban</t>
  </si>
  <si>
    <t>Pengajuan SPP dan SPM</t>
  </si>
  <si>
    <t>Permintaan Barang Persediaan ATK, cetak dan foto copy</t>
  </si>
  <si>
    <t>Pencatatan Barang Persediaan ATK, cetak dan foto copy</t>
  </si>
  <si>
    <t>Permintaan Barang Perlengkapan/ Peralatan Kantor dan Rumah Jabatan</t>
  </si>
  <si>
    <t>Pencatatan Barang Perlengkapan/ Peralatan Kantor dan Rumah Jabatan</t>
  </si>
  <si>
    <t>Laporan Realisasi Fisik dan Keuangan</t>
  </si>
  <si>
    <t>Penyusunan Laporan Keuangan</t>
  </si>
  <si>
    <t>BAGIAN LAYANAN PENGADAAN BARANG DAN JASA</t>
  </si>
  <si>
    <t>SOP Arsip Dokumen Lainnya</t>
  </si>
  <si>
    <t>SOP Humas</t>
  </si>
  <si>
    <t>SOP Penyusunan Rencana Umum Pengadaan</t>
  </si>
  <si>
    <t>SOP Rencana Pelaksanaan Pengadaan</t>
  </si>
  <si>
    <t>SOP Kajian Teknis</t>
  </si>
  <si>
    <t>SOP Proses Lelang / Pemilihan Penyedia</t>
  </si>
  <si>
    <t>SOP Manajemen Kontrak</t>
  </si>
  <si>
    <t>SOP Memasuki Ruangan Data Center</t>
  </si>
  <si>
    <t>SOP Memasuki Ruangan NOC</t>
  </si>
  <si>
    <t>SOP Menggunakan PC pada Ruang Bidding</t>
  </si>
  <si>
    <t>SOP Meninggalkan Komputer</t>
  </si>
  <si>
    <t>SOP Mendaftar sebagai Penyedia di LPSE</t>
  </si>
  <si>
    <t>SOP Verifikasi Penyedia Baru pada LPSE</t>
  </si>
  <si>
    <t>SOP Registrasi Auditor</t>
  </si>
  <si>
    <t>SOP Formulir Permohonan Pembuatan Kepanitiaan pada SPSE</t>
  </si>
  <si>
    <t>SOP Mengubah Alamat Email Penyedia</t>
  </si>
  <si>
    <t>SOP Muncul Error di Menu Pengguna</t>
  </si>
  <si>
    <t>SOP Pendampingan Proses Upload Dokumen Penawaran</t>
  </si>
  <si>
    <t>SOP Permasalahan dan Gangguan</t>
  </si>
  <si>
    <t>SOP Ubah Jadwal Lelang</t>
  </si>
  <si>
    <t>SOP Uji Forensik</t>
  </si>
  <si>
    <t>SOP Training Kepada Pengguna LPSE</t>
  </si>
  <si>
    <t>SOP Pengarsipan Dokumen</t>
  </si>
  <si>
    <t>SOP Mengubah Alamat Email Rekanan SKPD pada SPSE</t>
  </si>
  <si>
    <t>SOP Layanan Permintaan Data dan Informasi</t>
  </si>
  <si>
    <t>SOP Lupa User ID dan Password Admin Agency</t>
  </si>
  <si>
    <t>SOP Lupa User ID dan Password Auditor</t>
  </si>
  <si>
    <t>SOP Lupa User ID dan Password Penyedia</t>
  </si>
  <si>
    <t>SOP Pengnon-aktifan Akun pada Agency SPSE</t>
  </si>
  <si>
    <t>SOP Permohonan User ID dan Password sebagai Panitia</t>
  </si>
  <si>
    <t>SOP Permohonan User ID dan Password sebagai PPK/Pejabat Pengadaan</t>
  </si>
  <si>
    <t>SOP Permohonan User ID dan Password sebagai PA SiRUP</t>
  </si>
  <si>
    <t>SOP Lupa User ID dan atau Password PA SiRUP</t>
  </si>
  <si>
    <t>SOP Rencana Kelangsungan Layanan LPSE Kabupaten Berau</t>
  </si>
  <si>
    <t>SOP Request Improvement LPSE</t>
  </si>
  <si>
    <t>SOP Pengelolaan Hubungan Bisnis</t>
  </si>
  <si>
    <t>SOP Survey Pengguna LPSE</t>
  </si>
  <si>
    <t>SOP Pemantauan Kinerja Supplier</t>
  </si>
  <si>
    <t>SOP Pemantauan Realisasi Budgeting</t>
  </si>
  <si>
    <t>SOP Audit Internal</t>
  </si>
  <si>
    <t>SOP Kelangsungan Layanan</t>
  </si>
  <si>
    <t>SOP Penilaian Internal</t>
  </si>
  <si>
    <t>SOP Pengelolaan Aset</t>
  </si>
  <si>
    <t>SOP Pengelolaan Resiko</t>
  </si>
  <si>
    <t>SOP Pengelolaan Perubahan dan Rilis</t>
  </si>
  <si>
    <t>SOP Klasifikasi Dokumen LPSE</t>
  </si>
  <si>
    <t>SOP Pengelolaan Anggaran</t>
  </si>
  <si>
    <t>SOP Pemantauan Realisasi Anggaran</t>
  </si>
  <si>
    <t>SOP Pengelolaan  Pemasok - Usulan Pengadaan</t>
  </si>
  <si>
    <t>SOP Pengelolaan Pemasok</t>
  </si>
  <si>
    <t>SOP Pengelolaan Kinerja Pemasok</t>
  </si>
  <si>
    <t>SOP Budgeting LPSE</t>
  </si>
  <si>
    <t>SOP Peminjaman Aset</t>
  </si>
  <si>
    <t>SOP Backup Server LPSE</t>
  </si>
  <si>
    <t>SOP Restore File Backup LPSE</t>
  </si>
  <si>
    <t>SOP Pengoperasian Generator</t>
  </si>
  <si>
    <t>SOP Penanganan Kebakaran</t>
  </si>
  <si>
    <t>SOP Pengalihan Layanan LPSE ke Colocation Server</t>
  </si>
  <si>
    <t>SOP Pengembalian Layanan LPSE ke Server Utama</t>
  </si>
  <si>
    <t>SOP Penggunaan Flashdisk dan Harddisk Eksternal</t>
  </si>
  <si>
    <t>SOP Perawatan Kamera Keamanan</t>
  </si>
  <si>
    <t>SOP Permintaan Data Rekaman CCTV</t>
  </si>
  <si>
    <t>SOP Pengalihan Listrik PLN ke Generator</t>
  </si>
  <si>
    <t>SOP Pengalihan Listrik Data Center ke PLN</t>
  </si>
  <si>
    <t>SOP Pengelolaan Antena/Radio</t>
  </si>
  <si>
    <t>SOP Pengelolaan Access Point</t>
  </si>
  <si>
    <t>SOP Pengelolaan Jaringan Lokal (Switch)</t>
  </si>
  <si>
    <t>SOP Pengelolaan Router</t>
  </si>
  <si>
    <t>SOP Pengelolaan Proxy</t>
  </si>
  <si>
    <t>SOP Pengelolaan DNS</t>
  </si>
  <si>
    <t>SOP Pengelolaan Ruangan pada gedung LPSE Berau</t>
  </si>
  <si>
    <t>SOP Pemberian Remote Akses (akses nonfisik)</t>
  </si>
  <si>
    <t>SOP Perubahan Konfigurasi atau Penambahan Infrastruktur Jaringan</t>
  </si>
  <si>
    <t>SOP Penanganan Gangguan Layanan TI LPSE</t>
  </si>
  <si>
    <t>SOP Pengelolaan Log</t>
  </si>
  <si>
    <t>: SEKRETARIAT DEWAN PENGURUS KORPRI</t>
  </si>
  <si>
    <t>Program Pembinaan Organisasi dan Kelembagaan KORPRI</t>
  </si>
  <si>
    <t>Program peningkatan pengembangan sistem pelaporan capaian kinerja dan keuangan</t>
  </si>
  <si>
    <t>Program Peningkatan Kapasitas  Kelembagaan Pemerintah Daerah</t>
  </si>
  <si>
    <t>SOP Alur Pelayanan KPR-PNS</t>
  </si>
  <si>
    <t xml:space="preserve">2 SOP </t>
  </si>
  <si>
    <t>SOP Pemberian Bantuan Hukum (Litigasi)</t>
  </si>
  <si>
    <t>: PEMERINTAHAN FUNGSI PENUNJANG BIDANG ADMINISTRASI PEMERINTAHAN</t>
  </si>
  <si>
    <t>: BADAN KEPEGAWAIAN, PENDIDIKAN DAN PELATIHAN</t>
  </si>
  <si>
    <t>: URUSAN PEMERINTAHAN  FUNGSI PENUNJANG BIDANG KEPEGAWAIAN</t>
  </si>
  <si>
    <t>Program Pembinaan dan Pengembangan Aparatur</t>
  </si>
  <si>
    <t>100 %</t>
  </si>
  <si>
    <t>Program Peningkatan Kapasitas Aparatur</t>
  </si>
  <si>
    <t>Program Peningkatan Pengembangan Sistem Pelaporan Capaian Kinerja dan Keuangan</t>
  </si>
  <si>
    <t xml:space="preserve">Ada </t>
  </si>
  <si>
    <t xml:space="preserve">SOP Teknis </t>
  </si>
  <si>
    <t>Subbid. Pengembangan Karier Pegawai</t>
  </si>
  <si>
    <t xml:space="preserve"> Pelasanaan Ujian Dinas Tk I, II</t>
  </si>
  <si>
    <t>Pemberian Ijin Belajar Untuk D3, S1 dan S2</t>
  </si>
  <si>
    <t>Tugas Belajar dan Ikatan Dinas</t>
  </si>
  <si>
    <t>Pelaksanaan Penyelenggaraan Praja IPDN</t>
  </si>
  <si>
    <t>Subbd. Kedudukan Hukum PND</t>
  </si>
  <si>
    <t>Permohonan Ijin Perceraian Bagi PNS</t>
  </si>
  <si>
    <t>Penjatuhan Hukuman Kepegawaian karena Tindak Pidana</t>
  </si>
  <si>
    <t>Penetapan Pemberhentian Sementara dari Jabatan Negeri</t>
  </si>
  <si>
    <t>Subbid. Pensiun dan Pemberian Penghargaan</t>
  </si>
  <si>
    <t>Usulan Pembuatan Karis/Karsu</t>
  </si>
  <si>
    <t>Usulan pembuatan Karpeg</t>
  </si>
  <si>
    <t>Pembuatan DP3 Kepala SKPD</t>
  </si>
  <si>
    <t>Pensiun PNS dan Klaim Tepat Waktu</t>
  </si>
  <si>
    <t>Tanda Kehormatan Satya lencana Karya Satya 10,20,30 Thn</t>
  </si>
  <si>
    <t>Subbid. Data Pengadaan Pegawai</t>
  </si>
  <si>
    <t>Analisa Kebutuhan Pegawai</t>
  </si>
  <si>
    <t>Pembangunan / Pengembangan Sistem Tata Naskah Dinas</t>
  </si>
  <si>
    <t>Pengadaan CPNS</t>
  </si>
  <si>
    <t>Pengembangan Sistem Informasi Kepegawaian Daerah</t>
  </si>
  <si>
    <t>Subbid. Mutasi dan Kepangakatan</t>
  </si>
  <si>
    <t xml:space="preserve"> Penataan Administrasi Kenaikan Pangkat Otomatis PNS</t>
  </si>
  <si>
    <t>Mutasi PNS antar Daerah/Propinsi</t>
  </si>
  <si>
    <t>Subbid. Diklat Jabatan</t>
  </si>
  <si>
    <t>Diklat PIM Tk IV</t>
  </si>
  <si>
    <t>Diklat Prajabatan Go. I, II, III</t>
  </si>
  <si>
    <t>Subbid. Diklat Teknis Fungsional</t>
  </si>
  <si>
    <t>Diklat Fungsional</t>
  </si>
  <si>
    <t>Subbid. Peningkatan Kualitas Pegawai</t>
  </si>
  <si>
    <t xml:space="preserve"> Pengiriman Diklat PIM Tk. I, II, III dan IV</t>
  </si>
  <si>
    <t>Pengiriman Diklat Pengelolaan Keuangan Daerah</t>
  </si>
  <si>
    <t>Pemetaan Kompetensi Jabatan</t>
  </si>
  <si>
    <t>0%</t>
  </si>
  <si>
    <t xml:space="preserve">                              ADA</t>
  </si>
  <si>
    <t>: BPKAD</t>
  </si>
  <si>
    <t>: PEMERINTAHAN FUNGSI PENUNJANG BIDANG KEUANGAN</t>
  </si>
  <si>
    <t>Program Peningkatan Kapasitas
Kelembagaan Pemerintah Daerah</t>
  </si>
  <si>
    <t>Program Peningkatan Profesionalisme
Aparatur Pemerintah Daerah</t>
  </si>
  <si>
    <t>SOP BIDANG ANGGARAN</t>
  </si>
  <si>
    <t xml:space="preserve">14 SOP </t>
  </si>
  <si>
    <t>SOP Penyusunan SPD SKPD</t>
  </si>
  <si>
    <t>SOP BIDANG PERBENDAHARAAN</t>
  </si>
  <si>
    <t>SOP Penerbitan SP2D Belanja Tidak Langsung</t>
  </si>
  <si>
    <t>SOP Penerbitan SP2D Belanja Langsung</t>
  </si>
  <si>
    <t>SOP Pembuatan Daftar Gaji</t>
  </si>
  <si>
    <t>SOP Penerbitan SPP-SPM Belanja Tidak Langsung</t>
  </si>
  <si>
    <t>SOP Penyusunan Laporan Posisi Kas Harian dan Buku Kas Penerimaan dan Pengeluaran</t>
  </si>
  <si>
    <t>SOP Laporan Posisi Kas Bulanan</t>
  </si>
  <si>
    <t>SOP Rekonsiliasi Buku Kas Penerimaan dan Pengeluaran</t>
  </si>
  <si>
    <t>SOP BIDANG AKUNTANSI</t>
  </si>
  <si>
    <t>SOP Penyusunan Laporan DAK</t>
  </si>
  <si>
    <t>SOP Penyusunan Laporan Keuangan Pemerintah Daerah</t>
  </si>
  <si>
    <t>SOP BIDANG ASET</t>
  </si>
  <si>
    <t>SOP Rekonsiliasi Aset Tetap Daerah</t>
  </si>
  <si>
    <t>SOP Sinkronisasi Penyusunan Neraca Daerah</t>
  </si>
  <si>
    <t xml:space="preserve">SOP Pencatatan Aset Tetap SKPD </t>
  </si>
  <si>
    <t>SOP Rekonsiliasi Aset Tetap SKPD</t>
  </si>
  <si>
    <t>: BAPENDA</t>
  </si>
  <si>
    <t>: Pemerintahan Fungsi Penunjang Bidang Keuangan</t>
  </si>
  <si>
    <t>Program peningkatan kapasitas SDA</t>
  </si>
  <si>
    <t>Program peningkatan dan pengembangan pengelolaaan keuangan daerah</t>
  </si>
  <si>
    <t xml:space="preserve">Program Peningkatan Kapasitas Keuangan
Daerah
</t>
  </si>
  <si>
    <t>SOP Pendaftaran retribusi pemakaian kekayaan daerah</t>
  </si>
  <si>
    <t xml:space="preserve">6 SOP </t>
  </si>
  <si>
    <t>SOP Penerimaan pembayaran angsuran rumah dinas pemda</t>
  </si>
  <si>
    <t>SOP Laporan Dana Transper</t>
  </si>
  <si>
    <t>SOP Pembukuan penerimaan</t>
  </si>
  <si>
    <t>SOP Penagihan</t>
  </si>
  <si>
    <t>SOP Pemerikasaan</t>
  </si>
  <si>
    <t>: INSPEKTORAT</t>
  </si>
  <si>
    <t>: URUSAN PEMERINTAHAN FUNGSI PENUNJANG BIDANG PENGAWASAN</t>
  </si>
  <si>
    <t>Program Peningkatan Profesionalisme Tenaga Pemeriksa dan Aparatur Pengawasan</t>
  </si>
  <si>
    <t>Penyusunan Program Kerja Pengawasan Tahuan (PKPT)</t>
  </si>
  <si>
    <t xml:space="preserve">13  SOP </t>
  </si>
  <si>
    <t>Penugasan Pengawasan Internal Secara Berkala</t>
  </si>
  <si>
    <t>Penugasan Penanganan Kasus Pengaduan</t>
  </si>
  <si>
    <t>Penugasan Penanganan Kasus Pada Wilayah Pemerintah dibawahnya</t>
  </si>
  <si>
    <t>Pengawasan Internal Secara Berkala</t>
  </si>
  <si>
    <t>Pengawasan Penanganan Kasus pada Wilayah Pemerintahan dibawahnya</t>
  </si>
  <si>
    <t>Penugasan Pemantauan Tindak Lanjut Hasil Pemeriksaan</t>
  </si>
  <si>
    <t xml:space="preserve">Penyampaian Naskah Pemantauan Tindak Lanjut Hasil Pemeriksaan </t>
  </si>
  <si>
    <t>10</t>
  </si>
  <si>
    <t>Pemutakhiran Data Tindak Lanjut Hasil Pemeriksaan</t>
  </si>
  <si>
    <t>11</t>
  </si>
  <si>
    <t>Pengelolaan Data SAKIP</t>
  </si>
  <si>
    <t>12</t>
  </si>
  <si>
    <t>Monitoring Renstra</t>
  </si>
  <si>
    <t>13</t>
  </si>
  <si>
    <t>Monitoring Rencana Aksi</t>
  </si>
  <si>
    <t>4</t>
  </si>
  <si>
    <t>Auditor Madya</t>
  </si>
  <si>
    <t>Auditor Muda</t>
  </si>
  <si>
    <t>Auditor Pelaksana Lanjutan</t>
  </si>
  <si>
    <t>: KECAMATAN TANJUNG REDEB</t>
  </si>
  <si>
    <t>: PEMERINTAHANAN FUNGSI PENUNJANG BIDANG ADMINISTRASI PEMERINTAHAN</t>
  </si>
  <si>
    <t>KASI PEMERINTAHAN</t>
  </si>
  <si>
    <t>Pembuatan Surat Ahli Waris</t>
  </si>
  <si>
    <t>Pelayanan Pengantar Surat Pindah</t>
  </si>
  <si>
    <t>KASI KESEJAHTERAAN SOSIAL</t>
  </si>
  <si>
    <t>KASI PEMBERDAYAAN MASYARAKAT</t>
  </si>
  <si>
    <t>Surat Rekomendasi Galian C</t>
  </si>
  <si>
    <t>Surat Rekomendasi Ijin Tower</t>
  </si>
  <si>
    <t>Surat Rekomendasi IMB</t>
  </si>
  <si>
    <t>Surat Rekomendasi SITU</t>
  </si>
  <si>
    <t>Surat Keterangan Kematian</t>
  </si>
  <si>
    <t>SEKSI PEMERINTAHAN</t>
  </si>
  <si>
    <t>Pembuatan Surat Keterangan Ahli Waris</t>
  </si>
  <si>
    <t>Pembuatan Surat Keterangan Harga Tanah</t>
  </si>
  <si>
    <t>Pembuatan Surat Keterangan Tidak Mampu ( SKTM )</t>
  </si>
  <si>
    <t>Pembuatan Surat Keterangan Usaha</t>
  </si>
  <si>
    <t>Pembuatan Surat Keterangan Kematian</t>
  </si>
  <si>
    <t>Pembuatan Surat Keterangan Pindah</t>
  </si>
  <si>
    <t>Pembuatan Surat Garapan</t>
  </si>
  <si>
    <t>Pembuatan Surat Pengantar Domisili</t>
  </si>
  <si>
    <t>Pembuatan Surat Pengantar Nikah</t>
  </si>
  <si>
    <t>Penyusunan Program Kerja Seksi Pemmas</t>
  </si>
  <si>
    <t>Penyusunan Daftar Usulan Pembangunan</t>
  </si>
  <si>
    <t>Persiapan Musyawarah Pembangunan</t>
  </si>
  <si>
    <t>KASI TRANTIB</t>
  </si>
  <si>
    <t>Pembuatan SKCK</t>
  </si>
  <si>
    <t>SEKSI PEMBERDAYAAN MASYARAKAT</t>
  </si>
  <si>
    <t>Pembuatan Surat Keterangan Tidak Mampu</t>
  </si>
  <si>
    <t>Pelaksanaan Pendistribusian Raskin</t>
  </si>
  <si>
    <t>Penyusunan Laporan Hasil Pengawasan Pelaksanaan Pembangunan</t>
  </si>
  <si>
    <t>SEKSI KETENTRAMAN DAN KETERTIBAN</t>
  </si>
  <si>
    <t>Pembuatan Surat Ijin Keramaian</t>
  </si>
  <si>
    <t>Pelaksanaan Razia Keamanan dan Ketertiban</t>
  </si>
  <si>
    <t>Pelaksanaan Pengamanan Di Kantor Lurah</t>
  </si>
  <si>
    <t>: KECAMATAN SAMBALIUNG</t>
  </si>
  <si>
    <t xml:space="preserve">: PEMERINTAHAN FUNGSI PENUNJANG ADMINISTRASI PEMERINTAHAN </t>
  </si>
  <si>
    <t>Program Peningkatan Kapasitas Kelembagaan Pemerntah daerah</t>
  </si>
  <si>
    <t>KECAMATAN</t>
  </si>
  <si>
    <t xml:space="preserve">56  SOP </t>
  </si>
  <si>
    <t>SOP SEKSI PEMERINTAHAN</t>
  </si>
  <si>
    <t>Pelayanan Surat Pelepasan dan Pembebasan Penguasaan Atas Tanah (PPPAT)</t>
  </si>
  <si>
    <t xml:space="preserve">Jumlah SOP Teknis </t>
  </si>
  <si>
    <t>Pelayanan Surat Hibah</t>
  </si>
  <si>
    <t>Pelayanan Surat Ahli Waris</t>
  </si>
  <si>
    <t>SOP SEKSI KEAMANAN DAN KETERTIBAN</t>
  </si>
  <si>
    <t>Pelayanan Surat Pengantar Catatan Kepolisian (SKCK)</t>
  </si>
  <si>
    <t>5</t>
  </si>
  <si>
    <t>Pelayanan Surat Rekomendasi Ijin Keramaian</t>
  </si>
  <si>
    <t>Pelayanan Surat Keterangan Domisili Ormas/Parpol</t>
  </si>
  <si>
    <t>SOP SEKSI PEMBERDAYAAN MASYARAKAT</t>
  </si>
  <si>
    <t>7</t>
  </si>
  <si>
    <t>Pelayan Surat Pengantar Pencairan  Alokasi Dana Kampung (ADK)</t>
  </si>
  <si>
    <t>SOP SEKSI KESEJAHTERAAN SOSIAL</t>
  </si>
  <si>
    <t>Pelayanan Surat Keterangan Rekomendasi Nikah (Apabila Pelaksanaan Nikah kurang dari 10 hari)</t>
  </si>
  <si>
    <t>9</t>
  </si>
  <si>
    <t>Pelayanan Legalisasi Permohonan Bantuan Musibah Kebakaran</t>
  </si>
  <si>
    <t>Pelayanan Legalisasi Rekomendasi Masjid atau Surau</t>
  </si>
  <si>
    <t>Pelayanan Surat Rekomendasi Beasiswa</t>
  </si>
  <si>
    <t>SOP SEKSI PELAYANAN UMUM</t>
  </si>
  <si>
    <t>Pelayanan Surat Pengantar Penerbitan KTP baru Bagi WNI</t>
  </si>
  <si>
    <t>Pelayanan Surat Pengantar Penerbitan KTP Karena Hilang atau Rusak Bagi Penduduk WNI</t>
  </si>
  <si>
    <t>14</t>
  </si>
  <si>
    <t>Pelayanan Surat Pengantar Penerbitan KTP Karena Adanya Perubahan Data Bagi Penduduk WNI</t>
  </si>
  <si>
    <t>15</t>
  </si>
  <si>
    <t>Pelayanan Surat Pengantar Pembuatan KK/KTP Baru Bagi Penduduk Pendatang</t>
  </si>
  <si>
    <t>16</t>
  </si>
  <si>
    <t>Pelayanan Surat Pengantar Pembuatan KK Karena Penambahan Anggota Keluarga Untuk Yang Menumpang Kedalam KK Bagi Penduduk WNI</t>
  </si>
  <si>
    <t>17</t>
  </si>
  <si>
    <t>Pelayanan Surat Pengantar Pembuatan KK Baru Bagi Penduduk WNI</t>
  </si>
  <si>
    <t>18</t>
  </si>
  <si>
    <t>Pelayanan Surat Pengantar Perubahan Kartu Keluarga Karena Penambahan Anggota KK Bagi Penduduk Yang Mengalami Kelahiran</t>
  </si>
  <si>
    <t>Pelayanan Surat Pindah WNI</t>
  </si>
  <si>
    <t>20</t>
  </si>
  <si>
    <t>Pelayanan Surat Pengantar Pembuatan KK Karena Pengurangan Anggota Keluarga Dalam KK Bagi Penduduk WNI</t>
  </si>
  <si>
    <t>21</t>
  </si>
  <si>
    <t>Pelayanan Surat Pengantar Penerbitan KK Karena Hilang atau Rusak Bagi Penduduk WNI</t>
  </si>
  <si>
    <t>22</t>
  </si>
  <si>
    <t>Pelayanan Rekomendasi Izin Mendirikan Bangunan (IMB) Dibawah 250 M²</t>
  </si>
  <si>
    <t>23</t>
  </si>
  <si>
    <t>Pelayanan Rekomendasi Izin Mendirikan Bangunan (IMB)</t>
  </si>
  <si>
    <t>24</t>
  </si>
  <si>
    <t>Pelayanan Rekomendasi Ijin Pertambangan Rakyat (IPR)</t>
  </si>
  <si>
    <t>25</t>
  </si>
  <si>
    <t>Pelayanan Surat Pengantar SIUP, SITU/HO</t>
  </si>
  <si>
    <t>26</t>
  </si>
  <si>
    <t>Pelayanan Surat Izin Usaha Mikro Kecil Menengah (UMKM)</t>
  </si>
  <si>
    <t>KELURAHAN</t>
  </si>
  <si>
    <t>SOP SEKSI PEMERINTAHAN KETENTRAMAN DAN KETERTIBAN</t>
  </si>
  <si>
    <t>27</t>
  </si>
  <si>
    <t>Surat Pelepasan</t>
  </si>
  <si>
    <t>28</t>
  </si>
  <si>
    <t>Surat Garapan</t>
  </si>
  <si>
    <t>29</t>
  </si>
  <si>
    <t>SKPPBTTN (Surat Garapan )</t>
  </si>
  <si>
    <t>30</t>
  </si>
  <si>
    <t>Legalisir SKPPBTTN (Surat Garapan )</t>
  </si>
  <si>
    <t>31</t>
  </si>
  <si>
    <t>Surat Keterangan Ahli Waris</t>
  </si>
  <si>
    <t>32</t>
  </si>
  <si>
    <t>Surat Pengantar Pendaftaran PBB Baru atau Pebaikan Data PBB</t>
  </si>
  <si>
    <t>33</t>
  </si>
  <si>
    <t>KTP Baru atau Perbaikan Data</t>
  </si>
  <si>
    <t>34</t>
  </si>
  <si>
    <t>Kartu Keluarga Baru atau perbaikan Data</t>
  </si>
  <si>
    <t>35</t>
  </si>
  <si>
    <t>KTP Penduduk Pendatang</t>
  </si>
  <si>
    <t>36</t>
  </si>
  <si>
    <t>Kartu Keluarga Penduduk Pendatang</t>
  </si>
  <si>
    <t>37</t>
  </si>
  <si>
    <t>KTP dan KK Penduduk Pendatang (Dalam dan Luar Kab. Berau)</t>
  </si>
  <si>
    <t>38</t>
  </si>
  <si>
    <t>Kartu Keluarga Karena Penambahan atau Pengurangan Anggota Keluarga</t>
  </si>
  <si>
    <t>39</t>
  </si>
  <si>
    <t>KTP Hilang atau Tercecer</t>
  </si>
  <si>
    <t>40</t>
  </si>
  <si>
    <t>Kartu Keluarga Hilang atau Tercecer</t>
  </si>
  <si>
    <t>41</t>
  </si>
  <si>
    <t>Legalisir KTP dan Kartu Keluarga</t>
  </si>
  <si>
    <t>42</t>
  </si>
  <si>
    <t>Surat Pindah Tempat Tinggal</t>
  </si>
  <si>
    <t>43</t>
  </si>
  <si>
    <t>Surat Pengantar Akta Kelahiran</t>
  </si>
  <si>
    <t>44</t>
  </si>
  <si>
    <t>45</t>
  </si>
  <si>
    <t>Surat Keterangan Bencana Kebakaran</t>
  </si>
  <si>
    <t>46</t>
  </si>
  <si>
    <t>Surat Pengantar Ijin Keramaian</t>
  </si>
  <si>
    <t>47</t>
  </si>
  <si>
    <t>Surat Pengantar SKCK Kepolisian</t>
  </si>
  <si>
    <t>48</t>
  </si>
  <si>
    <t>Permohonan Bantuan Kelompok Usaha</t>
  </si>
  <si>
    <t>49</t>
  </si>
  <si>
    <t>Surat Keterangan Domisili Parpol</t>
  </si>
  <si>
    <t>50</t>
  </si>
  <si>
    <t>Surat Keterangan Kepemilikan/Jual Beli/Pemotongan Hewan Ternak</t>
  </si>
  <si>
    <t>51</t>
  </si>
  <si>
    <t>Surat Keterangan Kepemilikan Kapal dan Pembuatan Kapal Industri</t>
  </si>
  <si>
    <t>52</t>
  </si>
  <si>
    <t>Surat Pas Jalan</t>
  </si>
  <si>
    <t>SOP SEKSI PELAYANAN UMUM DAN KESEJAHTERAAN SOSIAL</t>
  </si>
  <si>
    <t>53</t>
  </si>
  <si>
    <t>Surat Keterangan Tidak Mampu (SKTM)</t>
  </si>
  <si>
    <t>54</t>
  </si>
  <si>
    <t>Surat Domisili Masjid/Surau/Tempat Ibadah</t>
  </si>
  <si>
    <t>55</t>
  </si>
  <si>
    <t>Surat Keterangan Usaha</t>
  </si>
  <si>
    <t>56</t>
  </si>
  <si>
    <t>Surat Pengantar Nikah</t>
  </si>
  <si>
    <t>4 Dokumen</t>
  </si>
  <si>
    <t>39.550.000,00</t>
  </si>
  <si>
    <t>5.661.738.106,56</t>
  </si>
  <si>
    <t>: KECAMATAN GUNUNG TABUR</t>
  </si>
  <si>
    <t>: URUSAN PEMERINTAHAN FUNGSI PENUNJANG BIDANG  ADMINISTRASI  PEMERINTAHAN</t>
  </si>
  <si>
    <t>Program peningkatan Pengembangan Sistem Pelaporan Capaian Kinerja dan Keuangan.</t>
  </si>
  <si>
    <t>Programn Peningkatan Kapasitas Kelembagaan Pemerintah Daerah</t>
  </si>
  <si>
    <t>Program peningkatan Profesionalisme Aparatur Pemerintah daerah</t>
  </si>
  <si>
    <t>Program Peningkatan Kapasitas Keuangan daerah</t>
  </si>
  <si>
    <t>KECAMATAN GUNUNG TABUR</t>
  </si>
  <si>
    <t>Kasi Pemerintahan</t>
  </si>
  <si>
    <t>Pelayanan Surat Pengantar Pembuatan KK/KTP Nasional</t>
  </si>
  <si>
    <t>Pelayanan Surat Pengantar Pindah</t>
  </si>
  <si>
    <t>Pelayanan Surat SKPAT/PPAT</t>
  </si>
  <si>
    <t>Pelayanan Surat Keterangan Pelepasan Atas Tanah ( SKPAT )</t>
  </si>
  <si>
    <t>Pelayanan Legalisasi Surat Keterangan Kematian</t>
  </si>
  <si>
    <t>Kasi Pelayanan</t>
  </si>
  <si>
    <t>Pelayanan legalisasi SKMT Berobat</t>
  </si>
  <si>
    <t>Pelayanan Surat  Dispensasi Nikah</t>
  </si>
  <si>
    <t>Pelayanan Surat Rekomendasi SITU/SIUP</t>
  </si>
  <si>
    <t>Pelayanan Surat Pengantar Akta Kelahiran</t>
  </si>
  <si>
    <t>Pelayanan Surat Rekomendasi Penggunaan Fasilitas Umum</t>
  </si>
  <si>
    <t>Pelayanan Kartu Tanda Pencari Kerja AK.I</t>
  </si>
  <si>
    <t>Kasi Trantib</t>
  </si>
  <si>
    <t>Pelayanan Surat Keterangan  Catatan Kepolisian ( SKCK )</t>
  </si>
  <si>
    <t>Pelayanan Surat Keterangan Keberadaan Ormas</t>
  </si>
  <si>
    <t xml:space="preserve">Pelayanan Surat rekomendasi Ijin Keramaaian </t>
  </si>
  <si>
    <t>Kasi Kesejahteraan Sosial</t>
  </si>
  <si>
    <t>Pelayanan Surat Rekomendasi Bansos</t>
  </si>
  <si>
    <t>Kasi Pemberdayaan Masyarakat</t>
  </si>
  <si>
    <t>Pelayanan Surat Rekomendasi IMB</t>
  </si>
  <si>
    <t>Pelayanan Surat Rekomendasi Tambang Galian C</t>
  </si>
  <si>
    <t>Pelayanan Surat Rekomendasi ADK/ADD</t>
  </si>
  <si>
    <t>KELURAHAN GUNUNG TABUR</t>
  </si>
  <si>
    <t>: KECAMATAN TELUK BAYUR</t>
  </si>
  <si>
    <t>KECAMATAN TELUK BAYUR</t>
  </si>
  <si>
    <t>Mutasi Guru</t>
  </si>
  <si>
    <t>Pelayanan Rekomendasi PKMB Pendirian PAUD,TK</t>
  </si>
  <si>
    <t>Pelayanan Beasisw Sekolah</t>
  </si>
  <si>
    <t>Pelayanan Domisili Tempat Usaha</t>
  </si>
  <si>
    <t>Pelayanan Surat Rekomendasi Ijin Tempat Usaha</t>
  </si>
  <si>
    <t>Paelayanan Rekomendasi Parpol</t>
  </si>
  <si>
    <t>Pelayanan Surat Pengantar SKCK</t>
  </si>
  <si>
    <t>Seksi Kesejahteraan Sosial</t>
  </si>
  <si>
    <t>Pelayanan Proposasl Mesjid/Surau</t>
  </si>
  <si>
    <t>Pelayanan Bantuan Raskin</t>
  </si>
  <si>
    <t>Pelayanan Bantuan Dana Bansos/Pok Mas</t>
  </si>
  <si>
    <t>Pelayanan Surat Kterangan Tidak Mampu</t>
  </si>
  <si>
    <t>Pelayanan Rekomendasi Nikah</t>
  </si>
  <si>
    <t>Pekayanan Surat Keterangan Ahli Waris</t>
  </si>
  <si>
    <t>Pelayanan Legalisir SPMPAT/Akta Pelepasan</t>
  </si>
  <si>
    <t>Pelayanan Surat Pengantar Pembuatan KTP Baru/Hiang</t>
  </si>
  <si>
    <t>Pelayanan Surat Keterangan Kelahiran</t>
  </si>
  <si>
    <t>Pelayanan Surat Keterangan Pindah</t>
  </si>
  <si>
    <t>Pelayanan Surat Pengantar Pembuatan KK Baru/Hilang</t>
  </si>
  <si>
    <t>Pelayanan SPMPAT/Akta Pelepasan</t>
  </si>
  <si>
    <t>Pelayanan Surat Keterangan Domisili Perusahaan</t>
  </si>
  <si>
    <t>Pelayanan Surat Keterangan Domisili Parpol</t>
  </si>
  <si>
    <t>Pelayanan Surat keterngan Domisili Ormas/paguyuban</t>
  </si>
  <si>
    <t>: KECAMATAN TALISAYAN</t>
  </si>
  <si>
    <t>SOP Pengantar pembuatan KK/KTP</t>
  </si>
  <si>
    <t>Surat pengantar perekaman e-ktp</t>
  </si>
  <si>
    <t>SOP surat pengantar pengadilan untuk pencalonan pilkakam dan BPK</t>
  </si>
  <si>
    <t>SOP surat pengantar akte nikah non muslim</t>
  </si>
  <si>
    <t>SOP Penerbitan Surat Pelepasan Tanah</t>
  </si>
  <si>
    <t>SOP Permohonan Surat Pindah</t>
  </si>
  <si>
    <t>SOP Pengantar AKTE Kelahiran</t>
  </si>
  <si>
    <t>SOP pengantar  Akte Kematian</t>
  </si>
  <si>
    <t>SOP pelayanan Surat Keterangan Ahli Waris</t>
  </si>
  <si>
    <t>SOP Keterangan Domisili Ormas\ Parpol</t>
  </si>
  <si>
    <t>SOP Pelayanan Pemberian Surat Ijin Keramaian</t>
  </si>
  <si>
    <t>SOP Pengantar SKCK</t>
  </si>
  <si>
    <t>KASI PEMBERDAYAAN</t>
  </si>
  <si>
    <t>SOP Rekomendasi Pencairan ADK,PRD dan Dana Kampung</t>
  </si>
  <si>
    <t>SOP Rekomendasi penyaluran dana ADK,PRD dan dana kampung</t>
  </si>
  <si>
    <t>SOP Pelayanan Pendirian Rumah Ibadah</t>
  </si>
  <si>
    <t>KASI PELAYANAN UMUM</t>
  </si>
  <si>
    <t>SOP Rekomendasi Usaha Mikro dan Kecil</t>
  </si>
  <si>
    <t xml:space="preserve">SOP Rekomendasi BBM </t>
  </si>
  <si>
    <t>SOP Rekomendasi SIUP dan Situ</t>
  </si>
  <si>
    <t>SOP Rekomendasi IMB</t>
  </si>
  <si>
    <t>SOP Rekomendasi IDP</t>
  </si>
  <si>
    <t>SOP Rekomendasi TDUP (Penginapan)</t>
  </si>
  <si>
    <t>SOP Rekomendasi Persyaratan Ijin Lokasi</t>
  </si>
  <si>
    <t>KESOS</t>
  </si>
  <si>
    <t>SOP Dispensasi Nikah (Kurang Dari 10 Hari)</t>
  </si>
  <si>
    <t>A.</t>
  </si>
  <si>
    <t>PERMOHONAN KARTU KELUARGA (KK)</t>
  </si>
  <si>
    <t>PERMOHONAN PEMBUATAN KARTU TANDA PENDUDUK (KTP)</t>
  </si>
  <si>
    <t>PERMOHONAN PEMBUATAN SURAT PINDAH</t>
  </si>
  <si>
    <t>PEMBUATAN SURAT KEMATIAN</t>
  </si>
  <si>
    <t>PEMBUATAN SURAT KELAHIRAN</t>
  </si>
  <si>
    <t>ELAYANAN SURAT KETERANGAN PELEPASAN ATAS TANAH</t>
  </si>
  <si>
    <t>PELAYANAN SURAT REKOMENDASI IJIN KERAMAIAN</t>
  </si>
  <si>
    <t>PELAYANAN SURAT PENGANTAR CATATAN KEPOLISIAN</t>
  </si>
  <si>
    <t>PELAYANAN SURAT REKOMENDASI PENGGUNAAN FASILITAS UMUM</t>
  </si>
  <si>
    <t>PELAYANAN SURAT KETERANGAN DOMISILI PARPOL/ORMAS</t>
  </si>
  <si>
    <t>PELAYANAN ALOKASI DANA KAMPUNG ( ADK )</t>
  </si>
  <si>
    <t>SURAT KETERANGAN PENDIRIAN KOPERASI</t>
  </si>
  <si>
    <t>PEMBUATAN REKAP USULAN MUSRENBANG TINGKAT KECAMATAN</t>
  </si>
  <si>
    <t>SEKSI KESEJAHTERAAN SOSIAL</t>
  </si>
  <si>
    <t>PELAYANAN SURAT KETERANGAN TIDAK MAMPU</t>
  </si>
  <si>
    <t>PELAYANAN SURAT REKOMENDASI PENGAMBILAN BERAS RAKYAT MISKIN (RASKIN)</t>
  </si>
  <si>
    <t>PELAYANAN PEMBUATAN PROPOSAL PERMOHONAN BANTUAN TEMPAT IBADAH</t>
  </si>
  <si>
    <t>PELAYANAN PEMBUATAN PROPOSAL PERMOHONAN BANTUAN TEMPAT IBADAH BANTUAN ACARA KEBUDAYAAN</t>
  </si>
  <si>
    <t xml:space="preserve">SEKSI PELAYANAN UMUM </t>
  </si>
  <si>
    <t>REKOMENDASI IZIN MENDIRIKAN BANGUNAN TEMPAT TINGGAL SURAT IZIN TEMPAT USAHA (SITU)/PERPANJANGAN</t>
  </si>
  <si>
    <t>PELAYANAN SURAT REKOMENDASI DAN PERMOHONAN SURAT IZIN UNTUKPERDAGANGAN(SIUP)/  PERPANJANGAN</t>
  </si>
  <si>
    <t>PELAYANAN PEMBUATAN SURAT IJIN USAHA KECIL MIKRO (IUKM)</t>
  </si>
  <si>
    <t>PELAYANAN SURAT REKOMENDASI BEASISWA</t>
  </si>
  <si>
    <t>PELAYANAN SURAT REKOMENDASI MELANJUTKAN PENDIDIKAN</t>
  </si>
  <si>
    <t>REKOMENDASI IZIN MENDIRIKAN BANGUNAN TEMPAT TINGGAL.</t>
  </si>
  <si>
    <t>REKOMENDASI IZIN MENDIRIKAN BANGUNAN SARANG BURUNG WALET RUMAHAN</t>
  </si>
  <si>
    <t>: KECAMATAN BIDUK-BIDUK</t>
  </si>
  <si>
    <t>SOP Teknis</t>
  </si>
  <si>
    <t>Pelayanan Surat PPAT</t>
  </si>
  <si>
    <t>Pelayanan Surat Pengantar Pembuatan Akta Kelahiran</t>
  </si>
  <si>
    <t>Pelayanan Surat Keterangan Rekomendasi Nikah</t>
  </si>
  <si>
    <t>Pelayanan Legalisasi SKTM Berobat</t>
  </si>
  <si>
    <t>: KANTOR CAMAT BIATAN</t>
  </si>
  <si>
    <t>Program Peningkatan Profesionalisme</t>
  </si>
  <si>
    <t>SOP Surat Pengantar Pembuatan KK/KTP</t>
  </si>
  <si>
    <t xml:space="preserve">20 SOP </t>
  </si>
  <si>
    <t>SOP Surat Pengantar Pindah</t>
  </si>
  <si>
    <t>SOP Rekaman KTP Elektronik</t>
  </si>
  <si>
    <t>SOP Surat Keterangan Ahli Waris</t>
  </si>
  <si>
    <t>SOP Surat Pernyataan Pelepasan Penguasaan atas Tanah</t>
  </si>
  <si>
    <t>SOP Penyelesaian Sengketa Tanah</t>
  </si>
  <si>
    <t>SOP Usulan Musrenbang TK. Kecamatan</t>
  </si>
  <si>
    <t>SOP Rekomendasi Pencairan Dana ADK,PRD</t>
  </si>
  <si>
    <t>SOP Rekom Penyaluran Dana ADK,PRD</t>
  </si>
  <si>
    <t>SOP Surat Ket. Domisili Ormas/Parpol</t>
  </si>
  <si>
    <t>SOP Rekomendasi Izin Keramaian</t>
  </si>
  <si>
    <t>SOP Rekomendasi SITU/SIUP</t>
  </si>
  <si>
    <t>SOP Rekomendasi Izin UMK</t>
  </si>
  <si>
    <t>SOP Rekomendasi BBM</t>
  </si>
  <si>
    <t>SOP Dispensasi Nikah</t>
  </si>
  <si>
    <t>SOP Rekomendasi Rumah Ibadah</t>
  </si>
  <si>
    <t>SOP Surat Keterangan Tidak Mampu (SKTM)</t>
  </si>
  <si>
    <t>SOP Rekomendasi RASKIN</t>
  </si>
  <si>
    <t>SOP Permohonan Bantuan Musibah Kebakaran</t>
  </si>
  <si>
    <t>: KECAMATAN TABALAR</t>
  </si>
  <si>
    <t>Program Peningkatan Kapasitas keuangan daerah</t>
  </si>
  <si>
    <t>Program Kapasitas Kelembagaan Pemerintah daerah</t>
  </si>
  <si>
    <t>Program Peningkatan profesionalisme Aparatur Pemerintah Daerah</t>
  </si>
  <si>
    <t>Pelayanan Surat Rekom Beasiswa</t>
  </si>
  <si>
    <t>11 SOP</t>
  </si>
  <si>
    <t>Surat Keterangan Nikah</t>
  </si>
  <si>
    <t>Surat Keterangan Bansos</t>
  </si>
  <si>
    <t>Legalisasi SKTM Berobat</t>
  </si>
  <si>
    <t>Ket Domisili Ormas/Parpol</t>
  </si>
  <si>
    <t>Pengantar Pencairan ADK</t>
  </si>
  <si>
    <t>Pengantar SITU/SIUP</t>
  </si>
  <si>
    <t>Pengantar Pindah</t>
  </si>
  <si>
    <t>Rekom Keramaian</t>
  </si>
  <si>
    <t>: KANTOR CAMAT PULAU DERAWAN</t>
  </si>
  <si>
    <t>: PEMERINTAH FUNGSI PENUNJANG BIDANG ADMINISTRASI PEMERINTAHAN</t>
  </si>
  <si>
    <t>Program Peningkatan Pengembangan Sistem Pelaporan Capaian Kinerja Dan Keuangan</t>
  </si>
  <si>
    <t>Program Peningkatan Kapasitas Keuangan</t>
  </si>
  <si>
    <t xml:space="preserve">3. </t>
  </si>
  <si>
    <t>Pelayanan Surat Keterangan Pelepasan Atas tanah (SKPAT)</t>
  </si>
  <si>
    <t>Pelayanan Surat Pengantar Pembuatan KK/KTP</t>
  </si>
  <si>
    <t>KASI KEAMANAN DAN KETERTIBAN</t>
  </si>
  <si>
    <t>Pelayanan Surat Pengantar Catatan Kepolisian (SKK)</t>
  </si>
  <si>
    <t>Pelayanan Surat Keterangan Domisili Ormas</t>
  </si>
  <si>
    <t>Pelayanan Pengantar Penyaluran ADK</t>
  </si>
  <si>
    <t>Pelayanan Pengantar Pencairan ADK</t>
  </si>
  <si>
    <t>Pelayanan Usulan Musrenbang</t>
  </si>
  <si>
    <t>Pelayanan Surat Ijin Usaha Mikro (IUMK)</t>
  </si>
  <si>
    <t>Pelayanan Surat Rekomendasi BBM</t>
  </si>
  <si>
    <t>Pelayanan Surat Rekomendasi Fasilitas Umum</t>
  </si>
  <si>
    <t>Pelayanan Ijin Mendirikan Bangunan (IMB)</t>
  </si>
  <si>
    <t>Pelayanan Legalisasi RASKIN</t>
  </si>
  <si>
    <t>: KECAMATAN MARATUA</t>
  </si>
  <si>
    <t>Pelayanan Surat Keterangan Pelepasan Atas Tanah (SKPAT)</t>
  </si>
  <si>
    <t>Kasi Pemberdayaan Masuarakat</t>
  </si>
  <si>
    <t>Surat Rekomendasi Bandes / ADK</t>
  </si>
  <si>
    <t xml:space="preserve">Kasi Pelayanan Umum </t>
  </si>
  <si>
    <t>Pelayanan Surat Rekomendasi SITU / SIUP</t>
  </si>
  <si>
    <t xml:space="preserve">: KECAMATAN SEGAH </t>
  </si>
  <si>
    <t>p</t>
  </si>
  <si>
    <t>Program Peningkatan Pengembangan Sistem Pelaporan  Capaian Kinerja Keuangan</t>
  </si>
  <si>
    <t>Program Peningatan Kapasitas Keuangan daerah</t>
  </si>
  <si>
    <t>SOP KEPALA SUB BAGIAN PENYUSUNAN PROGRAM, KEUANGAN DAN ASET</t>
  </si>
  <si>
    <t xml:space="preserve">27 SOP </t>
  </si>
  <si>
    <t>SOP Penanganan  Pengaduan</t>
  </si>
  <si>
    <t>SOP Surat Rekomendasi Penggunaan Fasilatas Umum</t>
  </si>
  <si>
    <t>SOP Fasilitasi Pinjam Pakai Aset</t>
  </si>
  <si>
    <t>SOP KEPALA SEKSI PEMERINTAHAN</t>
  </si>
  <si>
    <t>SOP surat  Pengantar Pembuatan KK/KTP</t>
  </si>
  <si>
    <t>SOP Pelayanan Pembuatan SKPAT / SPAT</t>
  </si>
  <si>
    <t>SOP Pelayanan Fasilitasi Musyawarah Sengketa Tanah</t>
  </si>
  <si>
    <t>SOP Pelayanan Surat Pengantar Keterangan Tidak Dicabut Hak Pilihnya/Tidak Sedang menjalani Pidana</t>
  </si>
  <si>
    <t>SOP Pelayanan Rekomendasi Ijin Tambang Galian C</t>
  </si>
  <si>
    <t>SOP Pelayanan surat Dispensasi nikah</t>
  </si>
  <si>
    <t>SOP KEPALA SEKSI KETENTRAMAN DAN KETERIBAN</t>
  </si>
  <si>
    <t>SOP Pelayanan Surat Keterangan Domisili Ormas</t>
  </si>
  <si>
    <t>SOP Surat Keterangan Domisili Parpol</t>
  </si>
  <si>
    <t>SOP Pelayanan surat Rekomendasi ijin Keramaian</t>
  </si>
  <si>
    <t>SOP Surat Pengantar Pembuatan Catatan Kepolisian (SKCK)</t>
  </si>
  <si>
    <t>SOP Penanganan  Kejadian Tramtibmas</t>
  </si>
  <si>
    <t>SOP KEPALA SEKSI KESEJAHTERAAN SOSIAL</t>
  </si>
  <si>
    <t>SOP Pelayanan Surat REKomendasi Bansos</t>
  </si>
  <si>
    <t>SOP pelayanan Legalisasi SKTM Berobat</t>
  </si>
  <si>
    <t>SOP pelayanan Rekomendasi Bea Siswa</t>
  </si>
  <si>
    <t>SOP pelayanan Surat Rekomendasi Pendirian PAUD/TK</t>
  </si>
  <si>
    <t>SOP KEPALA SEKSI PELAYANAN UMUM</t>
  </si>
  <si>
    <t>SOP Pelayanan PATEN</t>
  </si>
  <si>
    <t>SOP pelayanan Pembuatan Surat Keterangan Ahli Waris</t>
  </si>
  <si>
    <t>SOP pelayanan Rekomendasi IMB</t>
  </si>
  <si>
    <t>SOP penerbitan Rekomendasi Ijin Apotik dan Toko Obat</t>
  </si>
  <si>
    <t>SOP pelayanan Rekomendasi SITU / SIUP / HO</t>
  </si>
  <si>
    <t>SOP KEPALA SEKSI PEMBERDAYAAN MASYARAKAT</t>
  </si>
  <si>
    <t>SOP Pelayanan Rekomendasi ADK</t>
  </si>
  <si>
    <t>SOP pelayanan Rekomendasi Dana APBN</t>
  </si>
  <si>
    <t>SOP Pelayanan Rekomendasi Dana DBH PD-RD</t>
  </si>
  <si>
    <t>SOP Pelayanan Rekomendasi Penarikan Dana Desa</t>
  </si>
  <si>
    <t>: KECAMATAN KELAY</t>
  </si>
  <si>
    <t xml:space="preserve">1. </t>
  </si>
  <si>
    <t>SOP PENGANTAR PEMBUATAN KTP DAN KK</t>
  </si>
  <si>
    <t>SOP PENGURUSAN SURAT KETERANGAN PINDAH</t>
  </si>
  <si>
    <t>SOP LEGALISIR SURAT KETERANGAN KEMATIAN</t>
  </si>
  <si>
    <t>SOP REKOMENDASI SIUP/SITU</t>
  </si>
  <si>
    <t>SOP IJIN KERAMAIAN</t>
  </si>
  <si>
    <t>: BADAN PENANGGULANGAN BENCANA DAERAH</t>
  </si>
  <si>
    <t>Program Pemberdayaan Potensi Keamanan</t>
  </si>
  <si>
    <t>Program Pemeliharaan Kamtibmas</t>
  </si>
  <si>
    <t>Bidang Pencegahan Dan Kesiapsiagaan</t>
  </si>
  <si>
    <t>Pembuatan Peta Rawan Bencana</t>
  </si>
  <si>
    <t xml:space="preserve">48 SOP </t>
  </si>
  <si>
    <t>Penerbitan Sertifikat Keselamatan Kebakaran</t>
  </si>
  <si>
    <t>Pemberian Rekomendasi Hasil Inspeksi Proteksi Kebakaran Pada Gedung Pemerintah/Swasta</t>
  </si>
  <si>
    <t>Penerbitan Rekomendasi Standar Pencegahan Bencana</t>
  </si>
  <si>
    <t>Pelaksanaan Pendinginan/Penyemprotan Rumah Penduduk Saat Musim Kemarau</t>
  </si>
  <si>
    <t>Penyusunan Dokumen Perencanaan Bidang Pencegahan dan Kesiapsiagaan</t>
  </si>
  <si>
    <t>Pemberian Informasi Pencegahan Bencana</t>
  </si>
  <si>
    <t>Pelaksanaan Penyuluhan BALAKARCANA</t>
  </si>
  <si>
    <t>Pelaksanaan Pemberian Bantuan Alat PB Kepada BALAKARCANA</t>
  </si>
  <si>
    <t>Pelatihan Pencegahan Penanggulangan Bencana</t>
  </si>
  <si>
    <t>Pelaksanaan Monitoring dan Evaluasi Pencegahan Bencana</t>
  </si>
  <si>
    <t xml:space="preserve">Pelaksanaan Sosialisasi Kebencanaan
</t>
  </si>
  <si>
    <t>Pelaksanaan Simulasi Gladi Lapangan</t>
  </si>
  <si>
    <t>Pelaksanaan Pemantauan Potensi Bencana Alam di Kabupaten Berau</t>
  </si>
  <si>
    <t>Pelaksanaan Penyebarluasan Informasi Potensi Bencana Alam di Kab.Berau</t>
  </si>
  <si>
    <t>Penerbitan Surat Rekomendasi Keselamatan Kebakaran Pada Gedung/Kantor</t>
  </si>
  <si>
    <t>Inspeksi Proteksi Kebakaran Pada Gedung Pemerintah/Swasta</t>
  </si>
  <si>
    <t>Pelaksanaan Pembinaan dan Penyuluhan Kebencanaan Bagi Pelajar Sekolah Tingkat SD-SLTA di Kab.Berau</t>
  </si>
  <si>
    <t>Tindak Lanjut Informasi dari BMKG</t>
  </si>
  <si>
    <t>Tindak Lanjut Atas Informasi Potensi Bencana Dari Masyarakat/Relawan Masyarakat Peduli Bencana dalam Pencegahan Dini Berbasis Masyarakat</t>
  </si>
  <si>
    <t>Peran Serta MPB Dalam menindaklanjuti informasi potensi bencana dalam rangka pencegahan dini bencana berbasis masyarakat</t>
  </si>
  <si>
    <t>Bidang Kedaruratan dan Logistik</t>
  </si>
  <si>
    <t>Pelaporan Hasil Penanganan Bencana Oleh Satgas</t>
  </si>
  <si>
    <t>Pengarahan Anggota Satgas (Pengamanan Korban)</t>
  </si>
  <si>
    <t>Pelaksanaan Rapat Koordinasi Status Bencana</t>
  </si>
  <si>
    <t>Penanganan Bencana(banjir,tanah longsor,angin puting beliung dll)</t>
  </si>
  <si>
    <t>Penanganan Kejadian (orang tenggelam, longsor, dll)</t>
  </si>
  <si>
    <t>Pelaksanaan Penanggulangan Kebakaran</t>
  </si>
  <si>
    <t>Penanganan Fasilitasi</t>
  </si>
  <si>
    <t>Pelaksanaan Kegiatan Harian Operasional</t>
  </si>
  <si>
    <t>Pengelolaan Data Administrasi Operasional</t>
  </si>
  <si>
    <t>Pembinaan Keselamatan, Kesehatan dan Kemampuan Personil</t>
  </si>
  <si>
    <t>Pelaksanaan Evakuasi Korban Bencana Kebakaran</t>
  </si>
  <si>
    <t>Penyerahan Bantuan Berdasarkan Status Bencana Darurat</t>
  </si>
  <si>
    <t>Pengadaan Peralatan Penunjang dan Logistik</t>
  </si>
  <si>
    <t>Penyerahan Bantuan Berdasarkan Status Kejadian</t>
  </si>
  <si>
    <t>Penerimaan Bantuan Logistik dan Peralatan Penunjang</t>
  </si>
  <si>
    <t>Monitoring dan Evaluasi Bantuan Bencana</t>
  </si>
  <si>
    <t>Pengadaan SARPRAS Pemadam Kebakaran</t>
  </si>
  <si>
    <t xml:space="preserve">Pelaksanaan Fasilitasi Pemeliharaan Alat Pemadam Kebakaran </t>
  </si>
  <si>
    <t>Pengiriman Pelatihan Mekanik</t>
  </si>
  <si>
    <t>Bidang Rehabilitasi Dan Rekontruksi</t>
  </si>
  <si>
    <t>Pengajuan Rekomendasi Bantuan Untuk Daerah Pasca Bencana</t>
  </si>
  <si>
    <t>Monitoring dan Evaluasi Urusan Rehabilitasi</t>
  </si>
  <si>
    <t>Pelaksanaan Kegiatan Rehabilitasi Non Fisik</t>
  </si>
  <si>
    <t>Pelaksanaan Pendampingan Urusan Rekonstruksi</t>
  </si>
  <si>
    <t>Pengusulan Nama Tim Verifikasi Penanggulangan Pasca Bencana</t>
  </si>
  <si>
    <t>Pengajuan Rekomendasi Bantuan/Santunan Pasca Bencana</t>
  </si>
  <si>
    <t>Pengajuan Usulan Nama Tim Teknis Urusan Rekonstruksi</t>
  </si>
  <si>
    <t>Pelaksanaan Rekonstruksi</t>
  </si>
  <si>
    <t>: SATUAN POLISI PAMOG PRAJA</t>
  </si>
  <si>
    <t>Program Peningkatan Keamanan Dan Kenyamanan Lingkungan</t>
  </si>
  <si>
    <t>Penyelelngaraan Keamanan dan Ketertiban Umum</t>
  </si>
  <si>
    <t>Program pemberdayaan potensi keamanan</t>
  </si>
  <si>
    <t>Program pemeliharaan kamtibmas</t>
  </si>
  <si>
    <t>Bidang Penegakan Produk Hukum Daerah</t>
  </si>
  <si>
    <t>SOP Penindakan Preventif Non Yustisial</t>
  </si>
  <si>
    <t xml:space="preserve">SOP operasi yustisi </t>
  </si>
  <si>
    <t>Bidang Ketertiban  Umum Dan Ketentraman Masyarakat</t>
  </si>
  <si>
    <t>SOP Melaksanakan Kegiatan Penyelengaraan Ketertiban Umum dan Masyarakat</t>
  </si>
  <si>
    <t>SOP Penyusunan SK Tim</t>
  </si>
  <si>
    <t>SOP Pengamanan Upacara dan Kegiatan yang Dilakukan Secara massal Serta Pengendalian Massa</t>
  </si>
  <si>
    <t>SOP Pengamanan Unjuk Rasa dan Kerusuhan Massa</t>
  </si>
  <si>
    <t>SOP melaksanakan pengawasan dan patroli untuk menjaga ketertiban umum dan ketentraman masyarakat</t>
  </si>
  <si>
    <t>SOP Pengamanan Kantor Kepala Daerah  Dan Rumah Pejabat</t>
  </si>
  <si>
    <t>SOP Pengamanan dan Pengawalan Pejabat, Tamu VVIP, Pejabat dan Tamu Negara</t>
  </si>
  <si>
    <t>SOP Melakukan Koordinasi Ke Instansi Terkait</t>
  </si>
  <si>
    <t>SOP Pembuatan SK Tim</t>
  </si>
  <si>
    <t>SOP Melaksanakan Pengamanan dan Pengawalan Pejabat</t>
  </si>
  <si>
    <t>Bidang Sumber Daya Aparatur</t>
  </si>
  <si>
    <t>'Meyelenggarakan Kebijakan Sumber Daya Aparatur Teknis fungsional</t>
  </si>
  <si>
    <t>Bidang Perlindungan Masyarakat</t>
  </si>
  <si>
    <t>SOP Pelaksanaan Bina Potensi Masyarakat</t>
  </si>
  <si>
    <t>SOP Pelatihan Dasar Linmas</t>
  </si>
  <si>
    <t>SOP Rekrutmen Anggota Linmas</t>
  </si>
  <si>
    <t>: BADAN KESATUAN BANGSA DAN POLITIK</t>
  </si>
  <si>
    <t xml:space="preserve">Program Pememeliharaan Kamtibmas </t>
  </si>
  <si>
    <t>Advis Teknis</t>
  </si>
  <si>
    <t>Izin Penelitian</t>
  </si>
  <si>
    <t>Penyusunan Laporan Bidang Tim Terpadu Penanganan Konflik Sosial</t>
  </si>
  <si>
    <t>Penyusunan Laporan Bidang Intelijen</t>
  </si>
  <si>
    <t>Penyusunan Laporan Bidang Deteksi Dini</t>
  </si>
  <si>
    <t>Percepatan Pelayanan Surat Keterangan Terdaftar (SKT) Organisasi Kemasyarakatan</t>
  </si>
  <si>
    <t xml:space="preserve">          ADA</t>
  </si>
  <si>
    <t>a.</t>
  </si>
  <si>
    <t>b.</t>
  </si>
  <si>
    <t>c.</t>
  </si>
  <si>
    <t>d.</t>
  </si>
  <si>
    <t>Pembahasan Rapat Dengar Pendapat/Hearing</t>
  </si>
  <si>
    <t>Rapat-Rapat Paripurna</t>
  </si>
  <si>
    <t>Rapat-rapat Alat Kelengkapan Dewan</t>
  </si>
  <si>
    <t>Pembahasan Rancangan Peraturan Daerah</t>
  </si>
  <si>
    <t>SOP Pelayanan Penerimaan Pengaduan Langsung</t>
  </si>
  <si>
    <t>Total Belanja  Daerah (Realisasi)</t>
  </si>
  <si>
    <t>: SEKRETARIAT DPRD</t>
  </si>
  <si>
    <t>S</t>
  </si>
  <si>
    <t>: WAJIB PELAYANAN DASAR BIDANG KETENTRAMAN DAN KETERTIBAN UMUM SERTA PERLINDUNGAN MASYARAKAT</t>
  </si>
  <si>
    <t>SOP Penyelengaraan BIMTEK</t>
  </si>
  <si>
    <t>JUMLAH SOP</t>
  </si>
  <si>
    <t>TEKNIS</t>
  </si>
  <si>
    <t>29 SOP</t>
  </si>
  <si>
    <t>Program Peningkatan dan Pengembangan Pengelolaan Keuangan Daerah</t>
  </si>
  <si>
    <t>Program Pembinaan dan Fasilitasi Pengelolaan Keuangan Kabupaten/Kota</t>
  </si>
  <si>
    <t>Surat Akte Pelepasan Tanah</t>
  </si>
  <si>
    <t>Pengatar KTP/KK</t>
  </si>
  <si>
    <t>SEKSI PELAYANAN UMUM</t>
  </si>
  <si>
    <t>SEKSI KESSOS</t>
  </si>
  <si>
    <t>SEKSI TRANTIB</t>
  </si>
  <si>
    <t>Pembuatan Usulan Kebutuhan Pegawai</t>
  </si>
  <si>
    <t>KELURAHAN TELUK BAYUR</t>
  </si>
  <si>
    <t>SEKSI PEMERINTAHAN DAN TRANTIB</t>
  </si>
  <si>
    <t>Pembuatan SKPT/Garapan</t>
  </si>
  <si>
    <t>Permohonan KTP</t>
  </si>
  <si>
    <t>Permohonan Kartu Keluarga</t>
  </si>
  <si>
    <t>Surat Keterangan Kelahiran</t>
  </si>
  <si>
    <t>Surat Keterangan Domisili Kantor</t>
  </si>
  <si>
    <t>Surat Domisili Rumah Ibadah/Yayasan/Partai Politik</t>
  </si>
  <si>
    <t>Surat Permohonan Pindah</t>
  </si>
  <si>
    <t>Surat Keterangan Pindah Datang</t>
  </si>
  <si>
    <t>Surat Keterangan Pembetulan Nama</t>
  </si>
  <si>
    <t>Pembuatan Surat Kehilangan</t>
  </si>
  <si>
    <t>Surat Keterangan Tinggal</t>
  </si>
  <si>
    <t>Surat Keterangan Tindak Sengketa</t>
  </si>
  <si>
    <t>Surat Kuasa Waris</t>
  </si>
  <si>
    <t>SEKSI PELAYANAN UMUM &amp; KESOS</t>
  </si>
  <si>
    <t>Pengantar Nikah</t>
  </si>
  <si>
    <t>Surat Keterangan Belum Menikah</t>
  </si>
  <si>
    <t>Surat Keterangan Janda/Duda</t>
  </si>
  <si>
    <t>Pendistribusian Raskin</t>
  </si>
  <si>
    <t>Pengantar Cerai</t>
  </si>
  <si>
    <t>KELURAHAN RINDING</t>
  </si>
  <si>
    <t>Pembuatan Pengantar KK dan KTP</t>
  </si>
  <si>
    <t>Pembuatan Pengantar Surat Pindah</t>
  </si>
  <si>
    <t>Pembuatan Pengantar Akte Kelahiran &amp; Kematian</t>
  </si>
  <si>
    <t>Pembuatan Pengantar Domisili</t>
  </si>
  <si>
    <t>Pembuatan Surat Tanah/ Garapan</t>
  </si>
  <si>
    <t>Pembuatan Pengantar Ahli Waris</t>
  </si>
  <si>
    <t>Pembuatan Pengantar SKTM</t>
  </si>
  <si>
    <t>Pembuatan Pengantar SKU</t>
  </si>
  <si>
    <t>Pembuatan Pengantar SKCK</t>
  </si>
  <si>
    <t>Distribusi Beras Miskin ( Raskin )</t>
  </si>
  <si>
    <t>Pembuatan Pengantar Surat Nikah dari Kelurahan</t>
  </si>
  <si>
    <t>1</t>
  </si>
  <si>
    <t>: WAJIB BUKAN PELAYANAN DASAR BIDANG PERTANAHAN</t>
  </si>
  <si>
    <t>SOP Layanan Pengelolaan NISN ( Nomor Induk Siswa Nasional )</t>
  </si>
  <si>
    <t>Sub. Bagian Penyusunan Program</t>
  </si>
  <si>
    <t>Sub. Bagian Umum dan Kepegawaian</t>
  </si>
  <si>
    <t>BIDANG PEMBINAAN SD :</t>
  </si>
  <si>
    <t>Mutasi Siswa Luar Daerah</t>
  </si>
  <si>
    <t xml:space="preserve">14. </t>
  </si>
  <si>
    <t>BIDANG PEMBINAAN SMP:</t>
  </si>
  <si>
    <t>SOP Pengurusan Izin Pendirian dan Operasional SMP Negeri/Swasta</t>
  </si>
  <si>
    <t>BIDANG P2TK :</t>
  </si>
  <si>
    <t>SOP Layanan Pengelolaan NUPTK ( Nomor Unik Pendidik dan Tenaga Kependidikan )</t>
  </si>
  <si>
    <t>BIDANG PEMBINAAN PAUD, DIKMAS SERTA BAHAS &amp; SASTRA</t>
  </si>
  <si>
    <t>SOP Pelayanan Pengurus Izizn Operasional Kelembagaan PAUD</t>
  </si>
  <si>
    <t>7. Jabatan Fungsional #7</t>
  </si>
  <si>
    <t>8. Jabatan Fungsional #8</t>
  </si>
  <si>
    <t>9. Jabatan Fungsional #9</t>
  </si>
  <si>
    <t>Jabatan Fungsional Guru Pertama</t>
  </si>
  <si>
    <t>Jabatan Fungsional Guru Muda</t>
  </si>
  <si>
    <t>Jabatan Fungsional Guru Madya</t>
  </si>
  <si>
    <t>Jabatan Fungsional Pengawas Sekolah Madya</t>
  </si>
  <si>
    <t>Jabatan Fungsional Penilik Pertama</t>
  </si>
  <si>
    <t>Jabatan Fungsional Penilik Muda</t>
  </si>
  <si>
    <t>Jabatan Fungsional Penilik Madya</t>
  </si>
  <si>
    <t>Jabatan Fungsional Pamong Belajar Madya</t>
  </si>
  <si>
    <t>1974</t>
  </si>
  <si>
    <t>SOP PELAYANAN SURAT PENGANTAR CATATAN KEPOLISIAN</t>
  </si>
  <si>
    <t xml:space="preserve">10 SOP </t>
  </si>
  <si>
    <t>SOP PELAYANAN SURAT KETERANGAN PELEPASAN ATAS TANAH</t>
  </si>
  <si>
    <t>SOP PELAYANAN SURAT PPAT</t>
  </si>
  <si>
    <t>SOP REKOMENDASI PENCAIRAN DANA ADK</t>
  </si>
  <si>
    <t>SOP PELAYANAN SURAT KETERANGAN BANSOS</t>
  </si>
  <si>
    <t xml:space="preserve">TIDAK ADA </t>
  </si>
  <si>
    <t>151 SOP</t>
  </si>
  <si>
    <t>Penyusunan LAKIP Sekretariat Daerah</t>
  </si>
  <si>
    <t>Administrasi keuangan pelayanan Kesehatan Rujukan</t>
  </si>
  <si>
    <t>Penyusunan Rencana Kegiatan Pelayanan Kesehatan tradisional</t>
  </si>
  <si>
    <t>43 SOP</t>
  </si>
  <si>
    <t xml:space="preserve"> ADA 43 SOP Teknis</t>
  </si>
  <si>
    <t>SOP Monitoring dan Evaluasi Kegiatan Indakop</t>
  </si>
  <si>
    <t>SOP  Pengolahan Update Data Indakop</t>
  </si>
  <si>
    <t>Pelayanan Surat Akta Jual Beli</t>
  </si>
  <si>
    <t>Pelayanan Surat Keterangan Bansos</t>
  </si>
  <si>
    <t>Penerimaan Tamu</t>
  </si>
  <si>
    <t>Penanganan Pelayanan Pengaduan</t>
  </si>
  <si>
    <t>: 1.  Urusan Wajib Bukan Pelayanan Dasar Bidang Komunikasi dan Informatika</t>
  </si>
  <si>
    <t>: 2  Urusan Wajib Bukan Pelayanan Dasar Bidang Statistik</t>
  </si>
  <si>
    <t>URUSAN KOMUNIKASI DAN INFORMATIKA</t>
  </si>
  <si>
    <t>URUSAN STATISTIK</t>
  </si>
  <si>
    <t>Program Penyempurnaan dan Pengembangan Statistik</t>
  </si>
  <si>
    <t>Program Pengembangan Data/Informasi/Statistik</t>
  </si>
  <si>
    <t>SEKSI STATISTIK</t>
  </si>
  <si>
    <t xml:space="preserve">26 SOP </t>
  </si>
  <si>
    <t>Layanan Penerimaan Naskah Dinas yang Berklasifikasi/Dikecualikan</t>
  </si>
  <si>
    <t>BIDANG PENGELOLAAN INFORMASI DAN KOMUNIKASI</t>
  </si>
  <si>
    <t>BIDANG PENYELENGGARAAN E-GOVERNMENT</t>
  </si>
  <si>
    <t>BIDANG LAYANAN KOMUNIKASI DAN INFORMATIKA</t>
  </si>
  <si>
    <t>Permohonan Peralatan Sandi/Produk Karya Mandiri</t>
  </si>
  <si>
    <t>BIDANG PERSANDIAN DAN STATISTIK</t>
  </si>
  <si>
    <r>
      <t xml:space="preserve">Anggaran Perangkat Daerah terhadap total belanja APBD </t>
    </r>
    <r>
      <rPr>
        <b/>
        <sz val="11"/>
        <rFont val="Calibri"/>
        <family val="2"/>
      </rPr>
      <t>RSUD ( APBD )</t>
    </r>
  </si>
  <si>
    <r>
      <t xml:space="preserve">Anggaran Perangkat Daerah terhadap total belanja APBD  </t>
    </r>
    <r>
      <rPr>
        <b/>
        <sz val="11"/>
        <rFont val="Calibri"/>
        <family val="2"/>
      </rPr>
      <t>RSUD ( BLUD )</t>
    </r>
  </si>
  <si>
    <r>
      <t xml:space="preserve">Belanja modal terhadap total belanja Perangkat Daerah    </t>
    </r>
    <r>
      <rPr>
        <b/>
        <sz val="11"/>
        <rFont val="Calibri"/>
        <family val="2"/>
      </rPr>
      <t>RSUD ( APBD )</t>
    </r>
  </si>
  <si>
    <r>
      <t xml:space="preserve">Belanja modal terhadap total belanja Perangkat Daerah   </t>
    </r>
    <r>
      <rPr>
        <b/>
        <sz val="11"/>
        <rFont val="Calibri"/>
        <family val="2"/>
      </rPr>
      <t>RSUD ( BLUD )</t>
    </r>
  </si>
  <si>
    <r>
      <t xml:space="preserve">Total Belanja pemeliharaan dari total belanja barang dan jasa   </t>
    </r>
    <r>
      <rPr>
        <b/>
        <sz val="11"/>
        <rFont val="Calibri"/>
        <family val="2"/>
      </rPr>
      <t>RSUD ( APBD )</t>
    </r>
  </si>
  <si>
    <r>
      <t xml:space="preserve">Total Belanja pemeliharaan dari total belanja barang dan jasa   </t>
    </r>
    <r>
      <rPr>
        <b/>
        <sz val="11"/>
        <rFont val="Calibri"/>
        <family val="2"/>
      </rPr>
      <t>RSUD ( BLUD )</t>
    </r>
  </si>
  <si>
    <r>
      <t xml:space="preserve">Total Belanja pemeliharaan dari total belanja Perangkat Daerah  </t>
    </r>
    <r>
      <rPr>
        <b/>
        <sz val="11"/>
        <rFont val="Calibri"/>
        <family val="2"/>
      </rPr>
      <t>RSUD ( BLUD )</t>
    </r>
  </si>
  <si>
    <r>
      <t xml:space="preserve">Total Belanja pemeliharaan dari total belanja Perangkat Daerah  </t>
    </r>
    <r>
      <rPr>
        <b/>
        <sz val="11"/>
        <rFont val="Calibri"/>
        <family val="2"/>
      </rPr>
      <t>RSUD (APBD )</t>
    </r>
  </si>
  <si>
    <r>
      <t xml:space="preserve">Anggaran Perangkat Daerah terhadap total belanja APBD                  </t>
    </r>
    <r>
      <rPr>
        <b/>
        <sz val="11"/>
        <rFont val="Calibri"/>
        <family val="2"/>
      </rPr>
      <t xml:space="preserve">  BPKAD</t>
    </r>
    <r>
      <rPr>
        <sz val="11"/>
        <rFont val="Calibri"/>
        <family val="2"/>
      </rPr>
      <t xml:space="preserve"> </t>
    </r>
  </si>
  <si>
    <r>
      <t xml:space="preserve">Anggaran Perangkat Daerah terhadap total belanja APBD                    </t>
    </r>
    <r>
      <rPr>
        <b/>
        <sz val="11"/>
        <rFont val="Calibri"/>
        <family val="2"/>
      </rPr>
      <t>BPKAD (SKPKD )</t>
    </r>
    <r>
      <rPr>
        <sz val="11"/>
        <rFont val="Calibri"/>
        <family val="2"/>
      </rPr>
      <t xml:space="preserve"> </t>
    </r>
  </si>
  <si>
    <r>
      <t xml:space="preserve">Belanja modal terhadap total belanja Perangkat Daerah               </t>
    </r>
    <r>
      <rPr>
        <b/>
        <sz val="11"/>
        <rFont val="Calibri"/>
        <family val="2"/>
      </rPr>
      <t>BPKAD</t>
    </r>
  </si>
  <si>
    <r>
      <t xml:space="preserve">Belanja modal terhadap total belanja Perangkat Daerah               </t>
    </r>
    <r>
      <rPr>
        <b/>
        <sz val="11"/>
        <rFont val="Calibri"/>
        <family val="2"/>
      </rPr>
      <t>BPKAD ( SKPKD )</t>
    </r>
  </si>
  <si>
    <r>
      <t xml:space="preserve">Anggaran Perangkat Daerah terhadap total belanja APBD        </t>
    </r>
    <r>
      <rPr>
        <b/>
        <sz val="11"/>
        <rFont val="Calibri"/>
        <family val="2"/>
      </rPr>
      <t>SETDA</t>
    </r>
  </si>
  <si>
    <r>
      <t xml:space="preserve">Anggaran Perangkat Daerah terhadap total belanja APBD        </t>
    </r>
    <r>
      <rPr>
        <b/>
        <sz val="11"/>
        <rFont val="Calibri"/>
        <family val="2"/>
      </rPr>
      <t>KANTOR PENGHUBUNG</t>
    </r>
  </si>
  <si>
    <r>
      <t xml:space="preserve">Anggaran Perangkat Daerah terhadap total belanja APBD          </t>
    </r>
    <r>
      <rPr>
        <b/>
        <sz val="11"/>
        <rFont val="Calibri"/>
        <family val="2"/>
      </rPr>
      <t>KEPALA DAERAH &amp; WAKIL KEPALA DAERAH</t>
    </r>
  </si>
  <si>
    <r>
      <t xml:space="preserve">Belanja modal terhadap total belanja Perangkat Daerah             </t>
    </r>
    <r>
      <rPr>
        <b/>
        <sz val="11"/>
        <rFont val="Calibri"/>
        <family val="2"/>
      </rPr>
      <t>SETDA</t>
    </r>
  </si>
  <si>
    <r>
      <t xml:space="preserve">Belanja modal terhadap total belanja Perangkat Daerah             </t>
    </r>
    <r>
      <rPr>
        <b/>
        <sz val="11"/>
        <rFont val="Calibri"/>
        <family val="2"/>
      </rPr>
      <t>KANTOR PENGHUBUNG</t>
    </r>
  </si>
  <si>
    <r>
      <t xml:space="preserve">Belanja modal terhadap total belanja Perangkat Daerah         </t>
    </r>
    <r>
      <rPr>
        <b/>
        <sz val="11"/>
        <rFont val="Calibri"/>
        <family val="2"/>
      </rPr>
      <t>KEPALA DAERAH &amp; WAKIL KEPALA DAERAH</t>
    </r>
  </si>
  <si>
    <r>
      <t xml:space="preserve">Anggaran Perangkat Daerah terhadap total belanja APBD       </t>
    </r>
    <r>
      <rPr>
        <b/>
        <sz val="11"/>
        <rFont val="Calibri"/>
        <family val="2"/>
      </rPr>
      <t>SEKRETARIAT DPRD</t>
    </r>
  </si>
  <si>
    <r>
      <t xml:space="preserve">Anggaran Perangkat Daerah terhadap total belanja APBD        </t>
    </r>
    <r>
      <rPr>
        <b/>
        <sz val="11"/>
        <rFont val="Calibri"/>
        <family val="2"/>
      </rPr>
      <t>DPRD</t>
    </r>
  </si>
  <si>
    <r>
      <t xml:space="preserve">Belanja modal terhadap total belanja Perangkat Daerah       </t>
    </r>
    <r>
      <rPr>
        <b/>
        <sz val="11"/>
        <rFont val="Calibri"/>
        <family val="2"/>
      </rPr>
      <t>SEKRETARIAT DPRD</t>
    </r>
  </si>
  <si>
    <r>
      <t xml:space="preserve">Belanja modal terhadap total belanja Perangkat Daerah       </t>
    </r>
    <r>
      <rPr>
        <b/>
        <sz val="11"/>
        <rFont val="Calibri"/>
        <family val="2"/>
      </rPr>
      <t>DPRD</t>
    </r>
  </si>
  <si>
    <r>
      <t xml:space="preserve">Total Belanja pemeliharaan dari total belanja Perangkat Daerah                            </t>
    </r>
    <r>
      <rPr>
        <b/>
        <sz val="11"/>
        <rFont val="Calibri"/>
        <family val="2"/>
      </rPr>
      <t>SEKRETARIAT DPRD</t>
    </r>
  </si>
  <si>
    <r>
      <t xml:space="preserve">Total Belanja pemeliharaan dari total belanja Perangkat Daerah </t>
    </r>
    <r>
      <rPr>
        <b/>
        <sz val="11"/>
        <rFont val="Calibri"/>
        <family val="2"/>
      </rPr>
      <t>DPRD</t>
    </r>
  </si>
  <si>
    <r>
      <t xml:space="preserve">Total Belanja pemeliharaan dari total belanja Perangkat Daerah  </t>
    </r>
    <r>
      <rPr>
        <b/>
        <sz val="11"/>
        <rFont val="Calibri"/>
        <family val="2"/>
      </rPr>
      <t>SETDA</t>
    </r>
  </si>
  <si>
    <r>
      <t xml:space="preserve">Total Belanja pemeliharaan dari total belanja Perangkat Daerah   </t>
    </r>
    <r>
      <rPr>
        <b/>
        <sz val="11"/>
        <rFont val="Calibri"/>
        <family val="2"/>
      </rPr>
      <t>KANTOR PENGHUBUNG</t>
    </r>
    <r>
      <rPr>
        <sz val="11"/>
        <rFont val="Calibri"/>
        <family val="2"/>
      </rPr>
      <t xml:space="preserve">    </t>
    </r>
  </si>
  <si>
    <r>
      <t xml:space="preserve">Total Belanja pemeliharaan dari total belanja Perangkat Daerah            </t>
    </r>
    <r>
      <rPr>
        <b/>
        <sz val="11"/>
        <rFont val="Calibri"/>
        <family val="2"/>
      </rPr>
      <t>KEPALA DAERAH &amp; WAKIL KEPALA DAERAH</t>
    </r>
  </si>
  <si>
    <r>
      <t xml:space="preserve">Total Belanja pemeliharaan dari total belanja Perangkat Daerah  </t>
    </r>
    <r>
      <rPr>
        <b/>
        <sz val="11"/>
        <rFont val="Calibri"/>
        <family val="2"/>
      </rPr>
      <t>BPKAD</t>
    </r>
  </si>
  <si>
    <r>
      <t xml:space="preserve">Total Belanja pemeliharaan dari total belanja Perangkat Daerah  </t>
    </r>
    <r>
      <rPr>
        <b/>
        <sz val="11"/>
        <rFont val="Calibri"/>
        <family val="2"/>
      </rPr>
      <t>BPKAD ( SKPKD )</t>
    </r>
  </si>
  <si>
    <t>Penyuluh Pertanian Pelaksana</t>
  </si>
  <si>
    <t>Penyuluh Pertanian Pelaksana Lanjutan</t>
  </si>
  <si>
    <t>Penyuluh Pertanian Penyelia</t>
  </si>
  <si>
    <t>Penyuluh Pertanian Madya</t>
  </si>
  <si>
    <t>Paramedik Veteriner Pelaksana</t>
  </si>
  <si>
    <t>Auditor Pratama</t>
  </si>
  <si>
    <t>Pengawas Penyelenggara Urusan Pemerintahan di Daerah, ( Pengawas Pemerintah )</t>
  </si>
  <si>
    <t>………………………</t>
  </si>
  <si>
    <r>
      <t xml:space="preserve">Jumlah aset yang tidak digunakan oleh Perangkat Daerah                                   </t>
    </r>
    <r>
      <rPr>
        <b/>
        <sz val="11"/>
        <rFont val="Calibri"/>
        <family val="2"/>
      </rPr>
      <t>KANTOR PENGHUBUNG</t>
    </r>
  </si>
  <si>
    <r>
      <t xml:space="preserve">Total Belanja pemeliharaan dari total belanja barang dan jasa     </t>
    </r>
    <r>
      <rPr>
        <b/>
        <sz val="11"/>
        <rFont val="Calibri"/>
        <family val="2"/>
      </rPr>
      <t>SETDA</t>
    </r>
  </si>
  <si>
    <r>
      <t xml:space="preserve">Total Belanja pemeliharaan dari total belanja barang dan jasa       </t>
    </r>
    <r>
      <rPr>
        <b/>
        <sz val="11"/>
        <rFont val="Calibri"/>
        <family val="2"/>
      </rPr>
      <t>KANTOR PENGHUBUNG</t>
    </r>
  </si>
  <si>
    <r>
      <t xml:space="preserve">Total Belanja pemeliharaan dari total belanja barang dan jasa                                 </t>
    </r>
    <r>
      <rPr>
        <b/>
        <sz val="11"/>
        <rFont val="Calibri"/>
        <family val="2"/>
      </rPr>
      <t xml:space="preserve"> SEKRETARIAT DPRD</t>
    </r>
  </si>
  <si>
    <r>
      <t xml:space="preserve">Total Belanja pemeliharaan dari total belanja barang dan jasa </t>
    </r>
    <r>
      <rPr>
        <b/>
        <sz val="11"/>
        <rFont val="Calibri"/>
        <family val="2"/>
      </rPr>
      <t>BPKAD</t>
    </r>
  </si>
  <si>
    <t>Belanja Modal Perangkat Daerah                                                     ( Realisasi )</t>
  </si>
  <si>
    <t>Total Belanja Perangkat Daerah                                                   ( Realisasi )</t>
  </si>
  <si>
    <t>Jumlah fasilitas / prasarana informasi</t>
  </si>
  <si>
    <t>Belanja Modal Perangkat Daerah                                                    ( Realisasi )</t>
  </si>
  <si>
    <t>Total Belanja Perangkat Daerah                                                               ( Realisasi )</t>
  </si>
  <si>
    <t>SPO Discharge Planning</t>
  </si>
  <si>
    <t>62 SOP</t>
  </si>
  <si>
    <t>2</t>
  </si>
  <si>
    <t>Surat Pelepasan dan Pembebasan Penguasaan Atas Tanah (PPPAT)</t>
  </si>
  <si>
    <t>3</t>
  </si>
  <si>
    <t>Pelayanan Fasilitas Rapat Musyawarah Sengketa Tanah</t>
  </si>
  <si>
    <t>Pelayanan Surat Rekomendasi Pendirian PAUD/TK</t>
  </si>
  <si>
    <t xml:space="preserve">Pelayanan Surat Rekomendasi Pendirian Formal </t>
  </si>
  <si>
    <t>Pelayanan Perekaman Data E-KTP</t>
  </si>
  <si>
    <t>Pembuatan Ijin Usaha Mikro dan Kecil (IUKM)</t>
  </si>
  <si>
    <t>Pelayanan Surat Pengantar Keterangan Tidak Dicabut Hak Pilihnya/Tidak Menjadi Pidana</t>
  </si>
  <si>
    <t>Pelayanan Surat Pengantar Catatan Kepolisian/SKCK</t>
  </si>
  <si>
    <t>Pelayanan Legalisasi Rekomendasi Ruma Ibadah</t>
  </si>
  <si>
    <t>Surat Rekomendasi Nikah (Apabila Pelaksanaan Nikah Kurang Dari 10 hari</t>
  </si>
  <si>
    <t>Surat Keterangan Sakit Atau Biaya Pendidikan</t>
  </si>
  <si>
    <t>Pembuatan Usulan Pengangkatan Bendahara Penerimaan dan Pengeluaran</t>
  </si>
  <si>
    <t>Pembuatan Surat Pengantar Akta Kelahiran</t>
  </si>
  <si>
    <t>Pelaksanaan Kegiatan Poskamling</t>
  </si>
  <si>
    <t>Surat Rekom Perusahaan atau Lembaga</t>
  </si>
  <si>
    <t>Pelaksanaan MTQ Tk. Kelurahan</t>
  </si>
  <si>
    <t>Surat Rekomendasi Beasiswa</t>
  </si>
  <si>
    <t>Pembuatan Surat Tanah Garapan</t>
  </si>
  <si>
    <t>Penyusunan Laporan Kegiatan Seksi PUKS</t>
  </si>
  <si>
    <t>Pelayanan Surat Keterangan Ahli Waris</t>
  </si>
  <si>
    <t>Pelayanan Surat Pengantar Ijin Keramaian</t>
  </si>
  <si>
    <t>Pelayanan Surat Keterangan Domisili</t>
  </si>
  <si>
    <t>19 SOP</t>
  </si>
  <si>
    <t>Pelayanan Surat Pengatar Perekaman e KTP</t>
  </si>
  <si>
    <t>Pelayanan Surat Pengantar Pembuatab KK/KTP</t>
  </si>
  <si>
    <t>Pelayanan Surat Rekomendasi SITU,SIUP, HO</t>
  </si>
  <si>
    <t>Pelayanan Surat Keterangan Rekomendasi Nikah ( Apabila Pelaksanaan Nikah kurang dari 10 hari )</t>
  </si>
  <si>
    <t>Pelayanan Surat Rekomendasi Dana Desa/Kampung</t>
  </si>
  <si>
    <t>Pelayanan Surat Rekomendasi Pencairan Dana Desa/Kampung dari Rekening Kampung</t>
  </si>
  <si>
    <t>Pelayanan Surat Rekomendasi Penarikan Dana Desa/Kampung dari Rekening Kampung</t>
  </si>
  <si>
    <t>Pelayanan Surat Pengantar Catatan Kepolisian ( SKCK )</t>
  </si>
  <si>
    <t>Pelayanan Surat Rekomendasi Bansos Pendidikan</t>
  </si>
  <si>
    <t>Pelayanan Surat Rekomendasi Bansos Bencana Alama</t>
  </si>
  <si>
    <t>Penyusulan Evaluasi Hasil Pelaksanaan Kegiatan Seksi</t>
  </si>
  <si>
    <t>Penyusunan Laporan Kegiatan Seksi Sarana Pariwisata</t>
  </si>
  <si>
    <t>Evaluasi Hasil Pelaksanaan Kegiatan Seksi Usaha Jasa Pariwisata</t>
  </si>
  <si>
    <t>Mengontrol Pelaksanaan Pembinaan Terhadap Pelaku usaha Jasa Pariwisata</t>
  </si>
  <si>
    <t>Evaluasi Hasil Pelaksanaan Kegiatan Seksi Sarana Pariwisata</t>
  </si>
  <si>
    <t>Bimbingan Pengelolaan dan Pengembangan Sarana Jasa Pariwisata</t>
  </si>
  <si>
    <t>Pendataan Sarana Pariwisata</t>
  </si>
  <si>
    <t>Penyusunan Rencana Kerja di Seksi Kerjasama Pariwisata</t>
  </si>
  <si>
    <t>Program Pengembangan Data dan Informasi Kepegawaian</t>
  </si>
  <si>
    <t>Program Penataan</t>
  </si>
  <si>
    <r>
      <t xml:space="preserve">Jumlah aset yang tidak digunakan oleh Perangkat Daerah </t>
    </r>
    <r>
      <rPr>
        <b/>
        <sz val="11"/>
        <rFont val="Calibri"/>
        <family val="2"/>
      </rPr>
      <t>SETDA</t>
    </r>
  </si>
  <si>
    <t xml:space="preserve">36  SOP </t>
  </si>
  <si>
    <t xml:space="preserve">30 SOP  </t>
  </si>
  <si>
    <t>Seksi Pemerintahan</t>
  </si>
  <si>
    <t>Pembuatan Pengantar KTP</t>
  </si>
  <si>
    <t>Pembuatan Pengantar Akte Kelahiran</t>
  </si>
  <si>
    <t>Pembuatan Akte Pelepasan</t>
  </si>
  <si>
    <t>Pembuatan Surat Keterangan Domisili</t>
  </si>
  <si>
    <t>Laporan Data Kependudukan</t>
  </si>
  <si>
    <t>Seksi Pelayanan Umum dan Kesos ( PUKS )</t>
  </si>
  <si>
    <t>Penyusunan Laporan Kegiatan PUKS</t>
  </si>
  <si>
    <t>24 SOP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</si>
</sst>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2" formatCode="_(&quot;Rp&quot;* #,##0_);_(&quot;Rp&quot;* \(#,##0\);_(&quot;Rp&quot;* &quot;-&quot;_);_(@_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_);_(* \(#,##0.00\);_(* &quot;-&quot;_);_(@_)"/>
    <numFmt numFmtId="167" formatCode="_(&quot;Rp&quot;* #,##0.00_);_(&quot;Rp&quot;* \(#,##0.00\);_(&quot;Rp&quot;* &quot;-&quot;_);_(@_)"/>
    <numFmt numFmtId="168" formatCode="0.0%"/>
    <numFmt numFmtId="169" formatCode="_-* #,##0.00_-;\-* #,##0.00_-;_-* &quot;-&quot;_-;_-@_-"/>
    <numFmt numFmtId="170" formatCode="0.000%"/>
  </numFmts>
  <fonts count="8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color indexed="8"/>
      <name val="Calibri"/>
      <family val="2"/>
    </font>
    <font>
      <b/>
      <sz val="12"/>
      <color indexed="8"/>
      <name val="Calibri"/>
      <family val="2"/>
    </font>
    <font>
      <sz val="10"/>
      <color indexed="8"/>
      <name val="Calibri"/>
      <family val="2"/>
    </font>
    <font>
      <sz val="10.5"/>
      <color rgb="FF211F1F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Arial Narrow"/>
      <family val="2"/>
    </font>
    <font>
      <sz val="10"/>
      <name val="Arial Narrow"/>
      <family val="2"/>
    </font>
    <font>
      <sz val="10"/>
      <color theme="1"/>
      <name val="Arial Narrow"/>
      <family val="2"/>
    </font>
    <font>
      <sz val="11"/>
      <color theme="1"/>
      <name val="Calibri"/>
      <family val="2"/>
      <charset val="1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name val="Calibri"/>
      <family val="2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7"/>
      <color theme="1"/>
      <name val="Times New Roman"/>
      <family val="1"/>
    </font>
    <font>
      <vertAlign val="subscript"/>
      <sz val="11"/>
      <color theme="1"/>
      <name val="Calibri"/>
      <family val="2"/>
      <scheme val="minor"/>
    </font>
    <font>
      <sz val="9"/>
      <color rgb="FF211F1F"/>
      <name val="Calibri"/>
      <family val="2"/>
      <scheme val="minor"/>
    </font>
    <font>
      <b/>
      <sz val="11"/>
      <name val="Calibri"/>
      <family val="2"/>
    </font>
    <font>
      <sz val="11"/>
      <color rgb="FF211F1F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b/>
      <sz val="10"/>
      <color indexed="8"/>
      <name val="Calibri"/>
      <family val="2"/>
    </font>
    <font>
      <b/>
      <sz val="10"/>
      <color theme="1"/>
      <name val="Calibri"/>
      <family val="2"/>
      <charset val="1"/>
      <scheme val="minor"/>
    </font>
    <font>
      <sz val="10"/>
      <name val="Calibri"/>
      <family val="2"/>
      <charset val="1"/>
      <scheme val="minor"/>
    </font>
    <font>
      <b/>
      <sz val="10"/>
      <name val="Calibri"/>
      <family val="2"/>
      <charset val="1"/>
      <scheme val="minor"/>
    </font>
    <font>
      <b/>
      <sz val="1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0"/>
      <name val="Calibri"/>
      <family val="2"/>
      <charset val="1"/>
    </font>
    <font>
      <sz val="10"/>
      <color rgb="FF000000"/>
      <name val="Calibri"/>
      <family val="2"/>
      <scheme val="minor"/>
    </font>
    <font>
      <b/>
      <sz val="10"/>
      <color indexed="8"/>
      <name val="Calibri"/>
      <family val="2"/>
      <charset val="1"/>
    </font>
    <font>
      <sz val="10.5"/>
      <color rgb="FF211F1F"/>
      <name val="Times New Roman"/>
      <family val="1"/>
    </font>
    <font>
      <b/>
      <sz val="10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rgb="FF211F1F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name val="Calibri"/>
      <family val="2"/>
    </font>
    <font>
      <sz val="9"/>
      <color indexed="8"/>
      <name val="Calibri"/>
      <family val="2"/>
    </font>
    <font>
      <sz val="9"/>
      <name val="Arial"/>
      <family val="2"/>
    </font>
    <font>
      <sz val="9"/>
      <color rgb="FF211F1F"/>
      <name val="Arial"/>
      <family val="2"/>
    </font>
    <font>
      <b/>
      <sz val="9"/>
      <color rgb="FF211F1F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</font>
    <font>
      <b/>
      <sz val="9"/>
      <color indexed="8"/>
      <name val="Calibri"/>
      <family val="2"/>
    </font>
    <font>
      <b/>
      <sz val="9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</fills>
  <borders count="6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rgb="FF211F1F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rgb="FF211F1F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211F1F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9">
    <xf numFmtId="0" fontId="0" fillId="0" borderId="0"/>
    <xf numFmtId="4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2" fillId="0" borderId="0"/>
    <xf numFmtId="0" fontId="22" fillId="0" borderId="0"/>
    <xf numFmtId="0" fontId="11" fillId="0" borderId="0"/>
    <xf numFmtId="0" fontId="78" fillId="7" borderId="0" applyNumberFormat="0" applyBorder="0" applyAlignment="0" applyProtection="0"/>
    <xf numFmtId="164" fontId="11" fillId="0" borderId="0" applyFont="0" applyFill="0" applyBorder="0" applyAlignment="0" applyProtection="0"/>
  </cellStyleXfs>
  <cellXfs count="3080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4" fillId="4" borderId="0" xfId="0" applyFont="1" applyFill="1" applyBorder="1" applyAlignment="1">
      <alignment horizontal="left" vertical="top" wrapText="1"/>
    </xf>
    <xf numFmtId="0" fontId="4" fillId="4" borderId="0" xfId="0" applyFont="1" applyFill="1" applyBorder="1" applyAlignment="1">
      <alignment horizontal="center" vertical="top" wrapText="1"/>
    </xf>
    <xf numFmtId="0" fontId="4" fillId="4" borderId="9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9" xfId="0" applyFont="1" applyFill="1" applyBorder="1" applyAlignment="1">
      <alignment horizontal="justify" vertical="top" wrapText="1"/>
    </xf>
    <xf numFmtId="0" fontId="4" fillId="4" borderId="12" xfId="0" applyFont="1" applyFill="1" applyBorder="1" applyAlignment="1">
      <alignment horizontal="justify" vertical="top" wrapText="1"/>
    </xf>
    <xf numFmtId="0" fontId="4" fillId="4" borderId="5" xfId="0" applyFont="1" applyFill="1" applyBorder="1" applyAlignment="1">
      <alignment vertical="top" wrapText="1"/>
    </xf>
    <xf numFmtId="0" fontId="4" fillId="4" borderId="6" xfId="0" applyFont="1" applyFill="1" applyBorder="1" applyAlignment="1">
      <alignment vertical="top" wrapText="1"/>
    </xf>
    <xf numFmtId="0" fontId="4" fillId="4" borderId="0" xfId="0" applyFont="1" applyFill="1" applyBorder="1" applyAlignment="1">
      <alignment vertical="top" wrapText="1"/>
    </xf>
    <xf numFmtId="0" fontId="8" fillId="0" borderId="0" xfId="0" applyFont="1" applyAlignment="1"/>
    <xf numFmtId="0" fontId="1" fillId="0" borderId="0" xfId="0" applyFont="1" applyBorder="1" applyAlignment="1"/>
    <xf numFmtId="0" fontId="7" fillId="0" borderId="0" xfId="0" applyFont="1" applyAlignment="1"/>
    <xf numFmtId="0" fontId="7" fillId="0" borderId="0" xfId="0" applyFont="1" applyFill="1" applyAlignment="1"/>
    <xf numFmtId="0" fontId="9" fillId="0" borderId="0" xfId="0" applyFont="1" applyAlignment="1"/>
    <xf numFmtId="0" fontId="9" fillId="0" borderId="0" xfId="0" applyFont="1" applyFill="1" applyAlignment="1"/>
    <xf numFmtId="0" fontId="6" fillId="0" borderId="3" xfId="0" applyFont="1" applyBorder="1" applyAlignment="1">
      <alignment horizontal="justify" vertical="top" wrapText="1"/>
    </xf>
    <xf numFmtId="0" fontId="4" fillId="4" borderId="1" xfId="0" applyFont="1" applyFill="1" applyBorder="1" applyAlignment="1">
      <alignment vertical="top" wrapText="1"/>
    </xf>
    <xf numFmtId="0" fontId="4" fillId="4" borderId="13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justify" vertical="top" wrapText="1"/>
    </xf>
    <xf numFmtId="0" fontId="6" fillId="0" borderId="6" xfId="0" applyFont="1" applyFill="1" applyBorder="1" applyAlignment="1">
      <alignment vertical="top" wrapText="1"/>
    </xf>
    <xf numFmtId="0" fontId="6" fillId="0" borderId="9" xfId="0" applyFont="1" applyFill="1" applyBorder="1" applyAlignment="1">
      <alignment horizontal="justify" vertical="top" wrapText="1"/>
    </xf>
    <xf numFmtId="0" fontId="6" fillId="0" borderId="12" xfId="0" applyFont="1" applyFill="1" applyBorder="1" applyAlignment="1">
      <alignment horizontal="justify" vertical="top" wrapText="1"/>
    </xf>
    <xf numFmtId="0" fontId="4" fillId="4" borderId="11" xfId="0" applyFont="1" applyFill="1" applyBorder="1" applyAlignment="1">
      <alignment vertical="top" wrapText="1"/>
    </xf>
    <xf numFmtId="0" fontId="6" fillId="0" borderId="6" xfId="0" applyFont="1" applyFill="1" applyBorder="1" applyAlignment="1">
      <alignment horizontal="justify" vertical="top" wrapText="1"/>
    </xf>
    <xf numFmtId="0" fontId="6" fillId="0" borderId="9" xfId="0" quotePrefix="1" applyFont="1" applyFill="1" applyBorder="1" applyAlignment="1">
      <alignment horizontal="justify" vertical="top" wrapText="1"/>
    </xf>
    <xf numFmtId="0" fontId="6" fillId="0" borderId="12" xfId="0" quotePrefix="1" applyFont="1" applyBorder="1" applyAlignment="1">
      <alignment horizontal="justify" vertical="top" wrapText="1"/>
    </xf>
    <xf numFmtId="0" fontId="6" fillId="0" borderId="12" xfId="0" quotePrefix="1" applyFont="1" applyFill="1" applyBorder="1" applyAlignment="1">
      <alignment horizontal="justify" vertical="top" wrapText="1"/>
    </xf>
    <xf numFmtId="0" fontId="6" fillId="4" borderId="9" xfId="0" applyFont="1" applyFill="1" applyBorder="1" applyAlignment="1">
      <alignment horizontal="justify" vertical="top" wrapText="1"/>
    </xf>
    <xf numFmtId="0" fontId="6" fillId="4" borderId="12" xfId="0" applyFont="1" applyFill="1" applyBorder="1" applyAlignment="1">
      <alignment horizontal="justify" vertical="top" wrapText="1"/>
    </xf>
    <xf numFmtId="0" fontId="6" fillId="4" borderId="6" xfId="0" applyFont="1" applyFill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  <xf numFmtId="0" fontId="4" fillId="3" borderId="3" xfId="0" applyFont="1" applyFill="1" applyBorder="1" applyAlignment="1">
      <alignment horizontal="center" vertical="top" wrapText="1"/>
    </xf>
    <xf numFmtId="0" fontId="6" fillId="4" borderId="15" xfId="0" applyFont="1" applyFill="1" applyBorder="1" applyAlignment="1">
      <alignment horizontal="justify" vertical="top" wrapText="1"/>
    </xf>
    <xf numFmtId="0" fontId="1" fillId="3" borderId="15" xfId="0" applyFont="1" applyFill="1" applyBorder="1" applyAlignment="1">
      <alignment horizontal="center" vertical="top"/>
    </xf>
    <xf numFmtId="0" fontId="10" fillId="0" borderId="0" xfId="0" applyFont="1" applyBorder="1" applyAlignment="1">
      <alignment vertical="center" wrapText="1"/>
    </xf>
    <xf numFmtId="0" fontId="1" fillId="3" borderId="9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2" fillId="0" borderId="0" xfId="0" applyFont="1" applyAlignment="1">
      <alignment vertical="center"/>
    </xf>
    <xf numFmtId="0" fontId="1" fillId="3" borderId="6" xfId="0" applyFont="1" applyFill="1" applyBorder="1" applyAlignment="1">
      <alignment horizontal="center" vertical="top"/>
    </xf>
    <xf numFmtId="0" fontId="0" fillId="3" borderId="0" xfId="0" applyFill="1"/>
    <xf numFmtId="0" fontId="0" fillId="0" borderId="15" xfId="0" applyFont="1" applyBorder="1" applyAlignment="1">
      <alignment horizontal="center" vertical="top" wrapText="1"/>
    </xf>
    <xf numFmtId="0" fontId="0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justify" vertical="top" wrapText="1"/>
    </xf>
    <xf numFmtId="0" fontId="4" fillId="3" borderId="7" xfId="0" applyFont="1" applyFill="1" applyBorder="1" applyAlignment="1">
      <alignment horizontal="center" vertical="top" wrapText="1"/>
    </xf>
    <xf numFmtId="0" fontId="6" fillId="0" borderId="9" xfId="0" applyFont="1" applyBorder="1" applyAlignment="1">
      <alignment horizontal="justify" vertical="top" wrapText="1"/>
    </xf>
    <xf numFmtId="0" fontId="4" fillId="3" borderId="10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4" fillId="3" borderId="2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0" fontId="5" fillId="0" borderId="9" xfId="0" applyFont="1" applyBorder="1" applyAlignment="1">
      <alignment horizontal="justify" vertical="top" wrapText="1"/>
    </xf>
    <xf numFmtId="0" fontId="5" fillId="0" borderId="12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5" fillId="0" borderId="10" xfId="0" applyFont="1" applyBorder="1" applyAlignment="1">
      <alignment horizontal="justify" vertical="top" wrapText="1"/>
    </xf>
    <xf numFmtId="0" fontId="4" fillId="3" borderId="10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justify" vertical="top" wrapText="1"/>
    </xf>
    <xf numFmtId="0" fontId="14" fillId="0" borderId="0" xfId="0" applyFont="1"/>
    <xf numFmtId="0" fontId="12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3" xfId="0" applyBorder="1" applyAlignment="1">
      <alignment horizontal="left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15" fillId="4" borderId="5" xfId="0" applyFont="1" applyFill="1" applyBorder="1" applyAlignment="1">
      <alignment vertical="top" wrapText="1"/>
    </xf>
    <xf numFmtId="0" fontId="15" fillId="4" borderId="0" xfId="0" applyFont="1" applyFill="1" applyBorder="1" applyAlignment="1">
      <alignment horizontal="left" vertical="top" wrapText="1"/>
    </xf>
    <xf numFmtId="0" fontId="4" fillId="4" borderId="11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0" fillId="0" borderId="7" xfId="0" applyFont="1" applyBorder="1" applyAlignment="1">
      <alignment vertical="top" wrapText="1"/>
    </xf>
    <xf numFmtId="0" fontId="0" fillId="0" borderId="10" xfId="0" applyFont="1" applyBorder="1" applyAlignment="1">
      <alignment vertical="top" wrapText="1"/>
    </xf>
    <xf numFmtId="0" fontId="4" fillId="3" borderId="7" xfId="0" applyFont="1" applyFill="1" applyBorder="1" applyAlignment="1">
      <alignment horizontal="center" vertical="top" wrapText="1"/>
    </xf>
    <xf numFmtId="0" fontId="6" fillId="0" borderId="9" xfId="0" applyFont="1" applyBorder="1" applyAlignment="1">
      <alignment horizontal="justify" vertical="top" wrapText="1"/>
    </xf>
    <xf numFmtId="0" fontId="5" fillId="0" borderId="9" xfId="0" applyFont="1" applyBorder="1" applyAlignment="1">
      <alignment horizontal="justify" vertical="top" wrapText="1"/>
    </xf>
    <xf numFmtId="0" fontId="4" fillId="4" borderId="0" xfId="0" applyFont="1" applyFill="1" applyBorder="1" applyAlignment="1">
      <alignment horizontal="left" vertical="top" wrapText="1"/>
    </xf>
    <xf numFmtId="0" fontId="1" fillId="3" borderId="12" xfId="0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6" fillId="0" borderId="9" xfId="0" applyFont="1" applyBorder="1" applyAlignment="1">
      <alignment horizontal="justify" vertical="top" wrapText="1"/>
    </xf>
    <xf numFmtId="0" fontId="4" fillId="3" borderId="10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0" fillId="0" borderId="2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2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12" fillId="2" borderId="15" xfId="0" applyFont="1" applyFill="1" applyBorder="1" applyAlignment="1">
      <alignment horizontal="center" vertical="center" wrapText="1"/>
    </xf>
    <xf numFmtId="9" fontId="1" fillId="3" borderId="6" xfId="0" applyNumberFormat="1" applyFont="1" applyFill="1" applyBorder="1" applyAlignment="1">
      <alignment horizontal="center" vertical="top"/>
    </xf>
    <xf numFmtId="0" fontId="5" fillId="0" borderId="6" xfId="0" applyFont="1" applyBorder="1" applyAlignment="1">
      <alignment horizontal="justify" vertical="top" wrapText="1"/>
    </xf>
    <xf numFmtId="0" fontId="5" fillId="0" borderId="9" xfId="0" applyFont="1" applyBorder="1" applyAlignment="1">
      <alignment horizontal="justify" vertical="top" wrapText="1"/>
    </xf>
    <xf numFmtId="0" fontId="5" fillId="0" borderId="12" xfId="0" applyFont="1" applyBorder="1" applyAlignment="1">
      <alignment horizontal="justify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4" borderId="8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4" fillId="4" borderId="11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justify" vertical="top" wrapText="1"/>
    </xf>
    <xf numFmtId="0" fontId="6" fillId="0" borderId="9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justify" vertical="top" wrapText="1"/>
    </xf>
    <xf numFmtId="0" fontId="1" fillId="0" borderId="0" xfId="0" applyFont="1" applyAlignment="1">
      <alignment horizontal="center"/>
    </xf>
    <xf numFmtId="0" fontId="4" fillId="4" borderId="0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5" fillId="0" borderId="10" xfId="0" applyFont="1" applyBorder="1" applyAlignment="1">
      <alignment horizontal="justify" vertical="top" wrapText="1"/>
    </xf>
    <xf numFmtId="0" fontId="4" fillId="3" borderId="10" xfId="0" applyFont="1" applyFill="1" applyBorder="1" applyAlignment="1">
      <alignment horizontal="center" vertical="top" wrapText="1"/>
    </xf>
    <xf numFmtId="9" fontId="1" fillId="3" borderId="2" xfId="0" applyNumberFormat="1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top"/>
    </xf>
    <xf numFmtId="0" fontId="0" fillId="0" borderId="7" xfId="0" applyFont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justify" vertical="top" wrapText="1"/>
    </xf>
    <xf numFmtId="0" fontId="6" fillId="0" borderId="10" xfId="0" applyFont="1" applyFill="1" applyBorder="1" applyAlignment="1">
      <alignment horizontal="justify" vertical="top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top" wrapText="1"/>
    </xf>
    <xf numFmtId="0" fontId="6" fillId="0" borderId="7" xfId="0" applyFont="1" applyFill="1" applyBorder="1" applyAlignment="1">
      <alignment horizontal="justify" vertical="top" wrapText="1"/>
    </xf>
    <xf numFmtId="0" fontId="1" fillId="3" borderId="0" xfId="0" applyFont="1" applyFill="1" applyAlignment="1">
      <alignment horizontal="center"/>
    </xf>
    <xf numFmtId="0" fontId="6" fillId="0" borderId="14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4" fillId="4" borderId="14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4" borderId="5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justify" vertical="top" wrapText="1"/>
    </xf>
    <xf numFmtId="0" fontId="6" fillId="0" borderId="9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justify" vertical="top" wrapText="1"/>
    </xf>
    <xf numFmtId="0" fontId="5" fillId="0" borderId="9" xfId="0" applyFont="1" applyBorder="1" applyAlignment="1">
      <alignment horizontal="justify" vertical="top" wrapText="1"/>
    </xf>
    <xf numFmtId="0" fontId="5" fillId="0" borderId="12" xfId="0" applyFont="1" applyBorder="1" applyAlignment="1">
      <alignment horizontal="justify" vertical="top" wrapText="1"/>
    </xf>
    <xf numFmtId="0" fontId="4" fillId="4" borderId="8" xfId="0" applyFont="1" applyFill="1" applyBorder="1" applyAlignment="1">
      <alignment horizontal="left" vertical="top" wrapText="1"/>
    </xf>
    <xf numFmtId="0" fontId="4" fillId="4" borderId="9" xfId="0" applyFont="1" applyFill="1" applyBorder="1" applyAlignment="1">
      <alignment horizontal="left" vertical="top" wrapText="1"/>
    </xf>
    <xf numFmtId="0" fontId="4" fillId="4" borderId="0" xfId="0" applyFont="1" applyFill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5" fillId="0" borderId="10" xfId="0" applyFont="1" applyBorder="1" applyAlignment="1">
      <alignment horizontal="justify" vertical="top" wrapText="1"/>
    </xf>
    <xf numFmtId="0" fontId="4" fillId="3" borderId="10" xfId="0" applyFont="1" applyFill="1" applyBorder="1" applyAlignment="1">
      <alignment horizontal="center" vertical="top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justify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top" wrapText="1"/>
    </xf>
    <xf numFmtId="0" fontId="6" fillId="0" borderId="14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0" fillId="0" borderId="0" xfId="0" applyFont="1" applyBorder="1" applyAlignment="1">
      <alignment horizontal="left" vertical="center" wrapText="1"/>
    </xf>
    <xf numFmtId="0" fontId="1" fillId="3" borderId="7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4" fillId="4" borderId="14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4" fillId="4" borderId="13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3" fillId="0" borderId="0" xfId="0" applyFont="1" applyBorder="1" applyAlignment="1"/>
    <xf numFmtId="0" fontId="13" fillId="0" borderId="0" xfId="0" applyFont="1" applyBorder="1" applyAlignment="1">
      <alignment horizontal="center"/>
    </xf>
    <xf numFmtId="0" fontId="12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18" fillId="0" borderId="11" xfId="0" applyFont="1" applyFill="1" applyBorder="1" applyAlignment="1">
      <alignment horizontal="center" vertical="top" wrapText="1"/>
    </xf>
    <xf numFmtId="0" fontId="18" fillId="0" borderId="8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18" fillId="0" borderId="1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18" fillId="4" borderId="8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8" fillId="4" borderId="11" xfId="0" applyFont="1" applyFill="1" applyBorder="1" applyAlignment="1">
      <alignment vertical="top" wrapText="1"/>
    </xf>
    <xf numFmtId="0" fontId="1" fillId="3" borderId="10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18" fillId="4" borderId="1" xfId="0" applyFont="1" applyFill="1" applyBorder="1" applyAlignment="1">
      <alignment vertical="top" wrapText="1"/>
    </xf>
    <xf numFmtId="0" fontId="1" fillId="3" borderId="3" xfId="0" applyFont="1" applyFill="1" applyBorder="1" applyAlignment="1">
      <alignment horizontal="center" vertical="top"/>
    </xf>
    <xf numFmtId="0" fontId="18" fillId="4" borderId="13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0" fillId="0" borderId="7" xfId="0" applyBorder="1"/>
    <xf numFmtId="0" fontId="18" fillId="4" borderId="0" xfId="0" applyFont="1" applyFill="1" applyBorder="1" applyAlignment="1">
      <alignment vertical="top" wrapText="1"/>
    </xf>
    <xf numFmtId="9" fontId="1" fillId="3" borderId="6" xfId="2" applyFont="1" applyFill="1" applyBorder="1" applyAlignment="1">
      <alignment horizontal="center" vertical="top"/>
    </xf>
    <xf numFmtId="9" fontId="1" fillId="3" borderId="9" xfId="2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29" fillId="0" borderId="8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9" fontId="1" fillId="3" borderId="12" xfId="2" applyFont="1" applyFill="1" applyBorder="1" applyAlignment="1">
      <alignment horizontal="center" vertical="top"/>
    </xf>
    <xf numFmtId="0" fontId="4" fillId="4" borderId="4" xfId="0" applyFont="1" applyFill="1" applyBorder="1" applyAlignment="1">
      <alignment horizontal="center" vertical="top"/>
    </xf>
    <xf numFmtId="0" fontId="4" fillId="4" borderId="8" xfId="0" applyFont="1" applyFill="1" applyBorder="1" applyAlignment="1">
      <alignment horizontal="center" vertical="top" wrapText="1"/>
    </xf>
    <xf numFmtId="0" fontId="4" fillId="4" borderId="9" xfId="0" applyFont="1" applyFill="1" applyBorder="1" applyAlignment="1">
      <alignment vertical="top" wrapText="1"/>
    </xf>
    <xf numFmtId="0" fontId="1" fillId="3" borderId="7" xfId="0" applyFont="1" applyFill="1" applyBorder="1" applyAlignment="1">
      <alignment horizontal="center" vertical="top"/>
    </xf>
    <xf numFmtId="0" fontId="6" fillId="0" borderId="7" xfId="0" applyFont="1" applyBorder="1" applyAlignment="1">
      <alignment horizontal="center" vertical="top" wrapText="1"/>
    </xf>
    <xf numFmtId="0" fontId="4" fillId="3" borderId="9" xfId="0" applyFont="1" applyFill="1" applyBorder="1" applyAlignment="1">
      <alignment vertical="top" wrapText="1"/>
    </xf>
    <xf numFmtId="0" fontId="4" fillId="4" borderId="9" xfId="0" applyFont="1" applyFill="1" applyBorder="1" applyAlignment="1">
      <alignment vertical="top"/>
    </xf>
    <xf numFmtId="0" fontId="4" fillId="4" borderId="12" xfId="0" applyFont="1" applyFill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30" fillId="5" borderId="6" xfId="0" applyFont="1" applyFill="1" applyBorder="1" applyAlignment="1">
      <alignment vertical="top" wrapText="1"/>
    </xf>
    <xf numFmtId="0" fontId="30" fillId="5" borderId="9" xfId="0" applyFont="1" applyFill="1" applyBorder="1" applyAlignment="1">
      <alignment vertical="top" wrapText="1"/>
    </xf>
    <xf numFmtId="0" fontId="0" fillId="3" borderId="7" xfId="0" applyFont="1" applyFill="1" applyBorder="1" applyAlignment="1">
      <alignment vertical="top" wrapText="1"/>
    </xf>
    <xf numFmtId="0" fontId="0" fillId="0" borderId="12" xfId="0" applyBorder="1" applyAlignment="1">
      <alignment horizontal="justify" vertical="top"/>
    </xf>
    <xf numFmtId="0" fontId="0" fillId="3" borderId="10" xfId="0" applyFont="1" applyFill="1" applyBorder="1" applyAlignment="1">
      <alignment vertical="top" wrapText="1"/>
    </xf>
    <xf numFmtId="0" fontId="0" fillId="0" borderId="9" xfId="0" applyBorder="1" applyAlignment="1">
      <alignment horizontal="justify" vertical="top"/>
    </xf>
    <xf numFmtId="0" fontId="0" fillId="0" borderId="9" xfId="0" applyBorder="1" applyAlignment="1">
      <alignment vertical="top"/>
    </xf>
    <xf numFmtId="0" fontId="6" fillId="0" borderId="2" xfId="0" applyFont="1" applyBorder="1" applyAlignment="1">
      <alignment vertical="top" wrapText="1"/>
    </xf>
    <xf numFmtId="0" fontId="4" fillId="4" borderId="6" xfId="0" applyFont="1" applyFill="1" applyBorder="1" applyAlignment="1">
      <alignment horizontal="justify" vertical="top" wrapText="1"/>
    </xf>
    <xf numFmtId="0" fontId="0" fillId="3" borderId="2" xfId="0" applyFont="1" applyFill="1" applyBorder="1" applyAlignment="1">
      <alignment vertical="top" wrapText="1"/>
    </xf>
    <xf numFmtId="0" fontId="30" fillId="5" borderId="8" xfId="0" applyFont="1" applyFill="1" applyBorder="1" applyAlignment="1">
      <alignment horizontal="center" vertical="top" wrapText="1"/>
    </xf>
    <xf numFmtId="0" fontId="31" fillId="5" borderId="9" xfId="0" applyFont="1" applyFill="1" applyBorder="1" applyAlignment="1">
      <alignment horizontal="justify" vertical="top"/>
    </xf>
    <xf numFmtId="0" fontId="4" fillId="3" borderId="8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horizontal="justify" vertical="top"/>
    </xf>
    <xf numFmtId="0" fontId="30" fillId="5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vertical="top" wrapText="1"/>
    </xf>
    <xf numFmtId="0" fontId="31" fillId="5" borderId="6" xfId="0" applyFont="1" applyFill="1" applyBorder="1" applyAlignment="1">
      <alignment horizontal="justify" vertical="top"/>
    </xf>
    <xf numFmtId="0" fontId="31" fillId="5" borderId="9" xfId="0" applyFont="1" applyFill="1" applyBorder="1" applyAlignment="1">
      <alignment vertical="top" wrapText="1"/>
    </xf>
    <xf numFmtId="0" fontId="4" fillId="5" borderId="8" xfId="0" applyFont="1" applyFill="1" applyBorder="1" applyAlignment="1">
      <alignment horizontal="center" vertical="top" wrapText="1"/>
    </xf>
    <xf numFmtId="0" fontId="1" fillId="5" borderId="9" xfId="0" applyFont="1" applyFill="1" applyBorder="1" applyAlignment="1">
      <alignment vertical="top" wrapText="1"/>
    </xf>
    <xf numFmtId="0" fontId="15" fillId="5" borderId="8" xfId="0" applyFont="1" applyFill="1" applyBorder="1" applyAlignment="1">
      <alignment horizontal="center" vertical="center" wrapText="1"/>
    </xf>
    <xf numFmtId="0" fontId="0" fillId="0" borderId="12" xfId="0" applyBorder="1" applyAlignment="1">
      <alignment vertical="top"/>
    </xf>
    <xf numFmtId="0" fontId="0" fillId="0" borderId="12" xfId="0" applyBorder="1" applyAlignment="1">
      <alignment vertical="top" wrapText="1"/>
    </xf>
    <xf numFmtId="0" fontId="4" fillId="4" borderId="5" xfId="0" applyFont="1" applyFill="1" applyBorder="1" applyAlignment="1">
      <alignment horizontal="center" vertical="top" wrapText="1"/>
    </xf>
    <xf numFmtId="0" fontId="0" fillId="0" borderId="7" xfId="0" applyBorder="1" applyAlignment="1"/>
    <xf numFmtId="0" fontId="4" fillId="4" borderId="8" xfId="0" applyFont="1" applyFill="1" applyBorder="1" applyAlignment="1">
      <alignment vertical="top" wrapText="1"/>
    </xf>
    <xf numFmtId="0" fontId="1" fillId="3" borderId="10" xfId="0" applyFont="1" applyFill="1" applyBorder="1" applyAlignment="1">
      <alignment horizontal="center" vertical="top"/>
    </xf>
    <xf numFmtId="0" fontId="0" fillId="0" borderId="10" xfId="0" applyBorder="1" applyAlignment="1"/>
    <xf numFmtId="9" fontId="1" fillId="3" borderId="2" xfId="2" applyNumberFormat="1" applyFont="1" applyFill="1" applyBorder="1" applyAlignment="1">
      <alignment horizontal="center" vertical="center"/>
    </xf>
    <xf numFmtId="9" fontId="1" fillId="3" borderId="7" xfId="2" applyNumberFormat="1" applyFont="1" applyFill="1" applyBorder="1" applyAlignment="1">
      <alignment horizontal="center" vertical="center"/>
    </xf>
    <xf numFmtId="9" fontId="1" fillId="3" borderId="10" xfId="2" applyNumberFormat="1" applyFont="1" applyFill="1" applyBorder="1" applyAlignment="1">
      <alignment horizontal="center" vertical="top"/>
    </xf>
    <xf numFmtId="10" fontId="1" fillId="3" borderId="2" xfId="2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justify" vertical="center" wrapText="1"/>
    </xf>
    <xf numFmtId="10" fontId="1" fillId="3" borderId="10" xfId="2" applyNumberFormat="1" applyFont="1" applyFill="1" applyBorder="1" applyAlignment="1">
      <alignment horizontal="center" vertical="top"/>
    </xf>
    <xf numFmtId="0" fontId="6" fillId="0" borderId="3" xfId="0" applyFont="1" applyBorder="1" applyAlignment="1">
      <alignment horizontal="justify" vertical="center" wrapText="1"/>
    </xf>
    <xf numFmtId="0" fontId="1" fillId="3" borderId="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 wrapText="1"/>
    </xf>
    <xf numFmtId="0" fontId="0" fillId="0" borderId="9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vertical="center" wrapText="1"/>
    </xf>
    <xf numFmtId="0" fontId="0" fillId="0" borderId="12" xfId="0" applyFont="1" applyBorder="1" applyAlignment="1">
      <alignment horizontal="center" vertical="top" wrapText="1"/>
    </xf>
    <xf numFmtId="9" fontId="1" fillId="3" borderId="2" xfId="0" applyNumberFormat="1" applyFont="1" applyFill="1" applyBorder="1" applyAlignment="1">
      <alignment horizontal="center" vertical="top"/>
    </xf>
    <xf numFmtId="0" fontId="0" fillId="3" borderId="2" xfId="0" applyFill="1" applyBorder="1" applyAlignment="1">
      <alignment horizontal="center" vertical="top" wrapText="1"/>
    </xf>
    <xf numFmtId="0" fontId="0" fillId="3" borderId="7" xfId="0" applyFont="1" applyFill="1" applyBorder="1" applyAlignment="1">
      <alignment horizontal="center" vertical="top" wrapText="1"/>
    </xf>
    <xf numFmtId="0" fontId="13" fillId="2" borderId="21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vertical="top" wrapText="1"/>
    </xf>
    <xf numFmtId="0" fontId="4" fillId="0" borderId="9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vertical="top" wrapText="1"/>
    </xf>
    <xf numFmtId="0" fontId="4" fillId="0" borderId="9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4" fillId="4" borderId="7" xfId="0" applyFont="1" applyFill="1" applyBorder="1" applyAlignment="1">
      <alignment horizontal="justify" vertical="top" wrapText="1"/>
    </xf>
    <xf numFmtId="0" fontId="5" fillId="0" borderId="8" xfId="0" applyFont="1" applyBorder="1" applyAlignment="1">
      <alignment vertical="top" wrapText="1"/>
    </xf>
    <xf numFmtId="0" fontId="15" fillId="4" borderId="0" xfId="0" applyFont="1" applyFill="1" applyBorder="1" applyAlignment="1">
      <alignment horizontal="left" vertical="top" wrapText="1"/>
    </xf>
    <xf numFmtId="0" fontId="15" fillId="4" borderId="9" xfId="0" applyFont="1" applyFill="1" applyBorder="1" applyAlignment="1">
      <alignment horizontal="left" vertical="top" wrapText="1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4" fillId="4" borderId="0" xfId="0" applyFont="1" applyFill="1" applyBorder="1" applyAlignment="1">
      <alignment horizontal="left" vertical="top"/>
    </xf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/>
    </xf>
    <xf numFmtId="0" fontId="4" fillId="4" borderId="15" xfId="0" applyFont="1" applyFill="1" applyBorder="1" applyAlignment="1">
      <alignment vertical="top" wrapText="1"/>
    </xf>
    <xf numFmtId="10" fontId="1" fillId="3" borderId="6" xfId="2" applyNumberFormat="1" applyFont="1" applyFill="1" applyBorder="1" applyAlignment="1">
      <alignment horizontal="center" vertical="top"/>
    </xf>
    <xf numFmtId="9" fontId="1" fillId="3" borderId="6" xfId="2" applyNumberFormat="1" applyFont="1" applyFill="1" applyBorder="1" applyAlignment="1">
      <alignment horizontal="center" vertical="top"/>
    </xf>
    <xf numFmtId="9" fontId="1" fillId="3" borderId="15" xfId="2" applyNumberFormat="1" applyFont="1" applyFill="1" applyBorder="1" applyAlignment="1">
      <alignment horizontal="center" vertical="top"/>
    </xf>
    <xf numFmtId="9" fontId="1" fillId="3" borderId="9" xfId="2" applyNumberFormat="1" applyFont="1" applyFill="1" applyBorder="1" applyAlignment="1">
      <alignment horizontal="center" vertical="top"/>
    </xf>
    <xf numFmtId="10" fontId="1" fillId="3" borderId="12" xfId="0" applyNumberFormat="1" applyFont="1" applyFill="1" applyBorder="1" applyAlignment="1">
      <alignment horizontal="center" vertical="top"/>
    </xf>
    <xf numFmtId="0" fontId="6" fillId="0" borderId="12" xfId="0" applyFont="1" applyBorder="1" applyAlignment="1">
      <alignment horizontal="left" vertical="top" wrapText="1"/>
    </xf>
    <xf numFmtId="0" fontId="1" fillId="3" borderId="12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0" fillId="0" borderId="8" xfId="0" applyBorder="1" applyAlignment="1">
      <alignment vertical="top" wrapText="1"/>
    </xf>
    <xf numFmtId="0" fontId="0" fillId="0" borderId="8" xfId="0" applyBorder="1" applyAlignment="1">
      <alignment wrapText="1"/>
    </xf>
    <xf numFmtId="0" fontId="0" fillId="0" borderId="0" xfId="0" applyBorder="1" applyAlignment="1">
      <alignment wrapText="1"/>
    </xf>
    <xf numFmtId="0" fontId="15" fillId="4" borderId="8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horizontal="center" vertical="center"/>
    </xf>
    <xf numFmtId="0" fontId="37" fillId="0" borderId="5" xfId="0" applyFont="1" applyBorder="1" applyAlignment="1">
      <alignment vertical="center" wrapText="1"/>
    </xf>
    <xf numFmtId="9" fontId="1" fillId="3" borderId="6" xfId="0" applyNumberFormat="1" applyFont="1" applyFill="1" applyBorder="1" applyAlignment="1">
      <alignment horizontal="center" vertical="top"/>
    </xf>
    <xf numFmtId="0" fontId="37" fillId="0" borderId="0" xfId="0" applyFont="1" applyBorder="1" applyAlignment="1">
      <alignment vertical="center" wrapText="1"/>
    </xf>
    <xf numFmtId="0" fontId="37" fillId="0" borderId="22" xfId="0" applyFont="1" applyBorder="1" applyAlignment="1">
      <alignment vertical="center" wrapText="1"/>
    </xf>
    <xf numFmtId="0" fontId="0" fillId="3" borderId="9" xfId="0" applyFont="1" applyFill="1" applyBorder="1" applyAlignment="1">
      <alignment horizontal="center" vertical="top" wrapText="1"/>
    </xf>
    <xf numFmtId="0" fontId="0" fillId="3" borderId="12" xfId="0" applyFont="1" applyFill="1" applyBorder="1" applyAlignment="1">
      <alignment horizontal="center" vertical="top" wrapText="1"/>
    </xf>
    <xf numFmtId="10" fontId="1" fillId="3" borderId="6" xfId="0" applyNumberFormat="1" applyFont="1" applyFill="1" applyBorder="1" applyAlignment="1">
      <alignment horizontal="center" vertical="top"/>
    </xf>
    <xf numFmtId="10" fontId="1" fillId="3" borderId="9" xfId="0" applyNumberFormat="1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top" wrapText="1"/>
    </xf>
    <xf numFmtId="0" fontId="0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4" fillId="3" borderId="2" xfId="0" applyFont="1" applyFill="1" applyBorder="1" applyAlignment="1">
      <alignment vertical="top" wrapText="1"/>
    </xf>
    <xf numFmtId="0" fontId="4" fillId="3" borderId="7" xfId="0" applyFont="1" applyFill="1" applyBorder="1" applyAlignment="1">
      <alignment vertical="top" wrapText="1"/>
    </xf>
    <xf numFmtId="0" fontId="4" fillId="3" borderId="10" xfId="0" applyFont="1" applyFill="1" applyBorder="1" applyAlignment="1">
      <alignment vertical="top" wrapText="1"/>
    </xf>
    <xf numFmtId="0" fontId="6" fillId="0" borderId="9" xfId="0" applyFont="1" applyFill="1" applyBorder="1" applyAlignment="1">
      <alignment vertical="top" wrapText="1"/>
    </xf>
    <xf numFmtId="0" fontId="6" fillId="0" borderId="13" xfId="0" applyFont="1" applyFill="1" applyBorder="1" applyAlignment="1">
      <alignment vertical="center" wrapText="1"/>
    </xf>
    <xf numFmtId="0" fontId="6" fillId="0" borderId="15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top" wrapText="1"/>
    </xf>
    <xf numFmtId="0" fontId="6" fillId="0" borderId="10" xfId="0" applyFont="1" applyFill="1" applyBorder="1" applyAlignment="1">
      <alignment vertical="top" wrapText="1"/>
    </xf>
    <xf numFmtId="0" fontId="6" fillId="0" borderId="14" xfId="0" applyFont="1" applyFill="1" applyBorder="1" applyAlignment="1">
      <alignment vertical="top" wrapText="1"/>
    </xf>
    <xf numFmtId="0" fontId="6" fillId="0" borderId="1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9" fontId="1" fillId="3" borderId="9" xfId="0" applyNumberFormat="1" applyFont="1" applyFill="1" applyBorder="1" applyAlignment="1">
      <alignment horizontal="center" vertical="top"/>
    </xf>
    <xf numFmtId="0" fontId="4" fillId="4" borderId="8" xfId="0" applyFont="1" applyFill="1" applyBorder="1" applyAlignment="1">
      <alignment horizontal="justify" vertical="top" wrapText="1"/>
    </xf>
    <xf numFmtId="0" fontId="0" fillId="0" borderId="3" xfId="0" applyBorder="1" applyAlignment="1">
      <alignment horizontal="left" vertical="top"/>
    </xf>
    <xf numFmtId="0" fontId="6" fillId="0" borderId="13" xfId="0" applyFont="1" applyFill="1" applyBorder="1" applyAlignment="1">
      <alignment vertical="top" wrapText="1"/>
    </xf>
    <xf numFmtId="0" fontId="4" fillId="0" borderId="12" xfId="0" applyFont="1" applyBorder="1" applyAlignment="1">
      <alignment horizontal="justify" vertical="top" wrapText="1"/>
    </xf>
    <xf numFmtId="0" fontId="0" fillId="3" borderId="6" xfId="0" applyFont="1" applyFill="1" applyBorder="1" applyAlignment="1">
      <alignment horizontal="center" vertical="top" wrapText="1"/>
    </xf>
    <xf numFmtId="0" fontId="0" fillId="0" borderId="2" xfId="0" applyBorder="1" applyAlignment="1">
      <alignment vertical="top"/>
    </xf>
    <xf numFmtId="0" fontId="10" fillId="0" borderId="5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8" fillId="4" borderId="0" xfId="0" applyFont="1" applyFill="1" applyBorder="1" applyAlignment="1">
      <alignment horizontal="left" vertical="top" wrapText="1"/>
    </xf>
    <xf numFmtId="0" fontId="18" fillId="4" borderId="9" xfId="0" applyFont="1" applyFill="1" applyBorder="1" applyAlignment="1">
      <alignment horizontal="left" vertical="top" wrapText="1"/>
    </xf>
    <xf numFmtId="0" fontId="1" fillId="3" borderId="12" xfId="0" applyFont="1" applyFill="1" applyBorder="1" applyAlignment="1">
      <alignment horizontal="center" vertical="top"/>
    </xf>
    <xf numFmtId="10" fontId="1" fillId="3" borderId="6" xfId="1" applyNumberFormat="1" applyFont="1" applyFill="1" applyBorder="1" applyAlignment="1">
      <alignment horizontal="center" vertical="top"/>
    </xf>
    <xf numFmtId="0" fontId="4" fillId="0" borderId="25" xfId="0" applyFont="1" applyFill="1" applyBorder="1" applyAlignment="1">
      <alignment horizontal="center" vertical="top" wrapText="1"/>
    </xf>
    <xf numFmtId="0" fontId="10" fillId="0" borderId="26" xfId="0" applyFont="1" applyBorder="1" applyAlignment="1">
      <alignment vertical="center" wrapText="1"/>
    </xf>
    <xf numFmtId="0" fontId="4" fillId="0" borderId="27" xfId="0" applyFont="1" applyFill="1" applyBorder="1" applyAlignment="1">
      <alignment vertical="top" wrapText="1"/>
    </xf>
    <xf numFmtId="0" fontId="10" fillId="0" borderId="26" xfId="0" applyFont="1" applyBorder="1" applyAlignment="1">
      <alignment horizontal="left" vertical="center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vertical="center" wrapText="1"/>
    </xf>
    <xf numFmtId="0" fontId="4" fillId="0" borderId="12" xfId="0" applyFont="1" applyFill="1" applyBorder="1" applyAlignment="1">
      <alignment horizontal="center" vertical="top" wrapText="1"/>
    </xf>
    <xf numFmtId="0" fontId="4" fillId="4" borderId="25" xfId="0" applyFont="1" applyFill="1" applyBorder="1" applyAlignment="1">
      <alignment horizontal="center" vertical="top" wrapText="1"/>
    </xf>
    <xf numFmtId="0" fontId="4" fillId="4" borderId="26" xfId="0" applyFont="1" applyFill="1" applyBorder="1" applyAlignment="1">
      <alignment vertical="top" wrapText="1"/>
    </xf>
    <xf numFmtId="0" fontId="4" fillId="4" borderId="27" xfId="0" applyFont="1" applyFill="1" applyBorder="1" applyAlignment="1">
      <alignment vertical="top" wrapText="1"/>
    </xf>
    <xf numFmtId="0" fontId="4" fillId="4" borderId="26" xfId="0" applyFont="1" applyFill="1" applyBorder="1" applyAlignment="1">
      <alignment horizontal="center" vertical="top" wrapText="1"/>
    </xf>
    <xf numFmtId="0" fontId="4" fillId="4" borderId="27" xfId="0" applyFont="1" applyFill="1" applyBorder="1" applyAlignment="1">
      <alignment horizontal="center" vertical="top" wrapText="1"/>
    </xf>
    <xf numFmtId="0" fontId="4" fillId="4" borderId="28" xfId="0" applyFont="1" applyFill="1" applyBorder="1" applyAlignment="1">
      <alignment horizontal="center" vertical="top" wrapText="1"/>
    </xf>
    <xf numFmtId="0" fontId="6" fillId="0" borderId="28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6" fillId="0" borderId="32" xfId="0" quotePrefix="1" applyFont="1" applyFill="1" applyBorder="1" applyAlignment="1">
      <alignment horizontal="justify" vertical="top" wrapText="1"/>
    </xf>
    <xf numFmtId="0" fontId="6" fillId="4" borderId="32" xfId="0" applyFont="1" applyFill="1" applyBorder="1" applyAlignment="1">
      <alignment horizontal="justify" vertical="top" wrapText="1"/>
    </xf>
    <xf numFmtId="0" fontId="6" fillId="0" borderId="32" xfId="0" applyFont="1" applyFill="1" applyBorder="1" applyAlignment="1">
      <alignment horizontal="justify" vertical="top" wrapText="1"/>
    </xf>
    <xf numFmtId="0" fontId="6" fillId="0" borderId="33" xfId="0" applyFont="1" applyFill="1" applyBorder="1" applyAlignment="1">
      <alignment horizontal="justify" vertical="top" wrapText="1"/>
    </xf>
    <xf numFmtId="0" fontId="6" fillId="0" borderId="34" xfId="0" applyFont="1" applyFill="1" applyBorder="1" applyAlignment="1">
      <alignment horizontal="justify" vertical="top" wrapText="1"/>
    </xf>
    <xf numFmtId="0" fontId="10" fillId="0" borderId="5" xfId="0" applyFont="1" applyBorder="1" applyAlignment="1">
      <alignment vertical="top" wrapText="1"/>
    </xf>
    <xf numFmtId="0" fontId="10" fillId="0" borderId="22" xfId="0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165" fontId="1" fillId="3" borderId="12" xfId="3" applyFont="1" applyFill="1" applyBorder="1" applyAlignment="1">
      <alignment horizontal="center" vertical="top"/>
    </xf>
    <xf numFmtId="10" fontId="1" fillId="3" borderId="12" xfId="3" applyNumberFormat="1" applyFont="1" applyFill="1" applyBorder="1" applyAlignment="1">
      <alignment horizontal="center" vertical="top"/>
    </xf>
    <xf numFmtId="2" fontId="1" fillId="3" borderId="6" xfId="0" applyNumberFormat="1" applyFont="1" applyFill="1" applyBorder="1" applyAlignment="1">
      <alignment vertical="top"/>
    </xf>
    <xf numFmtId="0" fontId="4" fillId="0" borderId="5" xfId="0" applyFont="1" applyFill="1" applyBorder="1" applyAlignment="1">
      <alignment vertical="top" wrapText="1"/>
    </xf>
    <xf numFmtId="2" fontId="1" fillId="3" borderId="9" xfId="0" applyNumberFormat="1" applyFont="1" applyFill="1" applyBorder="1" applyAlignment="1">
      <alignment vertical="top"/>
    </xf>
    <xf numFmtId="9" fontId="1" fillId="3" borderId="0" xfId="0" applyNumberFormat="1" applyFont="1" applyFill="1" applyBorder="1" applyAlignment="1">
      <alignment horizontal="center" vertical="top"/>
    </xf>
    <xf numFmtId="0" fontId="1" fillId="3" borderId="0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vertical="top" wrapText="1"/>
    </xf>
    <xf numFmtId="0" fontId="1" fillId="3" borderId="6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justify" vertical="top" wrapText="1"/>
    </xf>
    <xf numFmtId="0" fontId="6" fillId="0" borderId="0" xfId="0" applyFont="1" applyFill="1" applyBorder="1" applyAlignment="1">
      <alignment horizontal="justify" vertical="top" wrapText="1"/>
    </xf>
    <xf numFmtId="0" fontId="6" fillId="0" borderId="11" xfId="0" applyFont="1" applyFill="1" applyBorder="1" applyAlignment="1">
      <alignment horizontal="justify" vertical="top" wrapText="1"/>
    </xf>
    <xf numFmtId="0" fontId="1" fillId="3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0" fontId="9" fillId="0" borderId="0" xfId="0" applyFont="1" applyAlignment="1">
      <alignment horizontal="left" vertical="top"/>
    </xf>
    <xf numFmtId="0" fontId="9" fillId="0" borderId="0" xfId="0" applyFont="1" applyFill="1" applyAlignment="1">
      <alignment horizontal="left" vertical="top"/>
    </xf>
    <xf numFmtId="0" fontId="12" fillId="2" borderId="3" xfId="0" applyFont="1" applyFill="1" applyBorder="1" applyAlignment="1">
      <alignment horizontal="center" vertical="top" wrapText="1"/>
    </xf>
    <xf numFmtId="0" fontId="10" fillId="0" borderId="5" xfId="0" applyFont="1" applyBorder="1" applyAlignment="1">
      <alignment vertical="center" wrapText="1"/>
    </xf>
    <xf numFmtId="0" fontId="4" fillId="0" borderId="9" xfId="0" applyFont="1" applyFill="1" applyBorder="1" applyAlignment="1">
      <alignment horizontal="justify" vertical="top" wrapText="1"/>
    </xf>
    <xf numFmtId="0" fontId="4" fillId="0" borderId="12" xfId="0" applyFont="1" applyFill="1" applyBorder="1" applyAlignment="1">
      <alignment horizontal="justify" vertical="top" wrapText="1"/>
    </xf>
    <xf numFmtId="20" fontId="4" fillId="4" borderId="8" xfId="0" quotePrefix="1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9" fontId="1" fillId="3" borderId="6" xfId="2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3" borderId="0" xfId="0" applyFont="1" applyFill="1"/>
    <xf numFmtId="0" fontId="0" fillId="3" borderId="0" xfId="0" applyFill="1" applyAlignment="1">
      <alignment wrapText="1"/>
    </xf>
    <xf numFmtId="0" fontId="8" fillId="3" borderId="0" xfId="0" applyFont="1" applyFill="1" applyAlignment="1"/>
    <xf numFmtId="0" fontId="2" fillId="3" borderId="0" xfId="0" applyFont="1" applyFill="1" applyAlignment="1">
      <alignment vertical="center"/>
    </xf>
    <xf numFmtId="0" fontId="9" fillId="3" borderId="0" xfId="0" applyFont="1" applyFill="1" applyAlignment="1"/>
    <xf numFmtId="0" fontId="7" fillId="3" borderId="0" xfId="0" applyFont="1" applyFill="1" applyAlignment="1"/>
    <xf numFmtId="0" fontId="1" fillId="3" borderId="0" xfId="0" applyFont="1" applyFill="1" applyBorder="1" applyAlignment="1"/>
    <xf numFmtId="0" fontId="1" fillId="3" borderId="0" xfId="0" applyFont="1" applyFill="1" applyBorder="1" applyAlignment="1">
      <alignment horizontal="center"/>
    </xf>
    <xf numFmtId="0" fontId="13" fillId="2" borderId="17" xfId="0" applyFont="1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top"/>
    </xf>
    <xf numFmtId="0" fontId="4" fillId="3" borderId="0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vertical="top" wrapText="1"/>
    </xf>
    <xf numFmtId="0" fontId="0" fillId="3" borderId="7" xfId="0" applyFill="1" applyBorder="1" applyAlignment="1">
      <alignment horizontal="center" vertical="top"/>
    </xf>
    <xf numFmtId="0" fontId="4" fillId="3" borderId="8" xfId="0" applyFont="1" applyFill="1" applyBorder="1" applyAlignment="1">
      <alignment horizontal="left" vertical="top" wrapText="1"/>
    </xf>
    <xf numFmtId="0" fontId="10" fillId="3" borderId="0" xfId="0" applyFont="1" applyFill="1" applyBorder="1" applyAlignment="1">
      <alignment vertical="center" wrapText="1"/>
    </xf>
    <xf numFmtId="0" fontId="0" fillId="3" borderId="7" xfId="0" applyFill="1" applyBorder="1" applyAlignment="1">
      <alignment vertical="top" wrapText="1"/>
    </xf>
    <xf numFmtId="0" fontId="4" fillId="3" borderId="9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vertical="top" wrapText="1"/>
    </xf>
    <xf numFmtId="0" fontId="4" fillId="3" borderId="1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vertical="center" wrapText="1"/>
    </xf>
    <xf numFmtId="0" fontId="4" fillId="3" borderId="12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4" fillId="3" borderId="0" xfId="0" applyFont="1" applyFill="1" applyBorder="1" applyAlignment="1">
      <alignment vertical="top" wrapText="1"/>
    </xf>
    <xf numFmtId="0" fontId="4" fillId="3" borderId="9" xfId="0" applyFont="1" applyFill="1" applyBorder="1" applyAlignment="1">
      <alignment horizontal="justify" vertical="top" wrapText="1"/>
    </xf>
    <xf numFmtId="0" fontId="4" fillId="3" borderId="0" xfId="0" applyFont="1" applyFill="1" applyBorder="1" applyAlignment="1">
      <alignment horizontal="left" vertical="top" wrapText="1"/>
    </xf>
    <xf numFmtId="0" fontId="6" fillId="3" borderId="9" xfId="0" applyFont="1" applyFill="1" applyBorder="1" applyAlignment="1">
      <alignment horizontal="justify" vertical="top" wrapText="1"/>
    </xf>
    <xf numFmtId="0" fontId="5" fillId="3" borderId="9" xfId="0" applyFont="1" applyFill="1" applyBorder="1" applyAlignment="1">
      <alignment horizontal="justify" vertical="top" wrapText="1"/>
    </xf>
    <xf numFmtId="0" fontId="0" fillId="3" borderId="10" xfId="0" applyFill="1" applyBorder="1" applyAlignment="1">
      <alignment horizontal="center" vertical="top"/>
    </xf>
    <xf numFmtId="0" fontId="0" fillId="3" borderId="10" xfId="0" applyFill="1" applyBorder="1" applyAlignment="1">
      <alignment vertical="top" wrapText="1"/>
    </xf>
    <xf numFmtId="0" fontId="6" fillId="3" borderId="12" xfId="0" applyFont="1" applyFill="1" applyBorder="1" applyAlignment="1">
      <alignment horizontal="justify" vertical="top" wrapText="1"/>
    </xf>
    <xf numFmtId="0" fontId="5" fillId="3" borderId="12" xfId="0" applyFont="1" applyFill="1" applyBorder="1" applyAlignment="1">
      <alignment horizontal="justify" vertical="top" wrapText="1"/>
    </xf>
    <xf numFmtId="0" fontId="4" fillId="3" borderId="12" xfId="0" applyFont="1" applyFill="1" applyBorder="1" applyAlignment="1">
      <alignment horizontal="justify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vertical="top" wrapText="1"/>
    </xf>
    <xf numFmtId="0" fontId="4" fillId="3" borderId="11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vertical="top" wrapText="1"/>
    </xf>
    <xf numFmtId="0" fontId="1" fillId="3" borderId="6" xfId="0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justify" vertical="top" wrapText="1"/>
    </xf>
    <xf numFmtId="0" fontId="6" fillId="3" borderId="6" xfId="0" applyFont="1" applyFill="1" applyBorder="1" applyAlignment="1">
      <alignment vertical="top" wrapText="1"/>
    </xf>
    <xf numFmtId="0" fontId="6" fillId="3" borderId="4" xfId="0" applyFont="1" applyFill="1" applyBorder="1" applyAlignment="1">
      <alignment horizontal="left" vertical="top" wrapText="1"/>
    </xf>
    <xf numFmtId="0" fontId="4" fillId="3" borderId="11" xfId="0" applyFont="1" applyFill="1" applyBorder="1" applyAlignment="1">
      <alignment vertical="top" wrapText="1"/>
    </xf>
    <xf numFmtId="0" fontId="0" fillId="3" borderId="7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6" fillId="3" borderId="6" xfId="0" applyFont="1" applyFill="1" applyBorder="1" applyAlignment="1">
      <alignment horizontal="justify" vertical="top" wrapText="1"/>
    </xf>
    <xf numFmtId="0" fontId="6" fillId="3" borderId="9" xfId="0" quotePrefix="1" applyFont="1" applyFill="1" applyBorder="1" applyAlignment="1">
      <alignment horizontal="justify" vertical="top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2" xfId="0" quotePrefix="1" applyFont="1" applyFill="1" applyBorder="1" applyAlignment="1">
      <alignment horizontal="justify" vertical="top" wrapText="1"/>
    </xf>
    <xf numFmtId="0" fontId="0" fillId="3" borderId="2" xfId="0" applyFill="1" applyBorder="1" applyAlignment="1">
      <alignment vertical="top" wrapText="1"/>
    </xf>
    <xf numFmtId="0" fontId="5" fillId="3" borderId="2" xfId="0" applyFont="1" applyFill="1" applyBorder="1" applyAlignment="1">
      <alignment horizontal="justify" vertical="top" wrapText="1"/>
    </xf>
    <xf numFmtId="0" fontId="5" fillId="3" borderId="10" xfId="0" applyFont="1" applyFill="1" applyBorder="1" applyAlignment="1">
      <alignment horizontal="justify" vertical="top" wrapText="1"/>
    </xf>
    <xf numFmtId="0" fontId="6" fillId="3" borderId="10" xfId="0" applyFont="1" applyFill="1" applyBorder="1" applyAlignment="1">
      <alignment horizontal="justify" vertical="top" wrapText="1"/>
    </xf>
    <xf numFmtId="0" fontId="0" fillId="3" borderId="3" xfId="0" applyFill="1" applyBorder="1" applyAlignment="1">
      <alignment horizontal="left" vertical="top" wrapText="1"/>
    </xf>
    <xf numFmtId="0" fontId="6" fillId="3" borderId="15" xfId="0" applyFont="1" applyFill="1" applyBorder="1" applyAlignment="1">
      <alignment horizontal="justify" vertical="top" wrapText="1"/>
    </xf>
    <xf numFmtId="0" fontId="5" fillId="3" borderId="3" xfId="0" applyFont="1" applyFill="1" applyBorder="1" applyAlignment="1">
      <alignment horizontal="justify" vertical="top" wrapText="1"/>
    </xf>
    <xf numFmtId="0" fontId="0" fillId="3" borderId="15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horizontal="justify" vertical="top" wrapText="1"/>
    </xf>
    <xf numFmtId="0" fontId="6" fillId="3" borderId="0" xfId="0" applyFont="1" applyFill="1" applyBorder="1" applyAlignment="1">
      <alignment horizontal="center" vertical="top" wrapText="1"/>
    </xf>
    <xf numFmtId="0" fontId="6" fillId="3" borderId="9" xfId="0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3" borderId="12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vertical="top" wrapText="1"/>
    </xf>
    <xf numFmtId="0" fontId="4" fillId="4" borderId="0" xfId="0" quotePrefix="1" applyFont="1" applyFill="1" applyBorder="1" applyAlignment="1">
      <alignment horizontal="left" vertical="top" wrapText="1"/>
    </xf>
    <xf numFmtId="0" fontId="4" fillId="4" borderId="1" xfId="0" quotePrefix="1" applyFont="1" applyFill="1" applyBorder="1" applyAlignment="1">
      <alignment horizontal="left" vertical="top" wrapText="1"/>
    </xf>
    <xf numFmtId="0" fontId="4" fillId="4" borderId="0" xfId="0" quotePrefix="1" applyFont="1" applyFill="1" applyBorder="1" applyAlignment="1">
      <alignment vertical="top" wrapText="1"/>
    </xf>
    <xf numFmtId="0" fontId="4" fillId="4" borderId="13" xfId="0" applyFont="1" applyFill="1" applyBorder="1" applyAlignment="1">
      <alignment horizontal="left" vertical="top" wrapText="1"/>
    </xf>
    <xf numFmtId="0" fontId="15" fillId="4" borderId="0" xfId="0" applyFont="1" applyFill="1" applyBorder="1" applyAlignment="1">
      <alignment horizontal="center" vertical="top" wrapText="1"/>
    </xf>
    <xf numFmtId="1" fontId="1" fillId="3" borderId="6" xfId="0" quotePrefix="1" applyNumberFormat="1" applyFont="1" applyFill="1" applyBorder="1" applyAlignment="1">
      <alignment horizontal="center" vertical="top"/>
    </xf>
    <xf numFmtId="0" fontId="1" fillId="3" borderId="6" xfId="0" quotePrefix="1" applyFont="1" applyFill="1" applyBorder="1" applyAlignment="1">
      <alignment horizontal="center" vertical="top"/>
    </xf>
    <xf numFmtId="0" fontId="36" fillId="0" borderId="7" xfId="0" applyFont="1" applyFill="1" applyBorder="1" applyAlignment="1">
      <alignment horizontal="center" vertical="top" wrapText="1"/>
    </xf>
    <xf numFmtId="0" fontId="10" fillId="0" borderId="22" xfId="0" applyFont="1" applyBorder="1" applyAlignment="1">
      <alignment vertical="center" wrapText="1"/>
    </xf>
    <xf numFmtId="0" fontId="4" fillId="4" borderId="0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right" vertical="top" wrapText="1"/>
    </xf>
    <xf numFmtId="0" fontId="0" fillId="4" borderId="0" xfId="0" applyFont="1" applyFill="1" applyBorder="1" applyAlignment="1">
      <alignment vertical="top" wrapText="1"/>
    </xf>
    <xf numFmtId="0" fontId="0" fillId="4" borderId="9" xfId="0" applyFont="1" applyFill="1" applyBorder="1" applyAlignment="1">
      <alignment vertical="top" wrapText="1"/>
    </xf>
    <xf numFmtId="0" fontId="0" fillId="4" borderId="0" xfId="0" applyFont="1" applyFill="1" applyBorder="1" applyAlignment="1">
      <alignment horizontal="left" vertical="top" wrapText="1"/>
    </xf>
    <xf numFmtId="0" fontId="0" fillId="4" borderId="9" xfId="0" applyFont="1" applyFill="1" applyBorder="1" applyAlignment="1">
      <alignment horizontal="center" vertical="top" wrapText="1"/>
    </xf>
    <xf numFmtId="0" fontId="1" fillId="4" borderId="0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right" vertical="top" wrapText="1"/>
    </xf>
    <xf numFmtId="0" fontId="0" fillId="4" borderId="1" xfId="0" applyFont="1" applyFill="1" applyBorder="1" applyAlignment="1">
      <alignment horizontal="left" vertical="top" wrapText="1"/>
    </xf>
    <xf numFmtId="0" fontId="0" fillId="4" borderId="12" xfId="0" applyFont="1" applyFill="1" applyBorder="1" applyAlignment="1">
      <alignment horizontal="center" vertical="top" wrapText="1"/>
    </xf>
    <xf numFmtId="0" fontId="4" fillId="4" borderId="8" xfId="0" applyFont="1" applyFill="1" applyBorder="1" applyAlignment="1">
      <alignment horizontal="right" vertical="top" wrapText="1"/>
    </xf>
    <xf numFmtId="0" fontId="15" fillId="4" borderId="8" xfId="0" applyFont="1" applyFill="1" applyBorder="1" applyAlignment="1">
      <alignment horizontal="right" vertical="top" wrapText="1"/>
    </xf>
    <xf numFmtId="0" fontId="17" fillId="4" borderId="9" xfId="0" applyFont="1" applyFill="1" applyBorder="1" applyAlignment="1">
      <alignment horizontal="center" vertical="top" wrapText="1"/>
    </xf>
    <xf numFmtId="0" fontId="36" fillId="0" borderId="10" xfId="0" applyFont="1" applyFill="1" applyBorder="1" applyAlignment="1">
      <alignment horizontal="center" vertical="top" wrapText="1"/>
    </xf>
    <xf numFmtId="0" fontId="36" fillId="0" borderId="14" xfId="0" applyFont="1" applyFill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40" fillId="0" borderId="0" xfId="0" applyFont="1"/>
    <xf numFmtId="0" fontId="41" fillId="0" borderId="0" xfId="0" applyFont="1" applyAlignment="1"/>
    <xf numFmtId="0" fontId="13" fillId="0" borderId="0" xfId="0" applyFont="1" applyAlignment="1">
      <alignment vertical="center"/>
    </xf>
    <xf numFmtId="0" fontId="42" fillId="0" borderId="0" xfId="0" applyFont="1" applyAlignment="1">
      <alignment horizontal="center"/>
    </xf>
    <xf numFmtId="0" fontId="42" fillId="0" borderId="0" xfId="0" applyFont="1" applyBorder="1" applyAlignment="1"/>
    <xf numFmtId="0" fontId="1" fillId="0" borderId="0" xfId="0" applyFont="1" applyBorder="1" applyAlignment="1">
      <alignment horizontal="left"/>
    </xf>
    <xf numFmtId="0" fontId="42" fillId="0" borderId="0" xfId="0" applyFont="1" applyBorder="1" applyAlignment="1">
      <alignment horizontal="center"/>
    </xf>
    <xf numFmtId="0" fontId="43" fillId="4" borderId="0" xfId="0" applyFont="1" applyFill="1" applyBorder="1" applyAlignment="1">
      <alignment vertical="top" wrapText="1"/>
    </xf>
    <xf numFmtId="10" fontId="1" fillId="3" borderId="9" xfId="0" applyNumberFormat="1" applyFont="1" applyFill="1" applyBorder="1" applyAlignment="1">
      <alignment horizontal="center" vertical="top"/>
    </xf>
    <xf numFmtId="0" fontId="18" fillId="4" borderId="9" xfId="0" applyFont="1" applyFill="1" applyBorder="1" applyAlignment="1">
      <alignment vertical="top" wrapText="1"/>
    </xf>
    <xf numFmtId="0" fontId="43" fillId="4" borderId="0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center" vertical="top" wrapText="1"/>
    </xf>
    <xf numFmtId="0" fontId="10" fillId="0" borderId="35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8" fillId="0" borderId="8" xfId="0" applyFont="1" applyFill="1" applyBorder="1" applyAlignment="1">
      <alignment vertical="top" wrapText="1"/>
    </xf>
    <xf numFmtId="0" fontId="43" fillId="4" borderId="4" xfId="0" applyFont="1" applyFill="1" applyBorder="1" applyAlignment="1">
      <alignment vertical="top" wrapText="1"/>
    </xf>
    <xf numFmtId="0" fontId="18" fillId="4" borderId="9" xfId="0" applyFont="1" applyFill="1" applyBorder="1" applyAlignment="1">
      <alignment horizontal="center" vertical="top" wrapText="1"/>
    </xf>
    <xf numFmtId="0" fontId="43" fillId="4" borderId="8" xfId="0" applyFont="1" applyFill="1" applyBorder="1" applyAlignment="1">
      <alignment vertical="top" wrapText="1"/>
    </xf>
    <xf numFmtId="0" fontId="43" fillId="4" borderId="11" xfId="0" applyFont="1" applyFill="1" applyBorder="1" applyAlignment="1">
      <alignment horizontal="left" vertical="top" wrapText="1"/>
    </xf>
    <xf numFmtId="0" fontId="18" fillId="4" borderId="12" xfId="0" applyFont="1" applyFill="1" applyBorder="1" applyAlignment="1">
      <alignment horizontal="center" vertical="top" wrapText="1"/>
    </xf>
    <xf numFmtId="0" fontId="44" fillId="0" borderId="8" xfId="0" applyFont="1" applyBorder="1" applyAlignment="1">
      <alignment horizontal="left" vertical="center" wrapText="1"/>
    </xf>
    <xf numFmtId="0" fontId="45" fillId="0" borderId="0" xfId="0" applyFont="1" applyBorder="1" applyAlignment="1">
      <alignment horizontal="left" vertical="top" wrapText="1"/>
    </xf>
    <xf numFmtId="0" fontId="46" fillId="0" borderId="4" xfId="0" applyFont="1" applyBorder="1" applyAlignment="1">
      <alignment horizontal="center" vertical="top" wrapText="1"/>
    </xf>
    <xf numFmtId="0" fontId="45" fillId="0" borderId="0" xfId="0" applyFont="1" applyFill="1" applyBorder="1" applyAlignment="1">
      <alignment horizontal="left" vertical="top" wrapText="1"/>
    </xf>
    <xf numFmtId="0" fontId="43" fillId="0" borderId="8" xfId="0" applyFont="1" applyBorder="1" applyAlignment="1">
      <alignment horizontal="center" vertical="top" wrapText="1"/>
    </xf>
    <xf numFmtId="0" fontId="47" fillId="0" borderId="0" xfId="0" applyFont="1" applyBorder="1" applyAlignment="1">
      <alignment horizontal="left" vertical="top" wrapText="1"/>
    </xf>
    <xf numFmtId="0" fontId="46" fillId="0" borderId="8" xfId="0" applyFont="1" applyBorder="1" applyAlignment="1">
      <alignment horizontal="center" vertical="top" wrapText="1"/>
    </xf>
    <xf numFmtId="0" fontId="47" fillId="0" borderId="0" xfId="0" applyFont="1" applyFill="1" applyBorder="1" applyAlignment="1">
      <alignment horizontal="left" vertical="top" wrapText="1"/>
    </xf>
    <xf numFmtId="0" fontId="43" fillId="4" borderId="1" xfId="0" applyFont="1" applyFill="1" applyBorder="1" applyAlignment="1">
      <alignment horizontal="left" vertical="top" wrapText="1"/>
    </xf>
    <xf numFmtId="0" fontId="46" fillId="0" borderId="11" xfId="0" applyFont="1" applyBorder="1" applyAlignment="1">
      <alignment horizontal="center" vertical="top" wrapText="1"/>
    </xf>
    <xf numFmtId="0" fontId="47" fillId="0" borderId="1" xfId="0" applyFont="1" applyFill="1" applyBorder="1" applyAlignment="1">
      <alignment horizontal="left" vertical="top" wrapText="1"/>
    </xf>
    <xf numFmtId="0" fontId="43" fillId="4" borderId="8" xfId="0" applyFont="1" applyFill="1" applyBorder="1" applyAlignment="1">
      <alignment horizontal="left" vertical="top" wrapText="1"/>
    </xf>
    <xf numFmtId="0" fontId="43" fillId="4" borderId="13" xfId="0" applyFont="1" applyFill="1" applyBorder="1" applyAlignment="1">
      <alignment vertical="top" wrapText="1"/>
    </xf>
    <xf numFmtId="0" fontId="43" fillId="4" borderId="1" xfId="0" applyFont="1" applyFill="1" applyBorder="1" applyAlignment="1">
      <alignment vertical="top" wrapText="1"/>
    </xf>
    <xf numFmtId="0" fontId="43" fillId="4" borderId="11" xfId="0" applyFont="1" applyFill="1" applyBorder="1" applyAlignment="1">
      <alignment vertical="top" wrapText="1"/>
    </xf>
    <xf numFmtId="0" fontId="48" fillId="0" borderId="13" xfId="0" applyFont="1" applyFill="1" applyBorder="1" applyAlignment="1">
      <alignment horizontal="center" vertical="center" wrapText="1"/>
    </xf>
    <xf numFmtId="10" fontId="1" fillId="3" borderId="6" xfId="0" applyNumberFormat="1" applyFont="1" applyFill="1" applyBorder="1" applyAlignment="1">
      <alignment horizontal="center" vertical="top"/>
    </xf>
    <xf numFmtId="0" fontId="48" fillId="0" borderId="0" xfId="0" applyFont="1" applyFill="1" applyBorder="1" applyAlignment="1">
      <alignment horizontal="center" vertical="top" wrapText="1"/>
    </xf>
    <xf numFmtId="0" fontId="48" fillId="0" borderId="8" xfId="0" applyFont="1" applyFill="1" applyBorder="1" applyAlignment="1">
      <alignment horizontal="center" vertical="top" wrapText="1"/>
    </xf>
    <xf numFmtId="0" fontId="0" fillId="3" borderId="2" xfId="0" applyFont="1" applyFill="1" applyBorder="1" applyAlignment="1">
      <alignment horizontal="center" vertical="top" wrapText="1"/>
    </xf>
    <xf numFmtId="9" fontId="1" fillId="3" borderId="12" xfId="0" applyNumberFormat="1" applyFont="1" applyFill="1" applyBorder="1" applyAlignment="1">
      <alignment horizontal="center" vertical="top"/>
    </xf>
    <xf numFmtId="0" fontId="49" fillId="0" borderId="0" xfId="0" applyFont="1"/>
    <xf numFmtId="20" fontId="4" fillId="4" borderId="0" xfId="0" quotePrefix="1" applyNumberFormat="1" applyFont="1" applyFill="1" applyBorder="1" applyAlignment="1">
      <alignment horizontal="left" vertical="top" wrapText="1"/>
    </xf>
    <xf numFmtId="0" fontId="4" fillId="4" borderId="8" xfId="0" quotePrefix="1" applyFont="1" applyFill="1" applyBorder="1" applyAlignment="1">
      <alignment horizontal="left" vertical="top" wrapText="1"/>
    </xf>
    <xf numFmtId="0" fontId="50" fillId="0" borderId="0" xfId="0" applyFont="1" applyAlignment="1"/>
    <xf numFmtId="0" fontId="42" fillId="0" borderId="0" xfId="0" applyFont="1" applyAlignment="1">
      <alignment vertical="center"/>
    </xf>
    <xf numFmtId="0" fontId="43" fillId="0" borderId="0" xfId="0" applyFont="1" applyFill="1" applyBorder="1" applyAlignment="1">
      <alignment horizontal="center" vertical="top" wrapText="1"/>
    </xf>
    <xf numFmtId="0" fontId="43" fillId="0" borderId="4" xfId="0" applyFont="1" applyFill="1" applyBorder="1" applyAlignment="1">
      <alignment vertical="top" wrapText="1"/>
    </xf>
    <xf numFmtId="0" fontId="43" fillId="0" borderId="8" xfId="0" applyFont="1" applyFill="1" applyBorder="1" applyAlignment="1">
      <alignment vertical="top" wrapText="1"/>
    </xf>
    <xf numFmtId="0" fontId="43" fillId="0" borderId="11" xfId="0" applyFont="1" applyFill="1" applyBorder="1" applyAlignment="1">
      <alignment horizontal="left" vertical="top" wrapText="1"/>
    </xf>
    <xf numFmtId="0" fontId="43" fillId="4" borderId="5" xfId="0" applyFont="1" applyFill="1" applyBorder="1" applyAlignment="1">
      <alignment vertical="top" wrapText="1"/>
    </xf>
    <xf numFmtId="0" fontId="0" fillId="0" borderId="0" xfId="0" applyAlignment="1">
      <alignment horizontal="left" wrapText="1"/>
    </xf>
    <xf numFmtId="0" fontId="15" fillId="4" borderId="0" xfId="0" applyFont="1" applyFill="1" applyBorder="1" applyAlignment="1">
      <alignment vertical="top" wrapText="1"/>
    </xf>
    <xf numFmtId="0" fontId="48" fillId="0" borderId="11" xfId="0" applyFont="1" applyFill="1" applyBorder="1" applyAlignment="1">
      <alignment horizontal="center" vertical="top" wrapText="1"/>
    </xf>
    <xf numFmtId="20" fontId="4" fillId="4" borderId="5" xfId="0" applyNumberFormat="1" applyFont="1" applyFill="1" applyBorder="1" applyAlignment="1">
      <alignment vertical="top" wrapText="1"/>
    </xf>
    <xf numFmtId="20" fontId="4" fillId="4" borderId="6" xfId="0" applyNumberFormat="1" applyFont="1" applyFill="1" applyBorder="1" applyAlignment="1">
      <alignment vertical="top" wrapText="1"/>
    </xf>
    <xf numFmtId="20" fontId="4" fillId="4" borderId="8" xfId="0" quotePrefix="1" applyNumberFormat="1" applyFont="1" applyFill="1" applyBorder="1" applyAlignment="1">
      <alignment vertical="top"/>
    </xf>
    <xf numFmtId="0" fontId="4" fillId="4" borderId="0" xfId="0" quotePrefix="1" applyFont="1" applyFill="1" applyBorder="1" applyAlignment="1">
      <alignment horizontal="left" vertical="top" wrapText="1"/>
    </xf>
    <xf numFmtId="0" fontId="5" fillId="0" borderId="9" xfId="0" applyFont="1" applyBorder="1" applyAlignment="1">
      <alignment horizontal="center" vertical="top" wrapText="1"/>
    </xf>
    <xf numFmtId="0" fontId="4" fillId="4" borderId="8" xfId="0" quotePrefix="1" applyFont="1" applyFill="1" applyBorder="1" applyAlignment="1">
      <alignment vertical="top"/>
    </xf>
    <xf numFmtId="0" fontId="4" fillId="4" borderId="9" xfId="0" quotePrefix="1" applyFont="1" applyFill="1" applyBorder="1" applyAlignment="1">
      <alignment horizontal="left" vertical="top" wrapText="1"/>
    </xf>
    <xf numFmtId="0" fontId="4" fillId="4" borderId="0" xfId="0" applyFont="1" applyFill="1" applyBorder="1" applyAlignment="1">
      <alignment horizontal="left" vertical="top"/>
    </xf>
    <xf numFmtId="20" fontId="4" fillId="4" borderId="0" xfId="0" applyNumberFormat="1" applyFont="1" applyFill="1" applyBorder="1" applyAlignment="1">
      <alignment vertical="top" wrapText="1"/>
    </xf>
    <xf numFmtId="20" fontId="4" fillId="4" borderId="9" xfId="0" applyNumberFormat="1" applyFont="1" applyFill="1" applyBorder="1" applyAlignment="1">
      <alignment vertical="top" wrapText="1"/>
    </xf>
    <xf numFmtId="0" fontId="4" fillId="4" borderId="11" xfId="0" quotePrefix="1" applyFont="1" applyFill="1" applyBorder="1" applyAlignment="1">
      <alignment vertical="top"/>
    </xf>
    <xf numFmtId="20" fontId="4" fillId="4" borderId="12" xfId="0" applyNumberFormat="1" applyFont="1" applyFill="1" applyBorder="1" applyAlignment="1">
      <alignment vertical="top" wrapText="1"/>
    </xf>
    <xf numFmtId="9" fontId="1" fillId="3" borderId="6" xfId="2" applyNumberFormat="1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/>
    </xf>
    <xf numFmtId="0" fontId="9" fillId="0" borderId="0" xfId="0" applyFont="1"/>
    <xf numFmtId="0" fontId="7" fillId="0" borderId="0" xfId="0" applyFont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10" fillId="0" borderId="0" xfId="0" applyFont="1" applyAlignment="1">
      <alignment vertical="center" wrapText="1"/>
    </xf>
    <xf numFmtId="0" fontId="4" fillId="0" borderId="9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/>
    </xf>
    <xf numFmtId="0" fontId="4" fillId="0" borderId="4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15" fillId="0" borderId="5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15" fillId="0" borderId="0" xfId="0" applyFont="1" applyAlignment="1">
      <alignment vertical="top" wrapText="1"/>
    </xf>
    <xf numFmtId="0" fontId="0" fillId="0" borderId="9" xfId="0" applyBorder="1" applyAlignment="1">
      <alignment horizontal="center" vertical="top" wrapText="1"/>
    </xf>
    <xf numFmtId="0" fontId="4" fillId="0" borderId="9" xfId="0" applyFont="1" applyBorder="1" applyAlignment="1">
      <alignment horizontal="justify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9" fontId="1" fillId="0" borderId="6" xfId="2" quotePrefix="1" applyFont="1" applyBorder="1" applyAlignment="1">
      <alignment horizontal="center" vertical="top"/>
    </xf>
    <xf numFmtId="0" fontId="4" fillId="4" borderId="0" xfId="0" applyFont="1" applyFill="1" applyAlignment="1">
      <alignment vertical="top" wrapText="1"/>
    </xf>
    <xf numFmtId="0" fontId="4" fillId="4" borderId="0" xfId="0" applyFont="1" applyFill="1" applyAlignment="1">
      <alignment horizontal="left" vertical="top" wrapText="1"/>
    </xf>
    <xf numFmtId="9" fontId="1" fillId="0" borderId="9" xfId="2" applyFont="1" applyBorder="1" applyAlignment="1">
      <alignment horizontal="center" vertical="top"/>
    </xf>
    <xf numFmtId="4" fontId="1" fillId="0" borderId="9" xfId="0" applyNumberFormat="1" applyFont="1" applyBorder="1" applyAlignment="1">
      <alignment horizontal="center" vertical="top"/>
    </xf>
    <xf numFmtId="49" fontId="4" fillId="4" borderId="0" xfId="0" applyNumberFormat="1" applyFont="1" applyFill="1" applyAlignment="1">
      <alignment vertical="top" wrapText="1"/>
    </xf>
    <xf numFmtId="49" fontId="4" fillId="4" borderId="1" xfId="0" applyNumberFormat="1" applyFont="1" applyFill="1" applyBorder="1" applyAlignment="1">
      <alignment vertical="top" wrapText="1"/>
    </xf>
    <xf numFmtId="4" fontId="1" fillId="0" borderId="12" xfId="0" applyNumberFormat="1" applyFont="1" applyBorder="1" applyAlignment="1">
      <alignment horizontal="center" vertical="top"/>
    </xf>
    <xf numFmtId="10" fontId="1" fillId="0" borderId="6" xfId="2" applyNumberFormat="1" applyFont="1" applyBorder="1" applyAlignment="1">
      <alignment horizontal="center" vertical="top"/>
    </xf>
    <xf numFmtId="0" fontId="0" fillId="0" borderId="10" xfId="0" applyBorder="1" applyAlignment="1">
      <alignment horizontal="center" vertical="top" wrapText="1"/>
    </xf>
    <xf numFmtId="9" fontId="1" fillId="0" borderId="6" xfId="2" applyFont="1" applyBorder="1" applyAlignment="1">
      <alignment horizontal="center" vertical="top"/>
    </xf>
    <xf numFmtId="0" fontId="6" fillId="0" borderId="9" xfId="0" quotePrefix="1" applyFont="1" applyBorder="1" applyAlignment="1">
      <alignment horizontal="justify" vertical="top" wrapText="1"/>
    </xf>
    <xf numFmtId="4" fontId="1" fillId="3" borderId="12" xfId="0" applyNumberFormat="1" applyFont="1" applyFill="1" applyBorder="1" applyAlignment="1">
      <alignment horizontal="center" vertical="top"/>
    </xf>
    <xf numFmtId="0" fontId="0" fillId="0" borderId="15" xfId="0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43" fillId="4" borderId="0" xfId="0" quotePrefix="1" applyFont="1" applyFill="1" applyBorder="1" applyAlignment="1">
      <alignment vertical="top" wrapText="1"/>
    </xf>
    <xf numFmtId="0" fontId="4" fillId="4" borderId="0" xfId="0" applyFont="1" applyFill="1" applyBorder="1" applyAlignment="1">
      <alignment horizontal="justify" vertical="top" wrapText="1"/>
    </xf>
    <xf numFmtId="49" fontId="4" fillId="4" borderId="0" xfId="0" applyNumberFormat="1" applyFont="1" applyFill="1" applyBorder="1" applyAlignment="1">
      <alignment horizontal="left" vertical="top" wrapText="1"/>
    </xf>
    <xf numFmtId="49" fontId="1" fillId="3" borderId="6" xfId="0" applyNumberFormat="1" applyFont="1" applyFill="1" applyBorder="1" applyAlignment="1">
      <alignment horizontal="center" vertical="top"/>
    </xf>
    <xf numFmtId="49" fontId="1" fillId="3" borderId="9" xfId="0" applyNumberFormat="1" applyFont="1" applyFill="1" applyBorder="1" applyAlignment="1">
      <alignment horizontal="center" vertical="top"/>
    </xf>
    <xf numFmtId="0" fontId="37" fillId="0" borderId="0" xfId="0" applyFont="1" applyBorder="1" applyAlignment="1">
      <alignment horizontal="left" vertical="top" wrapText="1"/>
    </xf>
    <xf numFmtId="0" fontId="37" fillId="0" borderId="9" xfId="0" applyFont="1" applyBorder="1" applyAlignment="1">
      <alignment horizontal="left" vertical="top" wrapText="1"/>
    </xf>
    <xf numFmtId="0" fontId="15" fillId="4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vertical="center" wrapText="1"/>
    </xf>
    <xf numFmtId="0" fontId="0" fillId="3" borderId="10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vertical="center" wrapText="1"/>
    </xf>
    <xf numFmtId="0" fontId="4" fillId="4" borderId="0" xfId="0" applyFont="1" applyFill="1" applyBorder="1" applyAlignment="1">
      <alignment vertical="center" wrapText="1"/>
    </xf>
    <xf numFmtId="0" fontId="4" fillId="4" borderId="9" xfId="0" applyFont="1" applyFill="1" applyBorder="1" applyAlignment="1">
      <alignment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vertical="center" wrapText="1"/>
    </xf>
    <xf numFmtId="0" fontId="4" fillId="4" borderId="0" xfId="0" quotePrefix="1" applyFont="1" applyFill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15" fillId="4" borderId="0" xfId="0" applyFont="1" applyFill="1" applyBorder="1" applyAlignment="1">
      <alignment vertical="center" wrapText="1"/>
    </xf>
    <xf numFmtId="0" fontId="4" fillId="4" borderId="9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37" fillId="0" borderId="5" xfId="0" applyFont="1" applyBorder="1" applyAlignment="1">
      <alignment vertical="top" wrapText="1"/>
    </xf>
    <xf numFmtId="0" fontId="37" fillId="0" borderId="0" xfId="0" applyFont="1" applyBorder="1" applyAlignment="1">
      <alignment vertical="top" wrapText="1"/>
    </xf>
    <xf numFmtId="0" fontId="4" fillId="4" borderId="13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0" fillId="0" borderId="10" xfId="0" applyBorder="1" applyAlignment="1">
      <alignment horizontal="left" vertical="top"/>
    </xf>
    <xf numFmtId="49" fontId="0" fillId="0" borderId="0" xfId="0" applyNumberForma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horizontal="center"/>
    </xf>
    <xf numFmtId="49" fontId="13" fillId="2" borderId="16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top" wrapText="1"/>
    </xf>
    <xf numFmtId="0" fontId="18" fillId="0" borderId="4" xfId="0" applyFont="1" applyFill="1" applyBorder="1" applyAlignment="1">
      <alignment vertical="top" wrapText="1"/>
    </xf>
    <xf numFmtId="0" fontId="18" fillId="0" borderId="11" xfId="0" applyFont="1" applyFill="1" applyBorder="1" applyAlignment="1">
      <alignment horizontal="left" vertical="top" wrapText="1"/>
    </xf>
    <xf numFmtId="49" fontId="0" fillId="3" borderId="7" xfId="0" applyNumberFormat="1" applyFont="1" applyFill="1" applyBorder="1" applyAlignment="1">
      <alignment vertical="top" wrapText="1"/>
    </xf>
    <xf numFmtId="49" fontId="0" fillId="3" borderId="10" xfId="0" applyNumberFormat="1" applyFont="1" applyFill="1" applyBorder="1" applyAlignment="1">
      <alignment vertical="top" wrapText="1"/>
    </xf>
    <xf numFmtId="49" fontId="1" fillId="3" borderId="12" xfId="0" applyNumberFormat="1" applyFont="1" applyFill="1" applyBorder="1" applyAlignment="1">
      <alignment horizontal="center" vertical="top"/>
    </xf>
    <xf numFmtId="49" fontId="1" fillId="3" borderId="6" xfId="0" quotePrefix="1" applyNumberFormat="1" applyFont="1" applyFill="1" applyBorder="1" applyAlignment="1">
      <alignment horizontal="center" vertical="top"/>
    </xf>
    <xf numFmtId="49" fontId="1" fillId="3" borderId="6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top" wrapText="1"/>
    </xf>
    <xf numFmtId="0" fontId="29" fillId="0" borderId="11" xfId="0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49" fontId="1" fillId="3" borderId="12" xfId="0" applyNumberFormat="1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top"/>
    </xf>
    <xf numFmtId="0" fontId="4" fillId="4" borderId="5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8" xfId="0" quotePrefix="1" applyFont="1" applyFill="1" applyBorder="1" applyAlignment="1">
      <alignment horizontal="center" vertical="center" wrapText="1"/>
    </xf>
    <xf numFmtId="0" fontId="4" fillId="4" borderId="11" xfId="0" quotePrefix="1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justify" vertical="top" wrapText="1"/>
    </xf>
    <xf numFmtId="0" fontId="4" fillId="3" borderId="7" xfId="0" applyFont="1" applyFill="1" applyBorder="1" applyAlignment="1">
      <alignment horizontal="center" vertical="top" wrapText="1"/>
    </xf>
    <xf numFmtId="0" fontId="6" fillId="0" borderId="9" xfId="0" applyFont="1" applyBorder="1" applyAlignment="1">
      <alignment horizontal="justify" vertical="top" wrapText="1"/>
    </xf>
    <xf numFmtId="0" fontId="27" fillId="0" borderId="7" xfId="0" applyFont="1" applyFill="1" applyBorder="1" applyAlignment="1">
      <alignment horizontal="center" vertical="top" wrapText="1"/>
    </xf>
    <xf numFmtId="0" fontId="27" fillId="0" borderId="10" xfId="0" applyFont="1" applyFill="1" applyBorder="1" applyAlignment="1">
      <alignment horizontal="center" vertical="top" wrapText="1"/>
    </xf>
    <xf numFmtId="0" fontId="2" fillId="0" borderId="0" xfId="0" applyFont="1"/>
    <xf numFmtId="0" fontId="54" fillId="0" borderId="0" xfId="0" applyFont="1" applyAlignment="1">
      <alignment wrapText="1"/>
    </xf>
    <xf numFmtId="0" fontId="54" fillId="0" borderId="0" xfId="0" applyFont="1"/>
    <xf numFmtId="0" fontId="2" fillId="0" borderId="0" xfId="0" applyFont="1" applyAlignment="1">
      <alignment horizontal="center"/>
    </xf>
    <xf numFmtId="0" fontId="56" fillId="0" borderId="0" xfId="0" applyFont="1" applyAlignment="1"/>
    <xf numFmtId="0" fontId="55" fillId="0" borderId="0" xfId="0" applyFont="1" applyAlignment="1"/>
    <xf numFmtId="0" fontId="56" fillId="0" borderId="0" xfId="0" applyFont="1" applyFill="1" applyAlignment="1"/>
    <xf numFmtId="0" fontId="55" fillId="0" borderId="0" xfId="0" applyFont="1" applyFill="1" applyAlignment="1"/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55" fillId="2" borderId="3" xfId="0" applyFont="1" applyFill="1" applyBorder="1" applyAlignment="1">
      <alignment horizontal="center" vertical="center" wrapText="1"/>
    </xf>
    <xf numFmtId="0" fontId="55" fillId="2" borderId="1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top"/>
    </xf>
    <xf numFmtId="0" fontId="57" fillId="0" borderId="5" xfId="0" applyFont="1" applyFill="1" applyBorder="1" applyAlignment="1">
      <alignment horizontal="left" vertical="top" wrapText="1"/>
    </xf>
    <xf numFmtId="0" fontId="58" fillId="0" borderId="5" xfId="0" applyFont="1" applyBorder="1" applyAlignment="1">
      <alignment vertical="top" wrapText="1"/>
    </xf>
    <xf numFmtId="0" fontId="57" fillId="0" borderId="6" xfId="0" applyFont="1" applyFill="1" applyBorder="1" applyAlignment="1">
      <alignment vertical="top" wrapText="1"/>
    </xf>
    <xf numFmtId="0" fontId="54" fillId="0" borderId="7" xfId="0" applyFont="1" applyBorder="1" applyAlignment="1">
      <alignment horizontal="center" vertical="top"/>
    </xf>
    <xf numFmtId="0" fontId="57" fillId="0" borderId="0" xfId="0" applyFont="1" applyFill="1" applyBorder="1" applyAlignment="1">
      <alignment horizontal="left" vertical="top" wrapText="1"/>
    </xf>
    <xf numFmtId="0" fontId="58" fillId="0" borderId="0" xfId="0" applyFont="1" applyBorder="1" applyAlignment="1">
      <alignment vertical="center" wrapText="1"/>
    </xf>
    <xf numFmtId="0" fontId="57" fillId="0" borderId="9" xfId="0" applyFont="1" applyFill="1" applyBorder="1" applyAlignment="1">
      <alignment vertical="top" wrapText="1"/>
    </xf>
    <xf numFmtId="0" fontId="57" fillId="3" borderId="7" xfId="0" applyFont="1" applyFill="1" applyBorder="1" applyAlignment="1">
      <alignment horizontal="center" vertical="top" wrapText="1"/>
    </xf>
    <xf numFmtId="0" fontId="58" fillId="0" borderId="0" xfId="0" applyFont="1" applyBorder="1" applyAlignment="1">
      <alignment vertical="top" wrapText="1"/>
    </xf>
    <xf numFmtId="0" fontId="2" fillId="3" borderId="9" xfId="0" applyFont="1" applyFill="1" applyBorder="1" applyAlignment="1">
      <alignment horizontal="center" vertical="top"/>
    </xf>
    <xf numFmtId="0" fontId="54" fillId="0" borderId="7" xfId="0" applyFont="1" applyBorder="1" applyAlignment="1">
      <alignment vertical="top" wrapText="1"/>
    </xf>
    <xf numFmtId="0" fontId="57" fillId="0" borderId="4" xfId="0" applyFont="1" applyFill="1" applyBorder="1" applyAlignment="1">
      <alignment vertical="top" wrapText="1"/>
    </xf>
    <xf numFmtId="0" fontId="58" fillId="0" borderId="22" xfId="0" applyFont="1" applyBorder="1" applyAlignment="1">
      <alignment vertical="center" wrapText="1"/>
    </xf>
    <xf numFmtId="0" fontId="57" fillId="0" borderId="6" xfId="0" applyFont="1" applyFill="1" applyBorder="1" applyAlignment="1">
      <alignment horizontal="center" vertical="top" wrapText="1"/>
    </xf>
    <xf numFmtId="0" fontId="57" fillId="0" borderId="8" xfId="0" applyFont="1" applyFill="1" applyBorder="1" applyAlignment="1">
      <alignment vertical="top" wrapText="1"/>
    </xf>
    <xf numFmtId="0" fontId="57" fillId="0" borderId="9" xfId="0" applyFont="1" applyFill="1" applyBorder="1" applyAlignment="1">
      <alignment horizontal="center" vertical="top" wrapText="1"/>
    </xf>
    <xf numFmtId="0" fontId="54" fillId="0" borderId="2" xfId="0" applyFont="1" applyBorder="1" applyAlignment="1">
      <alignment vertical="top" wrapText="1"/>
    </xf>
    <xf numFmtId="0" fontId="57" fillId="4" borderId="9" xfId="0" applyFont="1" applyFill="1" applyBorder="1" applyAlignment="1">
      <alignment horizontal="justify" vertical="top" wrapText="1"/>
    </xf>
    <xf numFmtId="0" fontId="57" fillId="0" borderId="0" xfId="0" applyFont="1" applyBorder="1" applyAlignment="1">
      <alignment horizontal="justify" vertical="top" wrapText="1"/>
    </xf>
    <xf numFmtId="0" fontId="56" fillId="0" borderId="7" xfId="0" applyFont="1" applyBorder="1" applyAlignment="1">
      <alignment horizontal="justify" vertical="top" wrapText="1"/>
    </xf>
    <xf numFmtId="0" fontId="2" fillId="3" borderId="9" xfId="0" applyFont="1" applyFill="1" applyBorder="1" applyAlignment="1">
      <alignment horizontal="center" vertical="top" wrapText="1"/>
    </xf>
    <xf numFmtId="0" fontId="54" fillId="0" borderId="10" xfId="0" applyFont="1" applyBorder="1" applyAlignment="1">
      <alignment horizontal="center" vertical="top"/>
    </xf>
    <xf numFmtId="0" fontId="54" fillId="0" borderId="10" xfId="0" applyFont="1" applyBorder="1" applyAlignment="1">
      <alignment vertical="top" wrapText="1"/>
    </xf>
    <xf numFmtId="0" fontId="57" fillId="3" borderId="10" xfId="0" applyFont="1" applyFill="1" applyBorder="1" applyAlignment="1">
      <alignment horizontal="center" vertical="top" wrapText="1"/>
    </xf>
    <xf numFmtId="0" fontId="57" fillId="0" borderId="1" xfId="0" applyFont="1" applyBorder="1" applyAlignment="1">
      <alignment horizontal="justify" vertical="top" wrapText="1"/>
    </xf>
    <xf numFmtId="0" fontId="56" fillId="0" borderId="10" xfId="0" applyFont="1" applyBorder="1" applyAlignment="1">
      <alignment horizontal="justify" vertical="top" wrapText="1"/>
    </xf>
    <xf numFmtId="0" fontId="57" fillId="4" borderId="12" xfId="0" applyFont="1" applyFill="1" applyBorder="1" applyAlignment="1">
      <alignment horizontal="justify" vertical="top" wrapText="1"/>
    </xf>
    <xf numFmtId="0" fontId="2" fillId="3" borderId="12" xfId="0" applyFont="1" applyFill="1" applyBorder="1" applyAlignment="1">
      <alignment horizontal="center" vertical="top" wrapText="1"/>
    </xf>
    <xf numFmtId="0" fontId="57" fillId="0" borderId="2" xfId="0" applyFont="1" applyBorder="1" applyAlignment="1">
      <alignment horizontal="left" vertical="top" wrapText="1"/>
    </xf>
    <xf numFmtId="0" fontId="57" fillId="4" borderId="13" xfId="0" applyFont="1" applyFill="1" applyBorder="1" applyAlignment="1">
      <alignment vertical="top" wrapText="1"/>
    </xf>
    <xf numFmtId="0" fontId="57" fillId="0" borderId="3" xfId="0" applyFont="1" applyBorder="1" applyAlignment="1">
      <alignment horizontal="justify" vertical="top" wrapText="1"/>
    </xf>
    <xf numFmtId="0" fontId="57" fillId="4" borderId="1" xfId="0" applyFont="1" applyFill="1" applyBorder="1" applyAlignment="1">
      <alignment vertical="top" wrapText="1"/>
    </xf>
    <xf numFmtId="0" fontId="57" fillId="3" borderId="2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/>
    </xf>
    <xf numFmtId="0" fontId="57" fillId="0" borderId="9" xfId="0" applyFont="1" applyFill="1" applyBorder="1" applyAlignment="1">
      <alignment horizontal="justify" vertical="top" wrapText="1"/>
    </xf>
    <xf numFmtId="0" fontId="57" fillId="4" borderId="0" xfId="0" applyFont="1" applyFill="1" applyBorder="1" applyAlignment="1">
      <alignment vertical="top" wrapText="1"/>
    </xf>
    <xf numFmtId="0" fontId="57" fillId="4" borderId="0" xfId="0" applyFont="1" applyFill="1" applyBorder="1" applyAlignment="1">
      <alignment horizontal="left" vertical="top" wrapText="1"/>
    </xf>
    <xf numFmtId="0" fontId="57" fillId="4" borderId="9" xfId="0" applyFont="1" applyFill="1" applyBorder="1" applyAlignment="1">
      <alignment horizontal="center" vertical="top" wrapText="1"/>
    </xf>
    <xf numFmtId="0" fontId="57" fillId="0" borderId="0" xfId="0" applyFont="1" applyFill="1" applyBorder="1" applyAlignment="1">
      <alignment horizontal="justify" vertical="top" wrapText="1"/>
    </xf>
    <xf numFmtId="0" fontId="57" fillId="0" borderId="1" xfId="0" applyFont="1" applyFill="1" applyBorder="1" applyAlignment="1">
      <alignment horizontal="justify" vertical="top" wrapText="1"/>
    </xf>
    <xf numFmtId="0" fontId="57" fillId="0" borderId="12" xfId="0" applyFont="1" applyFill="1" applyBorder="1" applyAlignment="1">
      <alignment horizontal="justify" vertical="top" wrapText="1"/>
    </xf>
    <xf numFmtId="0" fontId="57" fillId="4" borderId="11" xfId="0" applyFont="1" applyFill="1" applyBorder="1" applyAlignment="1">
      <alignment vertical="top" wrapText="1"/>
    </xf>
    <xf numFmtId="0" fontId="57" fillId="4" borderId="12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/>
    </xf>
    <xf numFmtId="0" fontId="54" fillId="0" borderId="2" xfId="0" applyFont="1" applyBorder="1" applyAlignment="1">
      <alignment horizontal="center" vertical="top" wrapText="1"/>
    </xf>
    <xf numFmtId="0" fontId="57" fillId="0" borderId="3" xfId="0" applyFont="1" applyFill="1" applyBorder="1" applyAlignment="1">
      <alignment horizontal="justify" vertical="top" wrapText="1"/>
    </xf>
    <xf numFmtId="0" fontId="54" fillId="0" borderId="7" xfId="0" applyFont="1" applyBorder="1" applyAlignment="1">
      <alignment horizontal="center" vertical="top" wrapText="1"/>
    </xf>
    <xf numFmtId="0" fontId="57" fillId="0" borderId="10" xfId="0" applyFont="1" applyFill="1" applyBorder="1" applyAlignment="1">
      <alignment horizontal="justify" vertical="top" wrapText="1"/>
    </xf>
    <xf numFmtId="0" fontId="57" fillId="0" borderId="5" xfId="0" applyFont="1" applyFill="1" applyBorder="1" applyAlignment="1">
      <alignment horizontal="justify" vertical="top" wrapText="1"/>
    </xf>
    <xf numFmtId="0" fontId="57" fillId="0" borderId="6" xfId="0" applyFont="1" applyFill="1" applyBorder="1" applyAlignment="1">
      <alignment horizontal="justify" vertical="top" wrapText="1"/>
    </xf>
    <xf numFmtId="0" fontId="57" fillId="0" borderId="0" xfId="0" quotePrefix="1" applyFont="1" applyFill="1" applyBorder="1" applyAlignment="1">
      <alignment horizontal="justify" vertical="top" wrapText="1"/>
    </xf>
    <xf numFmtId="0" fontId="57" fillId="0" borderId="9" xfId="0" quotePrefix="1" applyFont="1" applyFill="1" applyBorder="1" applyAlignment="1">
      <alignment horizontal="justify" vertical="top" wrapText="1"/>
    </xf>
    <xf numFmtId="0" fontId="57" fillId="0" borderId="12" xfId="0" quotePrefix="1" applyFont="1" applyBorder="1" applyAlignment="1">
      <alignment horizontal="justify" vertical="top" wrapText="1"/>
    </xf>
    <xf numFmtId="0" fontId="56" fillId="0" borderId="12" xfId="0" applyFont="1" applyBorder="1" applyAlignment="1">
      <alignment horizontal="justify" vertical="top" wrapText="1"/>
    </xf>
    <xf numFmtId="10" fontId="2" fillId="3" borderId="6" xfId="0" applyNumberFormat="1" applyFont="1" applyFill="1" applyBorder="1" applyAlignment="1">
      <alignment horizontal="center" vertical="top"/>
    </xf>
    <xf numFmtId="0" fontId="57" fillId="0" borderId="12" xfId="0" quotePrefix="1" applyFont="1" applyFill="1" applyBorder="1" applyAlignment="1">
      <alignment horizontal="justify" vertical="top" wrapText="1"/>
    </xf>
    <xf numFmtId="0" fontId="56" fillId="0" borderId="2" xfId="0" applyFont="1" applyBorder="1" applyAlignment="1">
      <alignment horizontal="justify" vertical="top" wrapText="1"/>
    </xf>
    <xf numFmtId="0" fontId="57" fillId="0" borderId="10" xfId="0" applyFont="1" applyBorder="1" applyAlignment="1">
      <alignment horizontal="justify" vertical="top" wrapText="1"/>
    </xf>
    <xf numFmtId="0" fontId="57" fillId="4" borderId="6" xfId="0" applyFont="1" applyFill="1" applyBorder="1" applyAlignment="1">
      <alignment horizontal="justify" vertical="top" wrapText="1"/>
    </xf>
    <xf numFmtId="0" fontId="57" fillId="0" borderId="6" xfId="0" applyFont="1" applyBorder="1" applyAlignment="1">
      <alignment horizontal="justify" vertical="top" wrapText="1"/>
    </xf>
    <xf numFmtId="0" fontId="54" fillId="0" borderId="3" xfId="0" applyFont="1" applyBorder="1" applyAlignment="1">
      <alignment horizontal="left" vertical="top" wrapText="1"/>
    </xf>
    <xf numFmtId="0" fontId="57" fillId="3" borderId="3" xfId="0" applyFont="1" applyFill="1" applyBorder="1" applyAlignment="1">
      <alignment horizontal="center" vertical="top" wrapText="1"/>
    </xf>
    <xf numFmtId="0" fontId="57" fillId="4" borderId="15" xfId="0" applyFont="1" applyFill="1" applyBorder="1" applyAlignment="1">
      <alignment horizontal="justify" vertical="top" wrapText="1"/>
    </xf>
    <xf numFmtId="0" fontId="56" fillId="0" borderId="3" xfId="0" applyFont="1" applyBorder="1" applyAlignment="1">
      <alignment horizontal="justify" vertical="top" wrapText="1"/>
    </xf>
    <xf numFmtId="0" fontId="2" fillId="3" borderId="15" xfId="0" applyFont="1" applyFill="1" applyBorder="1" applyAlignment="1">
      <alignment horizontal="center" vertical="top"/>
    </xf>
    <xf numFmtId="0" fontId="54" fillId="0" borderId="15" xfId="0" applyFont="1" applyBorder="1" applyAlignment="1">
      <alignment horizontal="center" vertical="top" wrapText="1"/>
    </xf>
    <xf numFmtId="9" fontId="2" fillId="3" borderId="6" xfId="0" applyNumberFormat="1" applyFont="1" applyFill="1" applyBorder="1" applyAlignment="1">
      <alignment horizontal="center" vertical="top"/>
    </xf>
    <xf numFmtId="0" fontId="56" fillId="0" borderId="6" xfId="0" applyFont="1" applyBorder="1" applyAlignment="1">
      <alignment horizontal="justify" vertical="top" wrapText="1"/>
    </xf>
    <xf numFmtId="0" fontId="2" fillId="3" borderId="6" xfId="0" applyFont="1" applyFill="1" applyBorder="1" applyAlignment="1">
      <alignment horizontal="center" vertical="center"/>
    </xf>
    <xf numFmtId="0" fontId="56" fillId="0" borderId="9" xfId="0" applyFont="1" applyBorder="1" applyAlignment="1">
      <alignment horizontal="justify" vertical="top" wrapText="1"/>
    </xf>
    <xf numFmtId="0" fontId="57" fillId="0" borderId="0" xfId="0" applyFont="1" applyFill="1" applyBorder="1" applyAlignment="1">
      <alignment horizontal="center" vertical="top" wrapText="1"/>
    </xf>
    <xf numFmtId="0" fontId="57" fillId="0" borderId="7" xfId="0" applyFont="1" applyFill="1" applyBorder="1" applyAlignment="1">
      <alignment horizontal="center" vertical="top" wrapText="1"/>
    </xf>
    <xf numFmtId="0" fontId="57" fillId="0" borderId="11" xfId="0" applyFont="1" applyFill="1" applyBorder="1" applyAlignment="1">
      <alignment horizontal="center" vertical="top" wrapText="1"/>
    </xf>
    <xf numFmtId="0" fontId="57" fillId="0" borderId="1" xfId="0" applyFont="1" applyFill="1" applyBorder="1" applyAlignment="1">
      <alignment horizontal="center" vertical="top" wrapText="1"/>
    </xf>
    <xf numFmtId="0" fontId="57" fillId="0" borderId="12" xfId="0" applyFont="1" applyFill="1" applyBorder="1" applyAlignment="1">
      <alignment horizontal="center" vertical="top" wrapText="1"/>
    </xf>
    <xf numFmtId="0" fontId="57" fillId="0" borderId="10" xfId="0" applyFont="1" applyFill="1" applyBorder="1" applyAlignment="1">
      <alignment horizontal="center" vertical="top" wrapText="1"/>
    </xf>
    <xf numFmtId="0" fontId="54" fillId="0" borderId="12" xfId="0" applyFont="1" applyBorder="1" applyAlignment="1">
      <alignment horizontal="center" vertical="top" wrapText="1"/>
    </xf>
    <xf numFmtId="49" fontId="4" fillId="4" borderId="0" xfId="0" applyNumberFormat="1" applyFont="1" applyFill="1" applyBorder="1" applyAlignment="1">
      <alignment vertical="top" wrapText="1"/>
    </xf>
    <xf numFmtId="0" fontId="0" fillId="0" borderId="7" xfId="0" applyBorder="1" applyAlignment="1">
      <alignment horizontal="left" vertical="top"/>
    </xf>
    <xf numFmtId="49" fontId="4" fillId="4" borderId="8" xfId="0" applyNumberFormat="1" applyFont="1" applyFill="1" applyBorder="1" applyAlignment="1">
      <alignment horizontal="left" vertical="top" wrapText="1"/>
    </xf>
    <xf numFmtId="49" fontId="4" fillId="4" borderId="11" xfId="0" applyNumberFormat="1" applyFont="1" applyFill="1" applyBorder="1" applyAlignment="1">
      <alignment horizontal="left" vertical="top" wrapText="1"/>
    </xf>
    <xf numFmtId="0" fontId="60" fillId="2" borderId="3" xfId="0" applyFont="1" applyFill="1" applyBorder="1" applyAlignment="1">
      <alignment horizontal="center" vertical="center" wrapText="1"/>
    </xf>
    <xf numFmtId="0" fontId="60" fillId="2" borderId="15" xfId="0" applyFont="1" applyFill="1" applyBorder="1" applyAlignment="1">
      <alignment horizontal="center" vertical="center" wrapText="1"/>
    </xf>
    <xf numFmtId="0" fontId="61" fillId="2" borderId="3" xfId="0" applyFont="1" applyFill="1" applyBorder="1" applyAlignment="1">
      <alignment horizontal="center" vertical="center" wrapText="1"/>
    </xf>
    <xf numFmtId="0" fontId="62" fillId="0" borderId="4" xfId="0" applyFont="1" applyBorder="1" applyAlignment="1">
      <alignment horizontal="center" vertical="top"/>
    </xf>
    <xf numFmtId="0" fontId="64" fillId="0" borderId="2" xfId="0" applyFont="1" applyBorder="1" applyAlignment="1">
      <alignment vertical="top" wrapText="1"/>
    </xf>
    <xf numFmtId="0" fontId="63" fillId="0" borderId="5" xfId="0" applyFont="1" applyFill="1" applyBorder="1" applyAlignment="1">
      <alignment horizontal="center" vertical="top" wrapText="1"/>
    </xf>
    <xf numFmtId="0" fontId="35" fillId="0" borderId="5" xfId="0" applyFont="1" applyBorder="1" applyAlignment="1">
      <alignment vertical="center" wrapText="1"/>
    </xf>
    <xf numFmtId="0" fontId="62" fillId="0" borderId="2" xfId="0" applyFont="1" applyBorder="1" applyAlignment="1">
      <alignment vertical="top" wrapText="1"/>
    </xf>
    <xf numFmtId="0" fontId="62" fillId="0" borderId="8" xfId="0" applyFont="1" applyBorder="1" applyAlignment="1">
      <alignment vertical="top"/>
    </xf>
    <xf numFmtId="0" fontId="64" fillId="0" borderId="7" xfId="0" applyFont="1" applyBorder="1" applyAlignment="1">
      <alignment vertical="top" wrapText="1"/>
    </xf>
    <xf numFmtId="0" fontId="63" fillId="0" borderId="0" xfId="0" applyFont="1" applyFill="1" applyBorder="1" applyAlignment="1">
      <alignment horizontal="center" vertical="top" wrapText="1"/>
    </xf>
    <xf numFmtId="0" fontId="35" fillId="0" borderId="0" xfId="0" applyFont="1" applyBorder="1" applyAlignment="1">
      <alignment vertical="center" wrapText="1"/>
    </xf>
    <xf numFmtId="0" fontId="62" fillId="0" borderId="7" xfId="0" applyFont="1" applyBorder="1" applyAlignment="1">
      <alignment vertical="top" wrapText="1"/>
    </xf>
    <xf numFmtId="0" fontId="63" fillId="3" borderId="7" xfId="0" applyFont="1" applyFill="1" applyBorder="1" applyAlignment="1">
      <alignment horizontal="center" vertical="top" wrapText="1"/>
    </xf>
    <xf numFmtId="0" fontId="35" fillId="0" borderId="0" xfId="0" applyFont="1" applyBorder="1" applyAlignment="1">
      <alignment vertical="top" wrapText="1"/>
    </xf>
    <xf numFmtId="0" fontId="61" fillId="3" borderId="7" xfId="0" applyFont="1" applyFill="1" applyBorder="1" applyAlignment="1">
      <alignment horizontal="center" vertical="top"/>
    </xf>
    <xf numFmtId="0" fontId="65" fillId="0" borderId="7" xfId="0" applyFont="1" applyBorder="1" applyAlignment="1">
      <alignment vertical="top" wrapText="1"/>
    </xf>
    <xf numFmtId="0" fontId="66" fillId="0" borderId="4" xfId="0" applyFont="1" applyFill="1" applyBorder="1" applyAlignment="1">
      <alignment vertical="top" wrapText="1"/>
    </xf>
    <xf numFmtId="0" fontId="67" fillId="0" borderId="22" xfId="0" applyFont="1" applyBorder="1" applyAlignment="1">
      <alignment vertical="top" wrapText="1"/>
    </xf>
    <xf numFmtId="0" fontId="66" fillId="0" borderId="8" xfId="0" applyFont="1" applyFill="1" applyBorder="1" applyAlignment="1">
      <alignment vertical="top" wrapText="1"/>
    </xf>
    <xf numFmtId="0" fontId="67" fillId="0" borderId="0" xfId="0" applyFont="1" applyBorder="1" applyAlignment="1">
      <alignment vertical="top" wrapText="1"/>
    </xf>
    <xf numFmtId="0" fontId="64" fillId="0" borderId="10" xfId="0" applyFont="1" applyBorder="1" applyAlignment="1">
      <alignment vertical="top" wrapText="1"/>
    </xf>
    <xf numFmtId="0" fontId="67" fillId="0" borderId="12" xfId="0" applyFont="1" applyBorder="1" applyAlignment="1">
      <alignment vertical="top" wrapText="1"/>
    </xf>
    <xf numFmtId="0" fontId="64" fillId="0" borderId="2" xfId="0" applyFont="1" applyBorder="1" applyAlignment="1">
      <alignment horizontal="left" vertical="top" wrapText="1"/>
    </xf>
    <xf numFmtId="0" fontId="65" fillId="0" borderId="2" xfId="0" applyFont="1" applyBorder="1" applyAlignment="1">
      <alignment vertical="top" wrapText="1"/>
    </xf>
    <xf numFmtId="0" fontId="63" fillId="4" borderId="4" xfId="0" applyFont="1" applyFill="1" applyBorder="1" applyAlignment="1">
      <alignment vertical="top" wrapText="1"/>
    </xf>
    <xf numFmtId="0" fontId="68" fillId="0" borderId="0" xfId="0" applyFont="1" applyBorder="1" applyAlignment="1">
      <alignment vertical="center" wrapText="1"/>
    </xf>
    <xf numFmtId="0" fontId="64" fillId="0" borderId="7" xfId="0" applyFont="1" applyBorder="1" applyAlignment="1">
      <alignment horizontal="left" vertical="top" wrapText="1"/>
    </xf>
    <xf numFmtId="0" fontId="65" fillId="0" borderId="8" xfId="0" applyFont="1" applyBorder="1" applyAlignment="1">
      <alignment vertical="top" wrapText="1"/>
    </xf>
    <xf numFmtId="0" fontId="63" fillId="4" borderId="8" xfId="0" applyFont="1" applyFill="1" applyBorder="1" applyAlignment="1">
      <alignment horizontal="center" vertical="top" wrapText="1"/>
    </xf>
    <xf numFmtId="0" fontId="63" fillId="4" borderId="0" xfId="0" applyFont="1" applyFill="1" applyBorder="1" applyAlignment="1">
      <alignment horizontal="center" vertical="top" wrapText="1"/>
    </xf>
    <xf numFmtId="0" fontId="62" fillId="3" borderId="7" xfId="0" applyFont="1" applyFill="1" applyBorder="1" applyAlignment="1">
      <alignment horizontal="center" vertical="top" wrapText="1"/>
    </xf>
    <xf numFmtId="0" fontId="64" fillId="0" borderId="9" xfId="0" applyFont="1" applyBorder="1" applyAlignment="1">
      <alignment horizontal="left" vertical="top" wrapText="1"/>
    </xf>
    <xf numFmtId="0" fontId="62" fillId="0" borderId="11" xfId="0" applyFont="1" applyBorder="1" applyAlignment="1">
      <alignment vertical="top"/>
    </xf>
    <xf numFmtId="0" fontId="62" fillId="0" borderId="10" xfId="0" applyFont="1" applyBorder="1" applyAlignment="1">
      <alignment vertical="top" wrapText="1"/>
    </xf>
    <xf numFmtId="0" fontId="63" fillId="3" borderId="10" xfId="0" applyFont="1" applyFill="1" applyBorder="1" applyAlignment="1">
      <alignment horizontal="center" vertical="top" wrapText="1"/>
    </xf>
    <xf numFmtId="0" fontId="65" fillId="0" borderId="10" xfId="0" applyFont="1" applyBorder="1" applyAlignment="1">
      <alignment vertical="top" wrapText="1"/>
    </xf>
    <xf numFmtId="0" fontId="64" fillId="0" borderId="12" xfId="0" applyFont="1" applyBorder="1" applyAlignment="1">
      <alignment horizontal="left" vertical="top" wrapText="1"/>
    </xf>
    <xf numFmtId="0" fontId="63" fillId="4" borderId="1" xfId="0" applyFont="1" applyFill="1" applyBorder="1" applyAlignment="1">
      <alignment horizontal="center" vertical="top" wrapText="1"/>
    </xf>
    <xf numFmtId="0" fontId="62" fillId="3" borderId="10" xfId="0" applyFont="1" applyFill="1" applyBorder="1" applyAlignment="1">
      <alignment horizontal="center" vertical="top" wrapText="1"/>
    </xf>
    <xf numFmtId="0" fontId="68" fillId="0" borderId="0" xfId="0" applyFont="1" applyBorder="1" applyAlignment="1">
      <alignment vertical="top" wrapText="1"/>
    </xf>
    <xf numFmtId="0" fontId="62" fillId="0" borderId="9" xfId="0" applyFont="1" applyBorder="1" applyAlignment="1">
      <alignment vertical="top" wrapText="1"/>
    </xf>
    <xf numFmtId="0" fontId="63" fillId="3" borderId="9" xfId="0" applyFont="1" applyFill="1" applyBorder="1" applyAlignment="1">
      <alignment horizontal="center" vertical="top" wrapText="1"/>
    </xf>
    <xf numFmtId="0" fontId="64" fillId="0" borderId="9" xfId="0" applyFont="1" applyBorder="1" applyAlignment="1">
      <alignment vertical="top" wrapText="1"/>
    </xf>
    <xf numFmtId="0" fontId="65" fillId="0" borderId="9" xfId="0" applyFont="1" applyBorder="1" applyAlignment="1">
      <alignment vertical="top" wrapText="1"/>
    </xf>
    <xf numFmtId="0" fontId="62" fillId="0" borderId="7" xfId="0" applyFont="1" applyBorder="1" applyAlignment="1">
      <alignment vertical="top"/>
    </xf>
    <xf numFmtId="0" fontId="63" fillId="3" borderId="2" xfId="0" applyFont="1" applyFill="1" applyBorder="1" applyAlignment="1">
      <alignment horizontal="center" vertical="top" wrapText="1"/>
    </xf>
    <xf numFmtId="0" fontId="64" fillId="0" borderId="3" xfId="0" applyFont="1" applyBorder="1" applyAlignment="1">
      <alignment horizontal="justify" vertical="top" wrapText="1"/>
    </xf>
    <xf numFmtId="0" fontId="64" fillId="0" borderId="6" xfId="0" applyFont="1" applyFill="1" applyBorder="1" applyAlignment="1">
      <alignment vertical="top" wrapText="1"/>
    </xf>
    <xf numFmtId="0" fontId="61" fillId="3" borderId="2" xfId="0" applyFont="1" applyFill="1" applyBorder="1" applyAlignment="1">
      <alignment horizontal="center" vertical="top"/>
    </xf>
    <xf numFmtId="0" fontId="64" fillId="0" borderId="9" xfId="0" applyFont="1" applyFill="1" applyBorder="1" applyAlignment="1">
      <alignment horizontal="justify" vertical="top" wrapText="1"/>
    </xf>
    <xf numFmtId="0" fontId="63" fillId="4" borderId="0" xfId="0" applyFont="1" applyFill="1" applyBorder="1" applyAlignment="1">
      <alignment vertical="top" wrapText="1"/>
    </xf>
    <xf numFmtId="0" fontId="63" fillId="4" borderId="0" xfId="0" applyFont="1" applyFill="1" applyBorder="1" applyAlignment="1">
      <alignment horizontal="left" vertical="top" wrapText="1"/>
    </xf>
    <xf numFmtId="0" fontId="65" fillId="0" borderId="9" xfId="0" applyFont="1" applyBorder="1" applyAlignment="1">
      <alignment horizontal="justify" vertical="top" wrapText="1"/>
    </xf>
    <xf numFmtId="0" fontId="64" fillId="0" borderId="12" xfId="0" applyFont="1" applyFill="1" applyBorder="1" applyAlignment="1">
      <alignment horizontal="justify" vertical="top" wrapText="1"/>
    </xf>
    <xf numFmtId="0" fontId="65" fillId="0" borderId="12" xfId="0" applyFont="1" applyBorder="1" applyAlignment="1">
      <alignment horizontal="justify" vertical="top" wrapText="1"/>
    </xf>
    <xf numFmtId="0" fontId="63" fillId="4" borderId="11" xfId="0" applyFont="1" applyFill="1" applyBorder="1" applyAlignment="1">
      <alignment vertical="top" wrapText="1"/>
    </xf>
    <xf numFmtId="0" fontId="63" fillId="4" borderId="1" xfId="0" applyFont="1" applyFill="1" applyBorder="1" applyAlignment="1">
      <alignment horizontal="left" vertical="top" wrapText="1"/>
    </xf>
    <xf numFmtId="0" fontId="61" fillId="3" borderId="10" xfId="0" applyFont="1" applyFill="1" applyBorder="1" applyAlignment="1">
      <alignment horizontal="center" vertical="top"/>
    </xf>
    <xf numFmtId="0" fontId="64" fillId="0" borderId="3" xfId="0" applyFont="1" applyFill="1" applyBorder="1" applyAlignment="1">
      <alignment horizontal="justify" vertical="top" wrapText="1"/>
    </xf>
    <xf numFmtId="10" fontId="61" fillId="3" borderId="2" xfId="2" applyNumberFormat="1" applyFont="1" applyFill="1" applyBorder="1" applyAlignment="1">
      <alignment horizontal="center" vertical="top"/>
    </xf>
    <xf numFmtId="9" fontId="61" fillId="3" borderId="2" xfId="2" applyNumberFormat="1" applyFont="1" applyFill="1" applyBorder="1" applyAlignment="1">
      <alignment horizontal="center" vertical="top"/>
    </xf>
    <xf numFmtId="9" fontId="61" fillId="3" borderId="10" xfId="0" applyNumberFormat="1" applyFont="1" applyFill="1" applyBorder="1" applyAlignment="1">
      <alignment horizontal="center" vertical="top"/>
    </xf>
    <xf numFmtId="0" fontId="64" fillId="0" borderId="10" xfId="0" applyFont="1" applyFill="1" applyBorder="1" applyAlignment="1">
      <alignment horizontal="justify" vertical="top" wrapText="1"/>
    </xf>
    <xf numFmtId="9" fontId="61" fillId="3" borderId="7" xfId="2" applyNumberFormat="1" applyFont="1" applyFill="1" applyBorder="1" applyAlignment="1">
      <alignment horizontal="center" vertical="top"/>
    </xf>
    <xf numFmtId="0" fontId="64" fillId="0" borderId="6" xfId="0" applyFont="1" applyFill="1" applyBorder="1" applyAlignment="1">
      <alignment horizontal="justify" vertical="top" wrapText="1"/>
    </xf>
    <xf numFmtId="0" fontId="64" fillId="0" borderId="4" xfId="0" applyFont="1" applyFill="1" applyBorder="1" applyAlignment="1">
      <alignment vertical="center" wrapText="1"/>
    </xf>
    <xf numFmtId="0" fontId="64" fillId="0" borderId="5" xfId="0" applyFont="1" applyFill="1" applyBorder="1" applyAlignment="1">
      <alignment vertical="center" wrapText="1"/>
    </xf>
    <xf numFmtId="0" fontId="64" fillId="0" borderId="9" xfId="0" quotePrefix="1" applyFont="1" applyFill="1" applyBorder="1" applyAlignment="1">
      <alignment horizontal="justify" vertical="top" wrapText="1"/>
    </xf>
    <xf numFmtId="0" fontId="64" fillId="0" borderId="12" xfId="0" quotePrefix="1" applyFont="1" applyBorder="1" applyAlignment="1">
      <alignment horizontal="justify" vertical="top" wrapText="1"/>
    </xf>
    <xf numFmtId="0" fontId="64" fillId="0" borderId="10" xfId="0" applyFont="1" applyBorder="1" applyAlignment="1">
      <alignment horizontal="justify" vertical="top" wrapText="1"/>
    </xf>
    <xf numFmtId="0" fontId="64" fillId="0" borderId="12" xfId="0" quotePrefix="1" applyFont="1" applyFill="1" applyBorder="1" applyAlignment="1">
      <alignment horizontal="justify" vertical="top" wrapText="1"/>
    </xf>
    <xf numFmtId="0" fontId="64" fillId="0" borderId="2" xfId="0" applyFont="1" applyFill="1" applyBorder="1" applyAlignment="1">
      <alignment vertical="top" wrapText="1"/>
    </xf>
    <xf numFmtId="0" fontId="64" fillId="0" borderId="10" xfId="0" applyFont="1" applyFill="1" applyBorder="1" applyAlignment="1">
      <alignment vertical="top" wrapText="1"/>
    </xf>
    <xf numFmtId="0" fontId="65" fillId="0" borderId="2" xfId="0" applyFont="1" applyBorder="1" applyAlignment="1">
      <alignment horizontal="justify" vertical="top" wrapText="1"/>
    </xf>
    <xf numFmtId="0" fontId="65" fillId="0" borderId="10" xfId="0" applyFont="1" applyBorder="1" applyAlignment="1">
      <alignment horizontal="justify" vertical="top" wrapText="1"/>
    </xf>
    <xf numFmtId="10" fontId="61" fillId="3" borderId="10" xfId="0" applyNumberFormat="1" applyFont="1" applyFill="1" applyBorder="1" applyAlignment="1">
      <alignment horizontal="center" vertical="top"/>
    </xf>
    <xf numFmtId="0" fontId="64" fillId="4" borderId="9" xfId="0" applyFont="1" applyFill="1" applyBorder="1" applyAlignment="1">
      <alignment horizontal="justify" vertical="top" wrapText="1"/>
    </xf>
    <xf numFmtId="0" fontId="64" fillId="0" borderId="9" xfId="0" applyFont="1" applyBorder="1" applyAlignment="1">
      <alignment horizontal="justify" vertical="top" wrapText="1"/>
    </xf>
    <xf numFmtId="0" fontId="69" fillId="3" borderId="7" xfId="0" applyFont="1" applyFill="1" applyBorder="1" applyAlignment="1">
      <alignment horizontal="center" vertical="top"/>
    </xf>
    <xf numFmtId="0" fontId="64" fillId="4" borderId="12" xfId="0" applyFont="1" applyFill="1" applyBorder="1" applyAlignment="1">
      <alignment horizontal="justify" vertical="top" wrapText="1"/>
    </xf>
    <xf numFmtId="0" fontId="69" fillId="3" borderId="10" xfId="0" applyFont="1" applyFill="1" applyBorder="1" applyAlignment="1">
      <alignment horizontal="center" vertical="top"/>
    </xf>
    <xf numFmtId="0" fontId="62" fillId="0" borderId="3" xfId="0" applyFont="1" applyBorder="1" applyAlignment="1">
      <alignment horizontal="left" vertical="top" wrapText="1"/>
    </xf>
    <xf numFmtId="0" fontId="63" fillId="3" borderId="3" xfId="0" applyFont="1" applyFill="1" applyBorder="1" applyAlignment="1">
      <alignment horizontal="center" vertical="top" wrapText="1"/>
    </xf>
    <xf numFmtId="0" fontId="64" fillId="4" borderId="15" xfId="0" applyFont="1" applyFill="1" applyBorder="1" applyAlignment="1">
      <alignment horizontal="justify" vertical="top" wrapText="1"/>
    </xf>
    <xf numFmtId="0" fontId="65" fillId="0" borderId="3" xfId="0" applyFont="1" applyBorder="1" applyAlignment="1">
      <alignment horizontal="justify" vertical="top" wrapText="1"/>
    </xf>
    <xf numFmtId="0" fontId="69" fillId="3" borderId="3" xfId="0" applyFont="1" applyFill="1" applyBorder="1" applyAlignment="1">
      <alignment horizontal="center" vertical="top"/>
    </xf>
    <xf numFmtId="0" fontId="62" fillId="0" borderId="15" xfId="0" applyFont="1" applyBorder="1" applyAlignment="1">
      <alignment horizontal="center" vertical="top" wrapText="1"/>
    </xf>
    <xf numFmtId="9" fontId="69" fillId="3" borderId="2" xfId="0" applyNumberFormat="1" applyFont="1" applyFill="1" applyBorder="1" applyAlignment="1">
      <alignment horizontal="center" vertical="top"/>
    </xf>
    <xf numFmtId="0" fontId="65" fillId="0" borderId="6" xfId="0" applyFont="1" applyBorder="1" applyAlignment="1">
      <alignment horizontal="justify" vertical="top" wrapText="1"/>
    </xf>
    <xf numFmtId="0" fontId="64" fillId="0" borderId="6" xfId="0" applyFont="1" applyBorder="1" applyAlignment="1">
      <alignment horizontal="justify" vertical="top" wrapText="1"/>
    </xf>
    <xf numFmtId="0" fontId="69" fillId="3" borderId="2" xfId="0" applyFont="1" applyFill="1" applyBorder="1" applyAlignment="1">
      <alignment horizontal="center" vertical="center"/>
    </xf>
    <xf numFmtId="0" fontId="64" fillId="0" borderId="0" xfId="0" applyFont="1" applyFill="1" applyBorder="1" applyAlignment="1">
      <alignment horizontal="center" vertical="top" wrapText="1"/>
    </xf>
    <xf numFmtId="0" fontId="70" fillId="0" borderId="7" xfId="0" applyFont="1" applyFill="1" applyBorder="1" applyAlignment="1">
      <alignment horizontal="center" vertical="top" wrapText="1"/>
    </xf>
    <xf numFmtId="0" fontId="64" fillId="0" borderId="11" xfId="0" applyFont="1" applyFill="1" applyBorder="1" applyAlignment="1">
      <alignment horizontal="center" vertical="top" wrapText="1"/>
    </xf>
    <xf numFmtId="0" fontId="64" fillId="0" borderId="1" xfId="0" applyFont="1" applyFill="1" applyBorder="1" applyAlignment="1">
      <alignment horizontal="center" vertical="top" wrapText="1"/>
    </xf>
    <xf numFmtId="0" fontId="70" fillId="0" borderId="10" xfId="0" applyFont="1" applyFill="1" applyBorder="1" applyAlignment="1">
      <alignment horizontal="center" vertical="top" wrapText="1"/>
    </xf>
    <xf numFmtId="0" fontId="62" fillId="0" borderId="10" xfId="0" applyFont="1" applyBorder="1" applyAlignment="1">
      <alignment horizontal="left" vertical="top" wrapText="1"/>
    </xf>
    <xf numFmtId="0" fontId="62" fillId="0" borderId="12" xfId="0" applyFont="1" applyBorder="1" applyAlignment="1">
      <alignment horizontal="center" vertical="top" wrapText="1"/>
    </xf>
    <xf numFmtId="0" fontId="15" fillId="4" borderId="38" xfId="0" applyFont="1" applyFill="1" applyBorder="1" applyAlignment="1">
      <alignment horizontal="center" vertical="top" wrapText="1"/>
    </xf>
    <xf numFmtId="0" fontId="15" fillId="4" borderId="39" xfId="0" applyFont="1" applyFill="1" applyBorder="1" applyAlignment="1">
      <alignment vertical="top" wrapText="1"/>
    </xf>
    <xf numFmtId="0" fontId="4" fillId="4" borderId="40" xfId="0" applyFont="1" applyFill="1" applyBorder="1" applyAlignment="1">
      <alignment vertical="top" wrapText="1"/>
    </xf>
    <xf numFmtId="0" fontId="4" fillId="4" borderId="41" xfId="0" applyFont="1" applyFill="1" applyBorder="1" applyAlignment="1">
      <alignment horizontal="center" vertical="top" wrapText="1"/>
    </xf>
    <xf numFmtId="0" fontId="4" fillId="4" borderId="44" xfId="0" applyFont="1" applyFill="1" applyBorder="1" applyAlignment="1">
      <alignment horizontal="center" vertical="top" wrapText="1"/>
    </xf>
    <xf numFmtId="0" fontId="4" fillId="4" borderId="47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left" vertical="top" wrapText="1"/>
    </xf>
    <xf numFmtId="0" fontId="4" fillId="4" borderId="43" xfId="0" applyFont="1" applyFill="1" applyBorder="1" applyAlignment="1">
      <alignment horizontal="left" vertical="top" wrapText="1"/>
    </xf>
    <xf numFmtId="0" fontId="15" fillId="4" borderId="39" xfId="0" applyFont="1" applyFill="1" applyBorder="1" applyAlignment="1">
      <alignment horizontal="left" vertical="top" wrapText="1"/>
    </xf>
    <xf numFmtId="0" fontId="4" fillId="4" borderId="40" xfId="0" applyFont="1" applyFill="1" applyBorder="1" applyAlignment="1">
      <alignment horizontal="center" vertical="top" wrapText="1"/>
    </xf>
    <xf numFmtId="0" fontId="15" fillId="4" borderId="47" xfId="0" applyFont="1" applyFill="1" applyBorder="1" applyAlignment="1">
      <alignment horizontal="center" vertical="top" wrapText="1"/>
    </xf>
    <xf numFmtId="0" fontId="15" fillId="4" borderId="48" xfId="0" applyFont="1" applyFill="1" applyBorder="1" applyAlignment="1">
      <alignment horizontal="left" vertical="top" wrapText="1"/>
    </xf>
    <xf numFmtId="0" fontId="4" fillId="4" borderId="49" xfId="0" applyFont="1" applyFill="1" applyBorder="1" applyAlignment="1">
      <alignment horizontal="center" vertical="top" wrapText="1"/>
    </xf>
    <xf numFmtId="10" fontId="1" fillId="3" borderId="6" xfId="2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vertical="center" wrapText="1"/>
    </xf>
    <xf numFmtId="0" fontId="61" fillId="0" borderId="0" xfId="0" applyFont="1"/>
    <xf numFmtId="0" fontId="62" fillId="0" borderId="0" xfId="0" applyFont="1" applyAlignment="1">
      <alignment wrapText="1"/>
    </xf>
    <xf numFmtId="0" fontId="62" fillId="0" borderId="0" xfId="0" applyFont="1"/>
    <xf numFmtId="0" fontId="65" fillId="0" borderId="0" xfId="0" applyFont="1" applyAlignment="1"/>
    <xf numFmtId="0" fontId="71" fillId="0" borderId="0" xfId="0" applyFont="1" applyAlignment="1"/>
    <xf numFmtId="0" fontId="65" fillId="0" borderId="0" xfId="0" applyFont="1" applyFill="1" applyAlignment="1"/>
    <xf numFmtId="0" fontId="71" fillId="0" borderId="0" xfId="0" applyFont="1" applyFill="1" applyAlignment="1"/>
    <xf numFmtId="0" fontId="61" fillId="0" borderId="0" xfId="0" applyFont="1" applyBorder="1" applyAlignment="1"/>
    <xf numFmtId="0" fontId="61" fillId="0" borderId="0" xfId="0" applyFont="1" applyBorder="1" applyAlignment="1">
      <alignment horizontal="center"/>
    </xf>
    <xf numFmtId="0" fontId="62" fillId="0" borderId="2" xfId="0" applyFont="1" applyBorder="1" applyAlignment="1">
      <alignment horizontal="center" vertical="top"/>
    </xf>
    <xf numFmtId="0" fontId="63" fillId="0" borderId="5" xfId="0" applyFont="1" applyFill="1" applyBorder="1" applyAlignment="1">
      <alignment horizontal="left" vertical="top" wrapText="1"/>
    </xf>
    <xf numFmtId="0" fontId="63" fillId="0" borderId="6" xfId="0" applyFont="1" applyFill="1" applyBorder="1" applyAlignment="1">
      <alignment vertical="top" wrapText="1"/>
    </xf>
    <xf numFmtId="0" fontId="62" fillId="0" borderId="7" xfId="0" applyFont="1" applyBorder="1" applyAlignment="1">
      <alignment horizontal="center" vertical="top"/>
    </xf>
    <xf numFmtId="0" fontId="63" fillId="0" borderId="0" xfId="0" applyFont="1" applyFill="1" applyBorder="1" applyAlignment="1">
      <alignment horizontal="left" vertical="top" wrapText="1"/>
    </xf>
    <xf numFmtId="0" fontId="63" fillId="0" borderId="9" xfId="0" applyFont="1" applyFill="1" applyBorder="1" applyAlignment="1">
      <alignment vertical="top" wrapText="1"/>
    </xf>
    <xf numFmtId="0" fontId="61" fillId="3" borderId="9" xfId="0" applyFont="1" applyFill="1" applyBorder="1" applyAlignment="1">
      <alignment horizontal="center" vertical="top"/>
    </xf>
    <xf numFmtId="0" fontId="63" fillId="0" borderId="4" xfId="0" applyFont="1" applyFill="1" applyBorder="1" applyAlignment="1">
      <alignment vertical="top" wrapText="1"/>
    </xf>
    <xf numFmtId="0" fontId="63" fillId="0" borderId="6" xfId="0" applyFont="1" applyFill="1" applyBorder="1" applyAlignment="1">
      <alignment horizontal="center" vertical="top" wrapText="1"/>
    </xf>
    <xf numFmtId="0" fontId="63" fillId="0" borderId="8" xfId="0" applyFont="1" applyFill="1" applyBorder="1" applyAlignment="1">
      <alignment vertical="top" wrapText="1"/>
    </xf>
    <xf numFmtId="0" fontId="63" fillId="0" borderId="9" xfId="0" applyFont="1" applyFill="1" applyBorder="1" applyAlignment="1">
      <alignment horizontal="center" vertical="top" wrapText="1"/>
    </xf>
    <xf numFmtId="0" fontId="35" fillId="0" borderId="1" xfId="0" applyFont="1" applyBorder="1" applyAlignment="1">
      <alignment vertical="center" wrapText="1"/>
    </xf>
    <xf numFmtId="0" fontId="63" fillId="0" borderId="4" xfId="0" applyFont="1" applyBorder="1" applyAlignment="1">
      <alignment horizontal="center" vertical="top" wrapText="1"/>
    </xf>
    <xf numFmtId="0" fontId="72" fillId="0" borderId="5" xfId="0" applyFont="1" applyBorder="1" applyAlignment="1">
      <alignment horizontal="left" vertical="center" wrapText="1"/>
    </xf>
    <xf numFmtId="0" fontId="72" fillId="4" borderId="6" xfId="0" applyFont="1" applyFill="1" applyBorder="1" applyAlignment="1">
      <alignment vertical="top" wrapText="1"/>
    </xf>
    <xf numFmtId="0" fontId="61" fillId="3" borderId="2" xfId="0" applyFont="1" applyFill="1" applyBorder="1" applyAlignment="1">
      <alignment horizontal="center" vertical="top" wrapText="1"/>
    </xf>
    <xf numFmtId="0" fontId="63" fillId="0" borderId="8" xfId="0" applyFont="1" applyBorder="1" applyAlignment="1">
      <alignment horizontal="center" vertical="top" wrapText="1"/>
    </xf>
    <xf numFmtId="0" fontId="63" fillId="0" borderId="0" xfId="0" applyFont="1" applyBorder="1" applyAlignment="1">
      <alignment horizontal="left" vertical="top" wrapText="1"/>
    </xf>
    <xf numFmtId="0" fontId="63" fillId="4" borderId="9" xfId="0" applyFont="1" applyFill="1" applyBorder="1" applyAlignment="1">
      <alignment vertical="top" wrapText="1"/>
    </xf>
    <xf numFmtId="0" fontId="61" fillId="3" borderId="7" xfId="0" applyFont="1" applyFill="1" applyBorder="1" applyAlignment="1">
      <alignment horizontal="center" vertical="top" wrapText="1"/>
    </xf>
    <xf numFmtId="0" fontId="63" fillId="4" borderId="9" xfId="0" applyFont="1" applyFill="1" applyBorder="1" applyAlignment="1">
      <alignment horizontal="justify" vertical="top" wrapText="1"/>
    </xf>
    <xf numFmtId="0" fontId="63" fillId="4" borderId="9" xfId="0" applyFont="1" applyFill="1" applyBorder="1" applyAlignment="1">
      <alignment horizontal="center" vertical="top" wrapText="1"/>
    </xf>
    <xf numFmtId="0" fontId="61" fillId="3" borderId="7" xfId="0" applyFont="1" applyFill="1" applyBorder="1" applyAlignment="1">
      <alignment vertical="top" wrapText="1"/>
    </xf>
    <xf numFmtId="0" fontId="72" fillId="0" borderId="0" xfId="0" applyFont="1" applyBorder="1" applyAlignment="1">
      <alignment horizontal="left" vertical="top" wrapText="1"/>
    </xf>
    <xf numFmtId="0" fontId="62" fillId="0" borderId="10" xfId="0" applyFont="1" applyBorder="1" applyAlignment="1">
      <alignment horizontal="center" vertical="top"/>
    </xf>
    <xf numFmtId="0" fontId="64" fillId="0" borderId="12" xfId="0" applyFont="1" applyBorder="1" applyAlignment="1">
      <alignment horizontal="justify" vertical="top" wrapText="1"/>
    </xf>
    <xf numFmtId="0" fontId="63" fillId="4" borderId="12" xfId="0" applyFont="1" applyFill="1" applyBorder="1" applyAlignment="1">
      <alignment horizontal="justify" vertical="top" wrapText="1"/>
    </xf>
    <xf numFmtId="0" fontId="63" fillId="0" borderId="11" xfId="0" applyFont="1" applyBorder="1" applyAlignment="1">
      <alignment horizontal="center" vertical="top" wrapText="1"/>
    </xf>
    <xf numFmtId="0" fontId="63" fillId="4" borderId="12" xfId="0" applyFont="1" applyFill="1" applyBorder="1" applyAlignment="1">
      <alignment horizontal="center" vertical="top" wrapText="1"/>
    </xf>
    <xf numFmtId="0" fontId="61" fillId="3" borderId="12" xfId="0" applyFont="1" applyFill="1" applyBorder="1" applyAlignment="1">
      <alignment horizontal="center" vertical="top"/>
    </xf>
    <xf numFmtId="0" fontId="61" fillId="3" borderId="6" xfId="0" applyFont="1" applyFill="1" applyBorder="1" applyAlignment="1">
      <alignment horizontal="center" vertical="top"/>
    </xf>
    <xf numFmtId="0" fontId="61" fillId="0" borderId="0" xfId="0" applyFont="1" applyBorder="1" applyAlignment="1">
      <alignment horizontal="left" vertical="top" wrapText="1"/>
    </xf>
    <xf numFmtId="0" fontId="62" fillId="0" borderId="0" xfId="0" applyFont="1" applyBorder="1" applyAlignment="1">
      <alignment horizontal="left" vertical="top" wrapText="1"/>
    </xf>
    <xf numFmtId="0" fontId="63" fillId="4" borderId="13" xfId="0" applyFont="1" applyFill="1" applyBorder="1" applyAlignment="1">
      <alignment vertical="top" wrapText="1"/>
    </xf>
    <xf numFmtId="0" fontId="63" fillId="4" borderId="1" xfId="0" applyFont="1" applyFill="1" applyBorder="1" applyAlignment="1">
      <alignment vertical="top" wrapText="1"/>
    </xf>
    <xf numFmtId="10" fontId="61" fillId="3" borderId="9" xfId="0" applyNumberFormat="1" applyFont="1" applyFill="1" applyBorder="1" applyAlignment="1">
      <alignment horizontal="center" vertical="top"/>
    </xf>
    <xf numFmtId="10" fontId="61" fillId="3" borderId="6" xfId="2" applyNumberFormat="1" applyFont="1" applyFill="1" applyBorder="1" applyAlignment="1">
      <alignment horizontal="center" vertical="top"/>
    </xf>
    <xf numFmtId="9" fontId="61" fillId="3" borderId="6" xfId="0" applyNumberFormat="1" applyFont="1" applyFill="1" applyBorder="1" applyAlignment="1">
      <alignment horizontal="center" vertical="top"/>
    </xf>
    <xf numFmtId="9" fontId="62" fillId="3" borderId="6" xfId="2" applyFont="1" applyFill="1" applyBorder="1" applyAlignment="1">
      <alignment horizontal="center" vertical="top"/>
    </xf>
    <xf numFmtId="10" fontId="61" fillId="3" borderId="6" xfId="0" applyNumberFormat="1" applyFont="1" applyFill="1" applyBorder="1" applyAlignment="1">
      <alignment horizontal="center" vertical="top"/>
    </xf>
    <xf numFmtId="0" fontId="64" fillId="4" borderId="6" xfId="0" applyFont="1" applyFill="1" applyBorder="1" applyAlignment="1">
      <alignment horizontal="justify" vertical="top" wrapText="1"/>
    </xf>
    <xf numFmtId="0" fontId="61" fillId="3" borderId="15" xfId="0" applyFont="1" applyFill="1" applyBorder="1" applyAlignment="1">
      <alignment horizontal="center" vertical="top"/>
    </xf>
    <xf numFmtId="0" fontId="61" fillId="3" borderId="6" xfId="0" applyFont="1" applyFill="1" applyBorder="1" applyAlignment="1">
      <alignment horizontal="center" vertical="center"/>
    </xf>
    <xf numFmtId="0" fontId="64" fillId="0" borderId="0" xfId="0" quotePrefix="1" applyFont="1" applyFill="1" applyBorder="1" applyAlignment="1">
      <alignment horizontal="center" vertical="top" wrapText="1"/>
    </xf>
    <xf numFmtId="0" fontId="64" fillId="0" borderId="9" xfId="0" applyFont="1" applyFill="1" applyBorder="1" applyAlignment="1">
      <alignment horizontal="center" vertical="top" wrapText="1"/>
    </xf>
    <xf numFmtId="0" fontId="64" fillId="0" borderId="7" xfId="0" applyFont="1" applyFill="1" applyBorder="1" applyAlignment="1">
      <alignment horizontal="center" vertical="top" wrapText="1"/>
    </xf>
    <xf numFmtId="0" fontId="64" fillId="0" borderId="12" xfId="0" applyFont="1" applyFill="1" applyBorder="1" applyAlignment="1">
      <alignment horizontal="center" vertical="top" wrapText="1"/>
    </xf>
    <xf numFmtId="0" fontId="64" fillId="0" borderId="10" xfId="0" applyFont="1" applyFill="1" applyBorder="1" applyAlignment="1">
      <alignment horizontal="center" vertical="top" wrapText="1"/>
    </xf>
    <xf numFmtId="0" fontId="14" fillId="0" borderId="0" xfId="0" applyFont="1" applyAlignment="1">
      <alignment wrapText="1"/>
    </xf>
    <xf numFmtId="0" fontId="41" fillId="0" borderId="0" xfId="0" applyFont="1" applyFill="1" applyAlignment="1"/>
    <xf numFmtId="0" fontId="0" fillId="0" borderId="20" xfId="0" applyBorder="1" applyAlignment="1">
      <alignment horizontal="center" vertical="top"/>
    </xf>
    <xf numFmtId="0" fontId="4" fillId="4" borderId="11" xfId="0" quotePrefix="1" applyFont="1" applyFill="1" applyBorder="1" applyAlignment="1">
      <alignment horizontal="left" vertical="top" wrapText="1"/>
    </xf>
    <xf numFmtId="0" fontId="4" fillId="4" borderId="7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73" fillId="2" borderId="16" xfId="0" applyFont="1" applyFill="1" applyBorder="1" applyAlignment="1">
      <alignment horizontal="center" vertical="center" wrapText="1"/>
    </xf>
    <xf numFmtId="0" fontId="73" fillId="2" borderId="17" xfId="0" applyFont="1" applyFill="1" applyBorder="1" applyAlignment="1">
      <alignment horizontal="center" vertical="center" wrapText="1"/>
    </xf>
    <xf numFmtId="0" fontId="69" fillId="2" borderId="16" xfId="0" applyFont="1" applyFill="1" applyBorder="1" applyAlignment="1">
      <alignment horizontal="center" vertical="center" wrapText="1"/>
    </xf>
    <xf numFmtId="0" fontId="43" fillId="0" borderId="8" xfId="0" applyFont="1" applyFill="1" applyBorder="1" applyAlignment="1">
      <alignment horizontal="center" vertical="top" wrapText="1"/>
    </xf>
    <xf numFmtId="0" fontId="36" fillId="0" borderId="1" xfId="0" applyFont="1" applyFill="1" applyBorder="1" applyAlignment="1">
      <alignment horizontal="center" vertical="top" wrapText="1"/>
    </xf>
    <xf numFmtId="0" fontId="18" fillId="4" borderId="5" xfId="0" quotePrefix="1" applyFont="1" applyFill="1" applyBorder="1" applyAlignment="1">
      <alignment horizontal="left" vertical="top" wrapText="1"/>
    </xf>
    <xf numFmtId="0" fontId="18" fillId="3" borderId="7" xfId="0" applyFont="1" applyFill="1" applyBorder="1" applyAlignment="1">
      <alignment horizontal="center" vertical="top" wrapText="1"/>
    </xf>
    <xf numFmtId="0" fontId="18" fillId="4" borderId="9" xfId="0" applyFont="1" applyFill="1" applyBorder="1" applyAlignment="1">
      <alignment horizontal="justify" vertical="top" wrapText="1"/>
    </xf>
    <xf numFmtId="0" fontId="18" fillId="4" borderId="0" xfId="0" quotePrefix="1" applyFont="1" applyFill="1" applyAlignment="1">
      <alignment vertical="top" wrapText="1"/>
    </xf>
    <xf numFmtId="0" fontId="18" fillId="4" borderId="0" xfId="0" applyFont="1" applyFill="1" applyAlignment="1">
      <alignment horizontal="left" vertical="top" wrapText="1"/>
    </xf>
    <xf numFmtId="0" fontId="18" fillId="4" borderId="0" xfId="0" quotePrefix="1" applyFont="1" applyFill="1" applyAlignment="1">
      <alignment horizontal="left" vertical="top" wrapText="1"/>
    </xf>
    <xf numFmtId="0" fontId="29" fillId="0" borderId="9" xfId="0" applyFont="1" applyBorder="1" applyAlignment="1">
      <alignment horizontal="justify" vertical="top" wrapText="1"/>
    </xf>
    <xf numFmtId="0" fontId="9" fillId="0" borderId="9" xfId="0" applyFont="1" applyBorder="1" applyAlignment="1">
      <alignment horizontal="justify" vertical="top" wrapText="1"/>
    </xf>
    <xf numFmtId="0" fontId="13" fillId="3" borderId="9" xfId="0" applyFont="1" applyFill="1" applyBorder="1" applyAlignment="1">
      <alignment horizontal="center" vertical="top"/>
    </xf>
    <xf numFmtId="0" fontId="18" fillId="4" borderId="0" xfId="0" quotePrefix="1" applyFont="1" applyFill="1" applyBorder="1" applyAlignment="1">
      <alignment horizontal="left" vertical="top" wrapText="1"/>
    </xf>
    <xf numFmtId="0" fontId="18" fillId="3" borderId="10" xfId="0" applyFont="1" applyFill="1" applyBorder="1" applyAlignment="1">
      <alignment horizontal="center" vertical="top" wrapText="1"/>
    </xf>
    <xf numFmtId="0" fontId="29" fillId="0" borderId="12" xfId="0" applyFont="1" applyBorder="1" applyAlignment="1">
      <alignment horizontal="justify" vertical="top" wrapText="1"/>
    </xf>
    <xf numFmtId="0" fontId="9" fillId="0" borderId="12" xfId="0" applyFont="1" applyBorder="1" applyAlignment="1">
      <alignment horizontal="justify" vertical="top" wrapText="1"/>
    </xf>
    <xf numFmtId="0" fontId="18" fillId="4" borderId="12" xfId="0" applyFont="1" applyFill="1" applyBorder="1" applyAlignment="1">
      <alignment horizontal="justify" vertical="top" wrapText="1"/>
    </xf>
    <xf numFmtId="0" fontId="18" fillId="4" borderId="1" xfId="0" quotePrefix="1" applyFont="1" applyFill="1" applyBorder="1" applyAlignment="1">
      <alignment horizontal="left" vertical="top" wrapText="1"/>
    </xf>
    <xf numFmtId="0" fontId="13" fillId="3" borderId="12" xfId="0" applyFont="1" applyFill="1" applyBorder="1" applyAlignment="1">
      <alignment horizontal="center" vertical="top"/>
    </xf>
    <xf numFmtId="0" fontId="0" fillId="0" borderId="0" xfId="0" applyNumberFormat="1"/>
    <xf numFmtId="0" fontId="1" fillId="0" borderId="0" xfId="0" applyNumberFormat="1" applyFont="1" applyAlignment="1">
      <alignment horizont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3" fillId="2" borderId="3" xfId="0" applyNumberFormat="1" applyFont="1" applyFill="1" applyBorder="1" applyAlignment="1">
      <alignment horizontal="center" vertical="center" wrapText="1"/>
    </xf>
    <xf numFmtId="0" fontId="1" fillId="3" borderId="9" xfId="0" applyNumberFormat="1" applyFont="1" applyFill="1" applyBorder="1" applyAlignment="1">
      <alignment horizontal="center" vertical="top"/>
    </xf>
    <xf numFmtId="0" fontId="1" fillId="3" borderId="12" xfId="0" applyNumberFormat="1" applyFont="1" applyFill="1" applyBorder="1" applyAlignment="1">
      <alignment horizontal="center" vertical="top"/>
    </xf>
    <xf numFmtId="0" fontId="0" fillId="0" borderId="7" xfId="0" applyBorder="1" applyAlignment="1">
      <alignment wrapText="1"/>
    </xf>
    <xf numFmtId="0" fontId="0" fillId="0" borderId="7" xfId="0" applyNumberFormat="1" applyBorder="1"/>
    <xf numFmtId="0" fontId="0" fillId="0" borderId="10" xfId="0" applyBorder="1"/>
    <xf numFmtId="0" fontId="0" fillId="0" borderId="10" xfId="0" applyBorder="1" applyAlignment="1">
      <alignment wrapText="1"/>
    </xf>
    <xf numFmtId="0" fontId="0" fillId="0" borderId="10" xfId="0" applyNumberFormat="1" applyBorder="1"/>
    <xf numFmtId="0" fontId="1" fillId="3" borderId="6" xfId="0" applyNumberFormat="1" applyFont="1" applyFill="1" applyBorder="1" applyAlignment="1">
      <alignment horizontal="center" vertical="top"/>
    </xf>
    <xf numFmtId="9" fontId="1" fillId="3" borderId="15" xfId="0" applyNumberFormat="1" applyFont="1" applyFill="1" applyBorder="1" applyAlignment="1">
      <alignment horizontal="center" vertical="top"/>
    </xf>
    <xf numFmtId="0" fontId="6" fillId="0" borderId="7" xfId="0" applyNumberFormat="1" applyFont="1" applyFill="1" applyBorder="1" applyAlignment="1">
      <alignment horizontal="center" vertical="top" wrapText="1"/>
    </xf>
    <xf numFmtId="0" fontId="6" fillId="0" borderId="10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36" fillId="0" borderId="7" xfId="0" applyNumberFormat="1" applyFont="1" applyFill="1" applyBorder="1" applyAlignment="1">
      <alignment horizontal="center" vertical="top" wrapText="1"/>
    </xf>
    <xf numFmtId="2" fontId="1" fillId="3" borderId="7" xfId="0" applyNumberFormat="1" applyFont="1" applyFill="1" applyBorder="1" applyAlignment="1">
      <alignment vertical="top"/>
    </xf>
    <xf numFmtId="0" fontId="4" fillId="0" borderId="8" xfId="0" applyFont="1" applyFill="1" applyBorder="1" applyAlignment="1">
      <alignment vertical="center" wrapText="1"/>
    </xf>
    <xf numFmtId="0" fontId="75" fillId="4" borderId="0" xfId="0" applyFont="1" applyFill="1" applyBorder="1" applyAlignment="1">
      <alignment vertical="top" wrapText="1"/>
    </xf>
    <xf numFmtId="0" fontId="75" fillId="4" borderId="9" xfId="0" applyFont="1" applyFill="1" applyBorder="1" applyAlignment="1">
      <alignment vertical="top" wrapText="1"/>
    </xf>
    <xf numFmtId="0" fontId="76" fillId="0" borderId="9" xfId="0" applyFont="1" applyBorder="1" applyAlignment="1">
      <alignment vertical="top"/>
    </xf>
    <xf numFmtId="0" fontId="75" fillId="4" borderId="0" xfId="0" applyFont="1" applyFill="1" applyBorder="1" applyAlignment="1">
      <alignment horizontal="left" vertical="top" wrapText="1"/>
    </xf>
    <xf numFmtId="0" fontId="75" fillId="4" borderId="8" xfId="0" applyFont="1" applyFill="1" applyBorder="1" applyAlignment="1">
      <alignment horizontal="left" vertical="top" wrapText="1"/>
    </xf>
    <xf numFmtId="0" fontId="75" fillId="4" borderId="11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18" fillId="3" borderId="2" xfId="0" applyFont="1" applyFill="1" applyBorder="1" applyAlignment="1">
      <alignment horizontal="center" vertical="top" wrapText="1"/>
    </xf>
    <xf numFmtId="0" fontId="0" fillId="3" borderId="2" xfId="0" applyFont="1" applyFill="1" applyBorder="1" applyAlignment="1">
      <alignment wrapText="1"/>
    </xf>
    <xf numFmtId="0" fontId="0" fillId="0" borderId="11" xfId="0" applyBorder="1" applyAlignment="1">
      <alignment vertical="top" wrapText="1"/>
    </xf>
    <xf numFmtId="1" fontId="18" fillId="4" borderId="1" xfId="0" applyNumberFormat="1" applyFont="1" applyFill="1" applyBorder="1" applyAlignment="1">
      <alignment horizontal="left" vertical="top" wrapText="1"/>
    </xf>
    <xf numFmtId="1" fontId="18" fillId="4" borderId="0" xfId="0" applyNumberFormat="1" applyFont="1" applyFill="1" applyBorder="1" applyAlignment="1">
      <alignment horizontal="left" vertical="top" wrapText="1"/>
    </xf>
    <xf numFmtId="0" fontId="18" fillId="3" borderId="8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vertical="top" wrapText="1"/>
    </xf>
    <xf numFmtId="1" fontId="18" fillId="4" borderId="8" xfId="0" applyNumberFormat="1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center" vertical="top" wrapText="1"/>
    </xf>
    <xf numFmtId="0" fontId="18" fillId="3" borderId="3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0" fillId="0" borderId="0" xfId="0" applyAlignme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top"/>
    </xf>
    <xf numFmtId="0" fontId="5" fillId="0" borderId="6" xfId="0" applyFont="1" applyBorder="1" applyAlignment="1">
      <alignment vertical="top"/>
    </xf>
    <xf numFmtId="0" fontId="4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left" vertical="center" wrapText="1"/>
    </xf>
    <xf numFmtId="0" fontId="0" fillId="3" borderId="2" xfId="0" applyFont="1" applyFill="1" applyBorder="1" applyAlignment="1">
      <alignment horizontal="center" vertical="top"/>
    </xf>
    <xf numFmtId="0" fontId="0" fillId="0" borderId="2" xfId="0" applyFont="1" applyBorder="1" applyAlignment="1">
      <alignment vertical="top"/>
    </xf>
    <xf numFmtId="0" fontId="5" fillId="0" borderId="9" xfId="0" applyFont="1" applyBorder="1" applyAlignment="1">
      <alignment vertical="top"/>
    </xf>
    <xf numFmtId="0" fontId="4" fillId="4" borderId="0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vertical="top"/>
    </xf>
    <xf numFmtId="0" fontId="0" fillId="0" borderId="7" xfId="0" applyFont="1" applyBorder="1" applyAlignment="1">
      <alignment vertical="top"/>
    </xf>
    <xf numFmtId="0" fontId="0" fillId="0" borderId="0" xfId="0" applyBorder="1" applyAlignment="1">
      <alignment vertical="top"/>
    </xf>
    <xf numFmtId="0" fontId="6" fillId="0" borderId="9" xfId="0" applyFont="1" applyBorder="1" applyAlignment="1">
      <alignment vertical="top"/>
    </xf>
    <xf numFmtId="0" fontId="15" fillId="4" borderId="9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center" vertical="top"/>
    </xf>
    <xf numFmtId="0" fontId="6" fillId="0" borderId="9" xfId="0" applyFont="1" applyBorder="1" applyAlignment="1">
      <alignment horizontal="left" vertical="top"/>
    </xf>
    <xf numFmtId="0" fontId="0" fillId="3" borderId="7" xfId="0" applyFont="1" applyFill="1" applyBorder="1" applyAlignment="1">
      <alignment horizontal="center" vertical="top"/>
    </xf>
    <xf numFmtId="0" fontId="0" fillId="0" borderId="1" xfId="0" applyBorder="1" applyAlignment="1">
      <alignment vertical="top"/>
    </xf>
    <xf numFmtId="0" fontId="4" fillId="3" borderId="12" xfId="0" applyFont="1" applyFill="1" applyBorder="1" applyAlignment="1">
      <alignment horizontal="center" vertical="top"/>
    </xf>
    <xf numFmtId="0" fontId="6" fillId="0" borderId="12" xfId="0" applyFont="1" applyBorder="1" applyAlignment="1">
      <alignment vertical="top"/>
    </xf>
    <xf numFmtId="0" fontId="5" fillId="0" borderId="12" xfId="0" applyFont="1" applyBorder="1" applyAlignment="1">
      <alignment vertical="top"/>
    </xf>
    <xf numFmtId="0" fontId="6" fillId="0" borderId="12" xfId="0" applyFont="1" applyBorder="1" applyAlignment="1">
      <alignment horizontal="left" vertical="top"/>
    </xf>
    <xf numFmtId="0" fontId="4" fillId="4" borderId="1" xfId="0" applyFont="1" applyFill="1" applyBorder="1" applyAlignment="1">
      <alignment horizontal="center" vertical="center"/>
    </xf>
    <xf numFmtId="0" fontId="0" fillId="3" borderId="10" xfId="0" applyFont="1" applyFill="1" applyBorder="1" applyAlignment="1">
      <alignment horizontal="center" vertical="top"/>
    </xf>
    <xf numFmtId="0" fontId="0" fillId="0" borderId="10" xfId="0" applyFont="1" applyBorder="1" applyAlignment="1">
      <alignment vertical="top"/>
    </xf>
    <xf numFmtId="0" fontId="4" fillId="4" borderId="9" xfId="0" applyFont="1" applyFill="1" applyBorder="1" applyAlignment="1">
      <alignment horizontal="justify" vertical="top"/>
    </xf>
    <xf numFmtId="0" fontId="4" fillId="4" borderId="1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justify" vertical="top"/>
    </xf>
    <xf numFmtId="0" fontId="4" fillId="3" borderId="2" xfId="0" applyFont="1" applyFill="1" applyBorder="1" applyAlignment="1">
      <alignment horizontal="center" vertical="top"/>
    </xf>
    <xf numFmtId="0" fontId="6" fillId="0" borderId="9" xfId="0" applyFont="1" applyFill="1" applyBorder="1" applyAlignment="1">
      <alignment horizontal="justify" vertical="top"/>
    </xf>
    <xf numFmtId="0" fontId="5" fillId="0" borderId="9" xfId="0" applyFont="1" applyBorder="1" applyAlignment="1">
      <alignment horizontal="justify" vertical="top"/>
    </xf>
    <xf numFmtId="0" fontId="4" fillId="3" borderId="10" xfId="0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justify" vertical="top"/>
    </xf>
    <xf numFmtId="0" fontId="5" fillId="0" borderId="12" xfId="0" applyFont="1" applyBorder="1" applyAlignment="1">
      <alignment horizontal="justify" vertical="top"/>
    </xf>
    <xf numFmtId="0" fontId="4" fillId="4" borderId="1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justify" vertical="center"/>
    </xf>
    <xf numFmtId="0" fontId="6" fillId="0" borderId="3" xfId="0" applyFont="1" applyFill="1" applyBorder="1" applyAlignment="1">
      <alignment horizontal="justify" vertical="top"/>
    </xf>
    <xf numFmtId="0" fontId="6" fillId="0" borderId="6" xfId="0" applyFont="1" applyFill="1" applyBorder="1" applyAlignment="1">
      <alignment horizontal="justify" vertical="top"/>
    </xf>
    <xf numFmtId="0" fontId="6" fillId="0" borderId="9" xfId="0" quotePrefix="1" applyFont="1" applyFill="1" applyBorder="1" applyAlignment="1">
      <alignment horizontal="justify" vertical="top"/>
    </xf>
    <xf numFmtId="0" fontId="6" fillId="0" borderId="12" xfId="0" quotePrefix="1" applyFont="1" applyBorder="1" applyAlignment="1">
      <alignment horizontal="justify" vertical="top"/>
    </xf>
    <xf numFmtId="0" fontId="6" fillId="0" borderId="12" xfId="0" quotePrefix="1" applyFont="1" applyFill="1" applyBorder="1" applyAlignment="1">
      <alignment horizontal="justify" vertical="top"/>
    </xf>
    <xf numFmtId="0" fontId="5" fillId="0" borderId="2" xfId="0" applyFont="1" applyBorder="1" applyAlignment="1">
      <alignment horizontal="justify" vertical="top"/>
    </xf>
    <xf numFmtId="0" fontId="5" fillId="0" borderId="10" xfId="0" applyFont="1" applyBorder="1" applyAlignment="1">
      <alignment horizontal="justify" vertical="top"/>
    </xf>
    <xf numFmtId="0" fontId="6" fillId="0" borderId="10" xfId="0" applyFont="1" applyBorder="1" applyAlignment="1">
      <alignment horizontal="justify" vertical="top"/>
    </xf>
    <xf numFmtId="0" fontId="6" fillId="4" borderId="9" xfId="0" applyFont="1" applyFill="1" applyBorder="1" applyAlignment="1">
      <alignment horizontal="justify" vertical="top"/>
    </xf>
    <xf numFmtId="0" fontId="6" fillId="0" borderId="9" xfId="0" applyFont="1" applyBorder="1" applyAlignment="1">
      <alignment horizontal="justify" vertical="top"/>
    </xf>
    <xf numFmtId="0" fontId="6" fillId="4" borderId="12" xfId="0" applyFont="1" applyFill="1" applyBorder="1" applyAlignment="1">
      <alignment horizontal="justify" vertical="top"/>
    </xf>
    <xf numFmtId="0" fontId="4" fillId="3" borderId="3" xfId="0" applyFont="1" applyFill="1" applyBorder="1" applyAlignment="1">
      <alignment horizontal="center" vertical="top"/>
    </xf>
    <xf numFmtId="0" fontId="6" fillId="4" borderId="15" xfId="0" applyFont="1" applyFill="1" applyBorder="1" applyAlignment="1">
      <alignment horizontal="justify" vertical="top"/>
    </xf>
    <xf numFmtId="0" fontId="5" fillId="0" borderId="3" xfId="0" applyFont="1" applyBorder="1" applyAlignment="1">
      <alignment horizontal="justify" vertical="top"/>
    </xf>
    <xf numFmtId="0" fontId="0" fillId="0" borderId="15" xfId="0" applyFont="1" applyBorder="1" applyAlignment="1">
      <alignment horizontal="center" vertical="top"/>
    </xf>
    <xf numFmtId="0" fontId="5" fillId="0" borderId="6" xfId="0" applyFont="1" applyBorder="1" applyAlignment="1">
      <alignment horizontal="justify" vertical="top"/>
    </xf>
    <xf numFmtId="0" fontId="6" fillId="0" borderId="6" xfId="0" applyFont="1" applyBorder="1" applyAlignment="1">
      <alignment horizontal="justify" vertical="top"/>
    </xf>
    <xf numFmtId="0" fontId="6" fillId="0" borderId="0" xfId="0" applyFont="1" applyFill="1" applyBorder="1" applyAlignment="1">
      <alignment horizontal="center" vertical="center"/>
    </xf>
    <xf numFmtId="9" fontId="6" fillId="0" borderId="7" xfId="0" applyNumberFormat="1" applyFont="1" applyFill="1" applyBorder="1" applyAlignment="1">
      <alignment vertical="center"/>
    </xf>
    <xf numFmtId="0" fontId="6" fillId="0" borderId="10" xfId="0" applyFont="1" applyFill="1" applyBorder="1" applyAlignment="1">
      <alignment horizontal="justify" vertical="top"/>
    </xf>
    <xf numFmtId="0" fontId="6" fillId="0" borderId="11" xfId="0" applyFont="1" applyFill="1" applyBorder="1" applyAlignment="1">
      <alignment horizontal="center" vertical="center"/>
    </xf>
    <xf numFmtId="9" fontId="6" fillId="0" borderId="10" xfId="0" applyNumberFormat="1" applyFont="1" applyFill="1" applyBorder="1" applyAlignment="1">
      <alignment vertical="center"/>
    </xf>
    <xf numFmtId="0" fontId="4" fillId="4" borderId="4" xfId="0" applyNumberFormat="1" applyFont="1" applyFill="1" applyBorder="1" applyAlignment="1">
      <alignment horizontal="left" vertical="top" wrapText="1"/>
    </xf>
    <xf numFmtId="0" fontId="4" fillId="4" borderId="8" xfId="0" applyNumberFormat="1" applyFont="1" applyFill="1" applyBorder="1" applyAlignment="1">
      <alignment horizontal="left" vertical="top" wrapText="1"/>
    </xf>
    <xf numFmtId="0" fontId="18" fillId="4" borderId="0" xfId="0" applyFont="1" applyFill="1" applyBorder="1" applyAlignment="1">
      <alignment horizontal="left" vertical="top" wrapText="1"/>
    </xf>
    <xf numFmtId="0" fontId="5" fillId="0" borderId="6" xfId="0" applyFont="1" applyBorder="1" applyAlignment="1">
      <alignment horizontal="justify" vertical="top" wrapText="1"/>
    </xf>
    <xf numFmtId="0" fontId="5" fillId="0" borderId="9" xfId="0" applyFont="1" applyBorder="1" applyAlignment="1">
      <alignment horizontal="justify" vertical="top" wrapText="1"/>
    </xf>
    <xf numFmtId="0" fontId="6" fillId="0" borderId="9" xfId="0" applyFont="1" applyBorder="1" applyAlignment="1">
      <alignment horizontal="justify" vertical="top" wrapText="1"/>
    </xf>
    <xf numFmtId="0" fontId="0" fillId="0" borderId="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8" fillId="4" borderId="1" xfId="0" applyFont="1" applyFill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top" wrapText="1"/>
    </xf>
    <xf numFmtId="0" fontId="5" fillId="0" borderId="12" xfId="0" applyFont="1" applyBorder="1" applyAlignment="1">
      <alignment horizontal="justify" vertical="top" wrapText="1"/>
    </xf>
    <xf numFmtId="0" fontId="13" fillId="2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justify" vertical="top" wrapText="1"/>
    </xf>
    <xf numFmtId="9" fontId="1" fillId="3" borderId="9" xfId="2" applyFont="1" applyFill="1" applyBorder="1" applyAlignment="1">
      <alignment horizontal="center" vertical="top"/>
    </xf>
    <xf numFmtId="0" fontId="4" fillId="3" borderId="10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/>
    </xf>
    <xf numFmtId="0" fontId="12" fillId="2" borderId="3" xfId="0" applyFont="1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left" vertical="top" wrapText="1"/>
    </xf>
    <xf numFmtId="0" fontId="4" fillId="4" borderId="9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4" borderId="0" xfId="0" applyFont="1" applyFill="1" applyBorder="1" applyAlignment="1">
      <alignment vertical="top" wrapText="1"/>
    </xf>
    <xf numFmtId="0" fontId="4" fillId="4" borderId="9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4" fillId="4" borderId="12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6" fillId="0" borderId="12" xfId="0" applyFont="1" applyBorder="1" applyAlignment="1">
      <alignment horizontal="left" vertical="top" wrapText="1"/>
    </xf>
    <xf numFmtId="0" fontId="1" fillId="3" borderId="10" xfId="0" applyFont="1" applyFill="1" applyBorder="1" applyAlignment="1">
      <alignment horizontal="center" vertical="top"/>
    </xf>
    <xf numFmtId="0" fontId="1" fillId="3" borderId="7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0" fillId="0" borderId="9" xfId="0" applyBorder="1" applyAlignment="1">
      <alignment horizontal="justify" vertical="top"/>
    </xf>
    <xf numFmtId="0" fontId="1" fillId="3" borderId="7" xfId="0" applyFont="1" applyFill="1" applyBorder="1" applyAlignment="1">
      <alignment horizontal="center" vertical="top"/>
    </xf>
    <xf numFmtId="0" fontId="4" fillId="4" borderId="8" xfId="0" applyFont="1" applyFill="1" applyBorder="1" applyAlignment="1">
      <alignment horizontal="left" vertical="top" wrapText="1"/>
    </xf>
    <xf numFmtId="0" fontId="5" fillId="3" borderId="9" xfId="0" applyFont="1" applyFill="1" applyBorder="1" applyAlignment="1">
      <alignment horizontal="justify" vertical="top" wrapText="1"/>
    </xf>
    <xf numFmtId="0" fontId="4" fillId="3" borderId="8" xfId="0" applyFont="1" applyFill="1" applyBorder="1" applyAlignment="1">
      <alignment horizontal="center" vertical="top" wrapText="1"/>
    </xf>
    <xf numFmtId="0" fontId="4" fillId="3" borderId="9" xfId="0" applyFont="1" applyFill="1" applyBorder="1" applyAlignment="1">
      <alignment horizontal="center" vertical="top" wrapText="1"/>
    </xf>
    <xf numFmtId="0" fontId="6" fillId="3" borderId="9" xfId="0" applyFont="1" applyFill="1" applyBorder="1" applyAlignment="1">
      <alignment horizontal="justify" vertical="top" wrapText="1"/>
    </xf>
    <xf numFmtId="0" fontId="4" fillId="3" borderId="0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center"/>
    </xf>
    <xf numFmtId="0" fontId="0" fillId="0" borderId="2" xfId="0" applyFont="1" applyBorder="1" applyAlignment="1">
      <alignment vertical="top" wrapText="1"/>
    </xf>
    <xf numFmtId="0" fontId="0" fillId="0" borderId="10" xfId="0" applyFont="1" applyBorder="1" applyAlignment="1">
      <alignment vertical="top" wrapText="1"/>
    </xf>
    <xf numFmtId="0" fontId="4" fillId="4" borderId="1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20" fontId="4" fillId="4" borderId="0" xfId="0" quotePrefix="1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top" wrapText="1"/>
    </xf>
    <xf numFmtId="0" fontId="5" fillId="0" borderId="10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0" fontId="5" fillId="0" borderId="9" xfId="0" applyFont="1" applyBorder="1" applyAlignment="1">
      <alignment horizontal="justify" vertical="top" wrapText="1"/>
    </xf>
    <xf numFmtId="0" fontId="5" fillId="0" borderId="12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justify" vertical="top" wrapText="1"/>
    </xf>
    <xf numFmtId="0" fontId="0" fillId="0" borderId="7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18" fillId="3" borderId="10" xfId="0" applyFont="1" applyFill="1" applyBorder="1" applyAlignment="1">
      <alignment horizontal="center" vertical="top" wrapText="1"/>
    </xf>
    <xf numFmtId="0" fontId="18" fillId="4" borderId="0" xfId="0" applyFont="1" applyFill="1" applyBorder="1" applyAlignment="1">
      <alignment horizontal="left" vertical="top" wrapText="1"/>
    </xf>
    <xf numFmtId="0" fontId="18" fillId="4" borderId="9" xfId="0" applyFont="1" applyFill="1" applyBorder="1" applyAlignment="1">
      <alignment horizontal="left" vertical="top" wrapText="1"/>
    </xf>
    <xf numFmtId="0" fontId="0" fillId="3" borderId="7" xfId="0" applyFont="1" applyFill="1" applyBorder="1" applyAlignment="1">
      <alignment horizontal="center" vertical="top" wrapText="1"/>
    </xf>
    <xf numFmtId="0" fontId="18" fillId="3" borderId="7" xfId="0" applyFont="1" applyFill="1" applyBorder="1" applyAlignment="1">
      <alignment horizontal="center" vertical="top" wrapText="1"/>
    </xf>
    <xf numFmtId="0" fontId="6" fillId="0" borderId="9" xfId="0" applyFont="1" applyBorder="1" applyAlignment="1">
      <alignment horizontal="justify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center" vertical="top"/>
    </xf>
    <xf numFmtId="0" fontId="6" fillId="0" borderId="6" xfId="0" applyFont="1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13" fillId="2" borderId="3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justify" vertical="top" wrapText="1"/>
    </xf>
    <xf numFmtId="9" fontId="1" fillId="3" borderId="9" xfId="2" applyFont="1" applyFill="1" applyBorder="1" applyAlignment="1">
      <alignment horizontal="center" vertical="top"/>
    </xf>
    <xf numFmtId="0" fontId="4" fillId="3" borderId="7" xfId="0" applyFont="1" applyFill="1" applyBorder="1" applyAlignment="1">
      <alignment horizontal="center" vertical="top" wrapText="1"/>
    </xf>
    <xf numFmtId="0" fontId="0" fillId="3" borderId="9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left" vertical="top" wrapText="1"/>
    </xf>
    <xf numFmtId="0" fontId="15" fillId="4" borderId="0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4" borderId="0" xfId="0" applyFont="1" applyFill="1" applyBorder="1" applyAlignment="1">
      <alignment vertical="top" wrapText="1"/>
    </xf>
    <xf numFmtId="0" fontId="4" fillId="4" borderId="9" xfId="0" applyFont="1" applyFill="1" applyBorder="1" applyAlignment="1">
      <alignment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vertical="top" wrapText="1"/>
    </xf>
    <xf numFmtId="0" fontId="4" fillId="4" borderId="12" xfId="0" applyFont="1" applyFill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10" fillId="0" borderId="0" xfId="0" applyFont="1" applyBorder="1" applyAlignment="1">
      <alignment vertical="center" wrapText="1"/>
    </xf>
    <xf numFmtId="0" fontId="1" fillId="3" borderId="10" xfId="0" applyFont="1" applyFill="1" applyBorder="1" applyAlignment="1">
      <alignment horizontal="center" vertical="top"/>
    </xf>
    <xf numFmtId="49" fontId="4" fillId="4" borderId="0" xfId="0" applyNumberFormat="1" applyFont="1" applyFill="1" applyBorder="1" applyAlignment="1">
      <alignment horizontal="left" vertical="top" wrapText="1"/>
    </xf>
    <xf numFmtId="49" fontId="4" fillId="4" borderId="1" xfId="0" applyNumberFormat="1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54" fillId="0" borderId="2" xfId="0" applyFont="1" applyBorder="1" applyAlignment="1">
      <alignment horizontal="center" vertical="top" wrapText="1"/>
    </xf>
    <xf numFmtId="0" fontId="54" fillId="0" borderId="7" xfId="0" applyFont="1" applyBorder="1" applyAlignment="1">
      <alignment horizontal="center" vertical="top" wrapText="1"/>
    </xf>
    <xf numFmtId="0" fontId="54" fillId="0" borderId="10" xfId="0" applyFont="1" applyBorder="1" applyAlignment="1">
      <alignment horizontal="center" vertical="top" wrapText="1"/>
    </xf>
    <xf numFmtId="0" fontId="56" fillId="0" borderId="7" xfId="0" applyFont="1" applyBorder="1" applyAlignment="1">
      <alignment horizontal="justify" vertical="top" wrapText="1"/>
    </xf>
    <xf numFmtId="0" fontId="57" fillId="3" borderId="7" xfId="0" applyFont="1" applyFill="1" applyBorder="1" applyAlignment="1">
      <alignment horizontal="center" vertical="top" wrapText="1"/>
    </xf>
    <xf numFmtId="0" fontId="57" fillId="0" borderId="0" xfId="0" applyFont="1" applyBorder="1" applyAlignment="1">
      <alignment horizontal="justify" vertical="top" wrapText="1"/>
    </xf>
    <xf numFmtId="0" fontId="4" fillId="4" borderId="9" xfId="0" applyFont="1" applyFill="1" applyBorder="1" applyAlignment="1">
      <alignment horizontal="left" vertical="center" wrapText="1"/>
    </xf>
    <xf numFmtId="0" fontId="4" fillId="4" borderId="12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top" wrapText="1"/>
    </xf>
    <xf numFmtId="0" fontId="6" fillId="3" borderId="10" xfId="0" applyFont="1" applyFill="1" applyBorder="1" applyAlignment="1">
      <alignment horizontal="justify" vertical="top" wrapText="1"/>
    </xf>
    <xf numFmtId="0" fontId="0" fillId="3" borderId="10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justify" vertical="top" wrapText="1"/>
    </xf>
    <xf numFmtId="0" fontId="4" fillId="4" borderId="0" xfId="0" quotePrefix="1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center" vertical="top"/>
    </xf>
    <xf numFmtId="0" fontId="0" fillId="4" borderId="0" xfId="0" applyFont="1" applyFill="1" applyBorder="1" applyAlignment="1">
      <alignment horizontal="left" vertical="top" wrapText="1"/>
    </xf>
    <xf numFmtId="0" fontId="0" fillId="3" borderId="2" xfId="0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/>
    </xf>
    <xf numFmtId="0" fontId="6" fillId="3" borderId="6" xfId="0" applyFont="1" applyFill="1" applyBorder="1" applyAlignment="1">
      <alignment horizontal="justify" vertical="top" wrapText="1"/>
    </xf>
    <xf numFmtId="0" fontId="0" fillId="0" borderId="2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6" fillId="0" borderId="7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0" fillId="0" borderId="10" xfId="0" applyFont="1" applyBorder="1" applyAlignment="1">
      <alignment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15" fillId="4" borderId="0" xfId="0" applyFont="1" applyFill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2" xfId="0" applyFont="1" applyBorder="1" applyAlignment="1">
      <alignment horizontal="center" vertical="top" wrapText="1"/>
    </xf>
    <xf numFmtId="0" fontId="15" fillId="4" borderId="8" xfId="0" applyFont="1" applyFill="1" applyBorder="1" applyAlignment="1">
      <alignment vertical="top"/>
    </xf>
    <xf numFmtId="20" fontId="15" fillId="4" borderId="8" xfId="0" quotePrefix="1" applyNumberFormat="1" applyFont="1" applyFill="1" applyBorder="1" applyAlignment="1">
      <alignment vertical="top"/>
    </xf>
    <xf numFmtId="0" fontId="15" fillId="4" borderId="4" xfId="0" applyFont="1" applyFill="1" applyBorder="1" applyAlignment="1">
      <alignment vertical="top"/>
    </xf>
    <xf numFmtId="0" fontId="5" fillId="0" borderId="11" xfId="0" applyFont="1" applyBorder="1" applyAlignment="1">
      <alignment vertical="top" wrapText="1"/>
    </xf>
    <xf numFmtId="0" fontId="0" fillId="0" borderId="0" xfId="0" applyBorder="1"/>
    <xf numFmtId="0" fontId="0" fillId="0" borderId="8" xfId="0" applyBorder="1"/>
    <xf numFmtId="9" fontId="1" fillId="3" borderId="3" xfId="2" applyNumberFormat="1" applyFont="1" applyFill="1" applyBorder="1" applyAlignment="1">
      <alignment horizontal="center" vertical="top"/>
    </xf>
    <xf numFmtId="0" fontId="4" fillId="4" borderId="50" xfId="0" applyFont="1" applyFill="1" applyBorder="1" applyAlignment="1">
      <alignment horizontal="center" vertical="top" wrapText="1"/>
    </xf>
    <xf numFmtId="0" fontId="4" fillId="4" borderId="51" xfId="0" applyFont="1" applyFill="1" applyBorder="1" applyAlignment="1">
      <alignment horizontal="center" vertical="top" wrapText="1"/>
    </xf>
    <xf numFmtId="0" fontId="4" fillId="4" borderId="5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8" fillId="3" borderId="7" xfId="0" applyFont="1" applyFill="1" applyBorder="1" applyAlignment="1">
      <alignment horizontal="center" vertical="top" wrapText="1"/>
    </xf>
    <xf numFmtId="0" fontId="0" fillId="3" borderId="7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left" vertical="top" wrapText="1"/>
    </xf>
    <xf numFmtId="0" fontId="18" fillId="3" borderId="10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9" fontId="1" fillId="3" borderId="6" xfId="2" applyFont="1" applyFill="1" applyBorder="1" applyAlignment="1">
      <alignment horizontal="center" vertical="top"/>
    </xf>
    <xf numFmtId="0" fontId="4" fillId="3" borderId="10" xfId="0" applyFont="1" applyFill="1" applyBorder="1" applyAlignment="1">
      <alignment horizontal="center" vertical="top" wrapText="1"/>
    </xf>
    <xf numFmtId="9" fontId="1" fillId="3" borderId="6" xfId="0" applyNumberFormat="1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center" vertical="top"/>
    </xf>
    <xf numFmtId="0" fontId="12" fillId="2" borderId="3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29" fillId="0" borderId="9" xfId="0" applyFont="1" applyBorder="1" applyAlignment="1">
      <alignment horizontal="justify" vertical="top" wrapText="1"/>
    </xf>
    <xf numFmtId="0" fontId="9" fillId="0" borderId="9" xfId="0" applyFont="1" applyBorder="1" applyAlignment="1">
      <alignment horizontal="justify" vertical="top" wrapText="1"/>
    </xf>
    <xf numFmtId="0" fontId="60" fillId="2" borderId="3" xfId="0" applyFont="1" applyFill="1" applyBorder="1" applyAlignment="1">
      <alignment horizontal="center" vertical="center" wrapText="1"/>
    </xf>
    <xf numFmtId="0" fontId="61" fillId="2" borderId="3" xfId="0" applyFont="1" applyFill="1" applyBorder="1" applyAlignment="1">
      <alignment horizontal="center" vertical="center" wrapText="1"/>
    </xf>
    <xf numFmtId="0" fontId="62" fillId="0" borderId="2" xfId="0" applyFont="1" applyBorder="1" applyAlignment="1">
      <alignment horizontal="left" vertical="top" wrapText="1"/>
    </xf>
    <xf numFmtId="0" fontId="62" fillId="0" borderId="7" xfId="0" applyFont="1" applyBorder="1" applyAlignment="1">
      <alignment horizontal="left" vertical="top" wrapText="1"/>
    </xf>
    <xf numFmtId="0" fontId="64" fillId="0" borderId="9" xfId="0" applyFont="1" applyBorder="1" applyAlignment="1">
      <alignment horizontal="justify" vertical="top" wrapText="1"/>
    </xf>
    <xf numFmtId="0" fontId="65" fillId="0" borderId="9" xfId="0" applyFont="1" applyBorder="1" applyAlignment="1">
      <alignment horizontal="justify" vertical="top" wrapText="1"/>
    </xf>
    <xf numFmtId="0" fontId="63" fillId="3" borderId="7" xfId="0" applyFont="1" applyFill="1" applyBorder="1" applyAlignment="1">
      <alignment horizontal="center" vertical="top" wrapText="1"/>
    </xf>
    <xf numFmtId="0" fontId="64" fillId="0" borderId="9" xfId="0" applyFont="1" applyBorder="1" applyAlignment="1">
      <alignment horizontal="left" vertical="top" wrapText="1"/>
    </xf>
    <xf numFmtId="0" fontId="63" fillId="3" borderId="10" xfId="0" applyFont="1" applyFill="1" applyBorder="1" applyAlignment="1">
      <alignment horizontal="center" vertical="top" wrapText="1"/>
    </xf>
    <xf numFmtId="0" fontId="62" fillId="0" borderId="10" xfId="0" applyFont="1" applyBorder="1" applyAlignment="1">
      <alignment horizontal="left" vertical="top" wrapText="1"/>
    </xf>
    <xf numFmtId="0" fontId="65" fillId="0" borderId="7" xfId="0" applyFont="1" applyBorder="1" applyAlignment="1">
      <alignment vertical="top" wrapText="1"/>
    </xf>
    <xf numFmtId="0" fontId="63" fillId="4" borderId="9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left" vertical="top" wrapText="1"/>
    </xf>
    <xf numFmtId="0" fontId="0" fillId="3" borderId="10" xfId="0" applyFont="1" applyFill="1" applyBorder="1" applyAlignment="1">
      <alignment horizontal="center" vertical="top" wrapText="1"/>
    </xf>
    <xf numFmtId="10" fontId="1" fillId="3" borderId="6" xfId="0" applyNumberFormat="1" applyFont="1" applyFill="1" applyBorder="1" applyAlignment="1">
      <alignment horizontal="center" vertical="top"/>
    </xf>
    <xf numFmtId="0" fontId="5" fillId="3" borderId="12" xfId="0" applyFont="1" applyFill="1" applyBorder="1" applyAlignment="1">
      <alignment horizontal="justify" vertical="top" wrapText="1"/>
    </xf>
    <xf numFmtId="0" fontId="1" fillId="3" borderId="6" xfId="0" applyFont="1" applyFill="1" applyBorder="1" applyAlignment="1">
      <alignment horizontal="center" vertical="top"/>
    </xf>
    <xf numFmtId="0" fontId="1" fillId="3" borderId="15" xfId="0" applyFont="1" applyFill="1" applyBorder="1" applyAlignment="1">
      <alignment horizontal="center" vertical="top"/>
    </xf>
    <xf numFmtId="0" fontId="5" fillId="3" borderId="9" xfId="0" applyFont="1" applyFill="1" applyBorder="1" applyAlignment="1">
      <alignment horizontal="justify" vertical="top" wrapText="1"/>
    </xf>
    <xf numFmtId="0" fontId="4" fillId="3" borderId="8" xfId="0" applyFont="1" applyFill="1" applyBorder="1" applyAlignment="1">
      <alignment horizontal="center" vertical="top" wrapText="1"/>
    </xf>
    <xf numFmtId="0" fontId="4" fillId="3" borderId="9" xfId="0" applyFont="1" applyFill="1" applyBorder="1" applyAlignment="1">
      <alignment horizontal="center" vertical="top" wrapText="1"/>
    </xf>
    <xf numFmtId="0" fontId="6" fillId="3" borderId="9" xfId="0" applyFont="1" applyFill="1" applyBorder="1" applyAlignment="1">
      <alignment horizontal="justify" vertical="top" wrapText="1"/>
    </xf>
    <xf numFmtId="0" fontId="4" fillId="3" borderId="0" xfId="0" applyFont="1" applyFill="1" applyBorder="1" applyAlignment="1">
      <alignment horizontal="center" vertical="top" wrapText="1"/>
    </xf>
    <xf numFmtId="0" fontId="6" fillId="3" borderId="12" xfId="0" applyFont="1" applyFill="1" applyBorder="1" applyAlignment="1">
      <alignment horizontal="justify" vertical="top" wrapText="1"/>
    </xf>
    <xf numFmtId="0" fontId="0" fillId="0" borderId="7" xfId="0" applyBorder="1" applyAlignment="1">
      <alignment horizontal="center" vertical="top"/>
    </xf>
    <xf numFmtId="0" fontId="1" fillId="3" borderId="6" xfId="0" applyFont="1" applyFill="1" applyBorder="1" applyAlignment="1">
      <alignment horizontal="center" vertical="center"/>
    </xf>
    <xf numFmtId="0" fontId="0" fillId="0" borderId="10" xfId="0" applyFont="1" applyBorder="1" applyAlignment="1">
      <alignment vertical="top" wrapText="1"/>
    </xf>
    <xf numFmtId="0" fontId="4" fillId="4" borderId="6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0" fillId="0" borderId="0" xfId="0" applyBorder="1" applyAlignment="1">
      <alignment horizontal="center" vertical="top"/>
    </xf>
    <xf numFmtId="0" fontId="18" fillId="0" borderId="11" xfId="0" applyFont="1" applyFill="1" applyBorder="1" applyAlignment="1">
      <alignment vertical="top" wrapText="1"/>
    </xf>
    <xf numFmtId="0" fontId="4" fillId="0" borderId="53" xfId="0" applyFont="1" applyFill="1" applyBorder="1" applyAlignment="1">
      <alignment vertical="top" wrapText="1"/>
    </xf>
    <xf numFmtId="49" fontId="36" fillId="0" borderId="7" xfId="0" applyNumberFormat="1" applyFont="1" applyFill="1" applyBorder="1" applyAlignment="1">
      <alignment horizontal="center" vertical="top" wrapText="1"/>
    </xf>
    <xf numFmtId="0" fontId="18" fillId="4" borderId="11" xfId="0" applyFont="1" applyFill="1" applyBorder="1" applyAlignment="1">
      <alignment horizontal="left" vertical="top" wrapText="1"/>
    </xf>
    <xf numFmtId="0" fontId="0" fillId="0" borderId="5" xfId="0" applyBorder="1" applyAlignment="1">
      <alignment vertical="top"/>
    </xf>
    <xf numFmtId="0" fontId="6" fillId="0" borderId="6" xfId="0" applyFont="1" applyBorder="1" applyAlignment="1">
      <alignment vertical="top"/>
    </xf>
    <xf numFmtId="0" fontId="57" fillId="4" borderId="1" xfId="0" applyFont="1" applyFill="1" applyBorder="1" applyAlignment="1">
      <alignment horizontal="left" vertical="top" wrapText="1"/>
    </xf>
    <xf numFmtId="0" fontId="4" fillId="4" borderId="54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6" fillId="0" borderId="10" xfId="0" applyFont="1" applyFill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0" fontId="5" fillId="0" borderId="9" xfId="0" applyFont="1" applyBorder="1" applyAlignment="1">
      <alignment horizontal="justify" vertical="top" wrapText="1"/>
    </xf>
    <xf numFmtId="0" fontId="5" fillId="0" borderId="12" xfId="0" applyFont="1" applyBorder="1" applyAlignment="1">
      <alignment horizontal="justify" vertical="top" wrapText="1"/>
    </xf>
    <xf numFmtId="0" fontId="0" fillId="0" borderId="10" xfId="0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justify" vertical="top" wrapText="1"/>
    </xf>
    <xf numFmtId="0" fontId="6" fillId="0" borderId="9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justify" vertical="top" wrapText="1"/>
    </xf>
    <xf numFmtId="0" fontId="4" fillId="3" borderId="7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0" fillId="4" borderId="0" xfId="0" applyFont="1" applyFill="1" applyBorder="1" applyAlignment="1">
      <alignment horizontal="left" vertical="top" wrapText="1"/>
    </xf>
    <xf numFmtId="0" fontId="0" fillId="0" borderId="7" xfId="0" applyBorder="1" applyAlignment="1">
      <alignment horizontal="center" vertical="top"/>
    </xf>
    <xf numFmtId="0" fontId="0" fillId="0" borderId="10" xfId="0" applyFont="1" applyBorder="1" applyAlignment="1">
      <alignment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12" xfId="0" applyFont="1" applyBorder="1" applyAlignment="1">
      <alignment horizontal="justify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6" fillId="0" borderId="12" xfId="0" applyFont="1" applyBorder="1" applyAlignment="1">
      <alignment horizontal="justify" vertical="top" wrapText="1"/>
    </xf>
    <xf numFmtId="0" fontId="4" fillId="3" borderId="1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4" borderId="0" xfId="0" applyFont="1" applyFill="1" applyBorder="1" applyAlignment="1">
      <alignment vertical="top" wrapText="1"/>
    </xf>
    <xf numFmtId="0" fontId="4" fillId="4" borderId="9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37" fillId="0" borderId="5" xfId="0" applyFont="1" applyBorder="1" applyAlignment="1">
      <alignment horizontal="left" vertical="top" wrapText="1"/>
    </xf>
    <xf numFmtId="0" fontId="37" fillId="0" borderId="0" xfId="0" applyFont="1" applyBorder="1" applyAlignment="1">
      <alignment horizontal="left" vertical="top" wrapText="1"/>
    </xf>
    <xf numFmtId="0" fontId="1" fillId="3" borderId="7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9" fontId="1" fillId="3" borderId="9" xfId="0" applyNumberFormat="1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left" vertical="top" wrapText="1"/>
    </xf>
    <xf numFmtId="0" fontId="0" fillId="0" borderId="7" xfId="0" applyBorder="1" applyAlignment="1">
      <alignment horizontal="center" vertical="top"/>
    </xf>
    <xf numFmtId="0" fontId="0" fillId="0" borderId="1" xfId="0" applyBorder="1"/>
    <xf numFmtId="0" fontId="6" fillId="0" borderId="11" xfId="0" applyFont="1" applyFill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4" fillId="3" borderId="10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4" borderId="0" xfId="0" applyFont="1" applyFill="1" applyBorder="1" applyAlignment="1">
      <alignment vertical="top" wrapText="1"/>
    </xf>
    <xf numFmtId="0" fontId="4" fillId="4" borderId="9" xfId="0" applyFont="1" applyFill="1" applyBorder="1" applyAlignment="1">
      <alignment vertical="top" wrapText="1"/>
    </xf>
    <xf numFmtId="0" fontId="4" fillId="4" borderId="12" xfId="0" applyFont="1" applyFill="1" applyBorder="1" applyAlignment="1">
      <alignment vertical="top" wrapText="1"/>
    </xf>
    <xf numFmtId="0" fontId="0" fillId="0" borderId="7" xfId="0" applyBorder="1" applyAlignment="1">
      <alignment horizontal="center" vertical="top" wrapText="1"/>
    </xf>
    <xf numFmtId="0" fontId="0" fillId="0" borderId="7" xfId="0" applyBorder="1" applyAlignment="1">
      <alignment horizontal="center" vertical="top"/>
    </xf>
    <xf numFmtId="0" fontId="0" fillId="0" borderId="10" xfId="0" applyFont="1" applyBorder="1" applyAlignment="1">
      <alignment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/>
    </xf>
    <xf numFmtId="0" fontId="4" fillId="0" borderId="8" xfId="0" applyFont="1" applyFill="1" applyBorder="1" applyAlignment="1">
      <alignment horizontal="center" vertical="top"/>
    </xf>
    <xf numFmtId="0" fontId="37" fillId="0" borderId="1" xfId="0" applyFont="1" applyBorder="1" applyAlignment="1">
      <alignment horizontal="left" vertical="top" wrapText="1"/>
    </xf>
    <xf numFmtId="0" fontId="36" fillId="0" borderId="2" xfId="0" applyNumberFormat="1" applyFont="1" applyFill="1" applyBorder="1" applyAlignment="1">
      <alignment horizontal="center" vertical="center"/>
    </xf>
    <xf numFmtId="0" fontId="36" fillId="0" borderId="7" xfId="0" applyNumberFormat="1" applyFont="1" applyFill="1" applyBorder="1" applyAlignment="1">
      <alignment horizontal="center" vertical="center"/>
    </xf>
    <xf numFmtId="9" fontId="36" fillId="0" borderId="7" xfId="0" applyNumberFormat="1" applyFont="1" applyFill="1" applyBorder="1" applyAlignment="1">
      <alignment vertical="center"/>
    </xf>
    <xf numFmtId="0" fontId="43" fillId="0" borderId="11" xfId="0" applyFont="1" applyFill="1" applyBorder="1" applyAlignment="1">
      <alignment vertical="top" wrapText="1"/>
    </xf>
    <xf numFmtId="0" fontId="77" fillId="4" borderId="8" xfId="0" applyFont="1" applyFill="1" applyBorder="1" applyAlignment="1">
      <alignment horizontal="left" vertical="center" wrapText="1"/>
    </xf>
    <xf numFmtId="0" fontId="77" fillId="4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20" fontId="4" fillId="4" borderId="1" xfId="0" quotePrefix="1" applyNumberFormat="1" applyFont="1" applyFill="1" applyBorder="1" applyAlignment="1">
      <alignment horizontal="center" vertical="top" wrapText="1"/>
    </xf>
    <xf numFmtId="20" fontId="4" fillId="4" borderId="8" xfId="0" quotePrefix="1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0" fillId="0" borderId="7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5" fillId="0" borderId="9" xfId="0" applyFont="1" applyBorder="1" applyAlignment="1">
      <alignment horizontal="justify" vertical="top" wrapText="1"/>
    </xf>
    <xf numFmtId="0" fontId="4" fillId="3" borderId="7" xfId="0" applyFont="1" applyFill="1" applyBorder="1" applyAlignment="1">
      <alignment horizontal="center" vertical="top" wrapText="1"/>
    </xf>
    <xf numFmtId="0" fontId="6" fillId="0" borderId="9" xfId="0" applyFont="1" applyBorder="1" applyAlignment="1">
      <alignment horizontal="justify" vertical="top" wrapText="1"/>
    </xf>
    <xf numFmtId="0" fontId="1" fillId="3" borderId="12" xfId="0" applyFont="1" applyFill="1" applyBorder="1" applyAlignment="1">
      <alignment horizontal="center" vertical="top"/>
    </xf>
    <xf numFmtId="0" fontId="4" fillId="4" borderId="0" xfId="0" applyFont="1" applyFill="1" applyBorder="1" applyAlignment="1">
      <alignment horizontal="left" vertical="top" wrapText="1"/>
    </xf>
    <xf numFmtId="0" fontId="4" fillId="4" borderId="0" xfId="0" quotePrefix="1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4" fillId="4" borderId="9" xfId="0" applyFont="1" applyFill="1" applyBorder="1" applyAlignment="1">
      <alignment horizontal="justify" vertical="top" wrapText="1"/>
    </xf>
    <xf numFmtId="0" fontId="6" fillId="0" borderId="10" xfId="0" applyFont="1" applyFill="1" applyBorder="1" applyAlignment="1">
      <alignment horizontal="justify" vertical="top" wrapText="1"/>
    </xf>
    <xf numFmtId="0" fontId="5" fillId="0" borderId="9" xfId="0" applyFont="1" applyBorder="1" applyAlignment="1">
      <alignment horizontal="justify" vertical="top" wrapText="1"/>
    </xf>
    <xf numFmtId="0" fontId="5" fillId="0" borderId="12" xfId="0" applyFont="1" applyBorder="1" applyAlignment="1">
      <alignment horizontal="justify" vertical="top" wrapText="1"/>
    </xf>
    <xf numFmtId="0" fontId="6" fillId="0" borderId="7" xfId="0" applyFont="1" applyFill="1" applyBorder="1" applyAlignment="1">
      <alignment horizontal="justify" vertical="top" wrapText="1"/>
    </xf>
    <xf numFmtId="0" fontId="0" fillId="0" borderId="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/>
    </xf>
    <xf numFmtId="0" fontId="6" fillId="0" borderId="9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justify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left" vertical="top" wrapText="1"/>
    </xf>
    <xf numFmtId="0" fontId="4" fillId="4" borderId="9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4" borderId="0" xfId="0" applyFont="1" applyFill="1" applyBorder="1" applyAlignment="1">
      <alignment vertical="top" wrapText="1"/>
    </xf>
    <xf numFmtId="0" fontId="0" fillId="0" borderId="7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/>
    </xf>
    <xf numFmtId="0" fontId="1" fillId="3" borderId="7" xfId="0" applyFont="1" applyFill="1" applyBorder="1" applyAlignment="1">
      <alignment horizontal="center" vertical="top"/>
    </xf>
    <xf numFmtId="0" fontId="1" fillId="3" borderId="10" xfId="0" applyFont="1" applyFill="1" applyBorder="1" applyAlignment="1">
      <alignment horizontal="center" vertical="top"/>
    </xf>
    <xf numFmtId="0" fontId="1" fillId="3" borderId="7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vertical="top"/>
    </xf>
    <xf numFmtId="0" fontId="0" fillId="0" borderId="2" xfId="0" applyFont="1" applyBorder="1" applyAlignment="1">
      <alignment vertical="top" wrapText="1"/>
    </xf>
    <xf numFmtId="0" fontId="0" fillId="0" borderId="10" xfId="0" applyFont="1" applyBorder="1" applyAlignment="1">
      <alignment vertical="top" wrapText="1"/>
    </xf>
    <xf numFmtId="0" fontId="4" fillId="4" borderId="9" xfId="0" applyFont="1" applyFill="1" applyBorder="1" applyAlignment="1">
      <alignment horizontal="justify" vertical="top" wrapText="1"/>
    </xf>
    <xf numFmtId="0" fontId="15" fillId="4" borderId="9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4" fillId="4" borderId="14" xfId="0" applyFont="1" applyFill="1" applyBorder="1" applyAlignment="1">
      <alignment horizontal="center" vertical="top" wrapText="1"/>
    </xf>
    <xf numFmtId="0" fontId="18" fillId="3" borderId="7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10" fontId="1" fillId="3" borderId="2" xfId="2" applyNumberFormat="1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/>
    </xf>
    <xf numFmtId="0" fontId="4" fillId="3" borderId="7" xfId="0" applyFont="1" applyFill="1" applyBorder="1" applyAlignment="1">
      <alignment horizontal="center" vertical="top" wrapText="1"/>
    </xf>
    <xf numFmtId="0" fontId="75" fillId="4" borderId="0" xfId="0" applyFont="1" applyFill="1" applyBorder="1" applyAlignment="1">
      <alignment vertical="top" wrapText="1"/>
    </xf>
    <xf numFmtId="0" fontId="4" fillId="4" borderId="0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vertical="top" wrapText="1"/>
    </xf>
    <xf numFmtId="10" fontId="1" fillId="3" borderId="9" xfId="0" applyNumberFormat="1" applyFont="1" applyFill="1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1" fillId="3" borderId="7" xfId="0" applyFont="1" applyFill="1" applyBorder="1" applyAlignment="1">
      <alignment horizontal="center" vertical="top"/>
    </xf>
    <xf numFmtId="0" fontId="1" fillId="3" borderId="7" xfId="0" applyFont="1" applyFill="1" applyBorder="1" applyAlignment="1">
      <alignment horizontal="center" vertical="top" wrapText="1"/>
    </xf>
    <xf numFmtId="0" fontId="0" fillId="0" borderId="9" xfId="0" applyBorder="1" applyAlignment="1">
      <alignment horizontal="justify" vertical="top"/>
    </xf>
    <xf numFmtId="0" fontId="4" fillId="4" borderId="0" xfId="0" applyFont="1" applyFill="1" applyBorder="1" applyAlignment="1">
      <alignment horizontal="justify" vertical="top" wrapText="1"/>
    </xf>
    <xf numFmtId="0" fontId="0" fillId="0" borderId="7" xfId="0" applyBorder="1" applyAlignment="1">
      <alignment horizontal="center" vertical="top"/>
    </xf>
    <xf numFmtId="0" fontId="0" fillId="0" borderId="10" xfId="0" applyFont="1" applyBorder="1" applyAlignment="1">
      <alignment vertical="top" wrapText="1"/>
    </xf>
    <xf numFmtId="0" fontId="4" fillId="4" borderId="9" xfId="0" applyFont="1" applyFill="1" applyBorder="1" applyAlignment="1">
      <alignment horizontal="justify" vertical="top" wrapText="1"/>
    </xf>
    <xf numFmtId="0" fontId="36" fillId="0" borderId="7" xfId="0" applyFont="1" applyFill="1" applyBorder="1" applyAlignment="1">
      <alignment horizontal="center" vertical="center" wrapText="1"/>
    </xf>
    <xf numFmtId="9" fontId="1" fillId="3" borderId="6" xfId="2" applyFont="1" applyFill="1" applyBorder="1" applyAlignment="1">
      <alignment horizontal="center" vertical="top"/>
    </xf>
    <xf numFmtId="0" fontId="4" fillId="0" borderId="0" xfId="0" applyFont="1" applyBorder="1" applyAlignment="1">
      <alignment horizontal="left" vertical="top" wrapText="1"/>
    </xf>
    <xf numFmtId="0" fontId="36" fillId="0" borderId="7" xfId="0" applyFont="1" applyBorder="1" applyAlignment="1">
      <alignment horizontal="center" vertical="top" wrapText="1"/>
    </xf>
    <xf numFmtId="0" fontId="4" fillId="4" borderId="1" xfId="0" applyFont="1" applyFill="1" applyBorder="1" applyAlignment="1">
      <alignment horizontal="justify" vertical="top" wrapText="1"/>
    </xf>
    <xf numFmtId="0" fontId="72" fillId="4" borderId="7" xfId="0" applyFont="1" applyFill="1" applyBorder="1" applyAlignment="1">
      <alignment horizontal="center" vertical="top" wrapText="1"/>
    </xf>
    <xf numFmtId="9" fontId="1" fillId="3" borderId="9" xfId="2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justify" vertical="top" wrapText="1"/>
    </xf>
    <xf numFmtId="0" fontId="6" fillId="0" borderId="9" xfId="0" applyFont="1" applyBorder="1" applyAlignment="1">
      <alignment horizontal="justify" vertical="top" wrapText="1"/>
    </xf>
    <xf numFmtId="0" fontId="4" fillId="3" borderId="7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vertical="top"/>
    </xf>
    <xf numFmtId="0" fontId="4" fillId="4" borderId="9" xfId="0" applyFont="1" applyFill="1" applyBorder="1" applyAlignment="1">
      <alignment horizontal="justify" vertical="top" wrapText="1"/>
    </xf>
    <xf numFmtId="0" fontId="0" fillId="0" borderId="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0" fontId="0" fillId="3" borderId="7" xfId="0" applyFont="1" applyFill="1" applyBorder="1" applyAlignment="1">
      <alignment horizontal="center" vertical="top" wrapText="1"/>
    </xf>
    <xf numFmtId="9" fontId="1" fillId="3" borderId="6" xfId="2" applyFont="1" applyFill="1" applyBorder="1" applyAlignment="1">
      <alignment horizontal="center" vertical="top"/>
    </xf>
    <xf numFmtId="0" fontId="6" fillId="0" borderId="10" xfId="0" applyFont="1" applyBorder="1" applyAlignment="1">
      <alignment horizontal="left" vertical="top" wrapText="1"/>
    </xf>
    <xf numFmtId="0" fontId="4" fillId="3" borderId="10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vertical="top" wrapText="1"/>
    </xf>
    <xf numFmtId="0" fontId="4" fillId="4" borderId="0" xfId="0" applyFont="1" applyFill="1" applyBorder="1" applyAlignment="1">
      <alignment vertical="top" wrapText="1"/>
    </xf>
    <xf numFmtId="0" fontId="4" fillId="4" borderId="9" xfId="0" applyFont="1" applyFill="1" applyBorder="1" applyAlignment="1">
      <alignment vertical="top" wrapText="1"/>
    </xf>
    <xf numFmtId="0" fontId="4" fillId="4" borderId="1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9" fontId="1" fillId="3" borderId="12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0" fillId="0" borderId="9" xfId="0" applyBorder="1" applyAlignment="1">
      <alignment horizontal="justify" vertical="top"/>
    </xf>
    <xf numFmtId="0" fontId="0" fillId="3" borderId="9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vertical="top"/>
    </xf>
    <xf numFmtId="0" fontId="0" fillId="0" borderId="10" xfId="0" applyFont="1" applyBorder="1" applyAlignment="1">
      <alignment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9" xfId="0" applyFont="1" applyFill="1" applyBorder="1" applyAlignment="1">
      <alignment horizontal="justify" vertical="top" wrapText="1"/>
    </xf>
    <xf numFmtId="0" fontId="30" fillId="5" borderId="8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justify" vertical="top" wrapText="1"/>
    </xf>
    <xf numFmtId="0" fontId="5" fillId="0" borderId="12" xfId="0" applyFont="1" applyBorder="1" applyAlignment="1">
      <alignment horizontal="justify" vertical="top" wrapText="1"/>
    </xf>
    <xf numFmtId="0" fontId="4" fillId="3" borderId="10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/>
    </xf>
    <xf numFmtId="0" fontId="6" fillId="0" borderId="9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justify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36" fillId="0" borderId="7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vertical="top"/>
    </xf>
    <xf numFmtId="0" fontId="4" fillId="4" borderId="12" xfId="0" applyFont="1" applyFill="1" applyBorder="1" applyAlignment="1">
      <alignment horizontal="center" vertical="top" wrapText="1"/>
    </xf>
    <xf numFmtId="0" fontId="4" fillId="4" borderId="9" xfId="0" applyFont="1" applyFill="1" applyBorder="1" applyAlignment="1">
      <alignment horizontal="justify" vertical="top" wrapText="1"/>
    </xf>
    <xf numFmtId="0" fontId="43" fillId="4" borderId="0" xfId="0" applyFont="1" applyFill="1" applyBorder="1" applyAlignment="1">
      <alignment horizontal="right" vertical="top" wrapText="1"/>
    </xf>
    <xf numFmtId="0" fontId="43" fillId="4" borderId="1" xfId="0" applyFont="1" applyFill="1" applyBorder="1" applyAlignment="1">
      <alignment horizontal="right" vertical="top" wrapText="1"/>
    </xf>
    <xf numFmtId="0" fontId="0" fillId="0" borderId="7" xfId="0" applyBorder="1" applyAlignment="1">
      <alignment horizontal="left" vertical="top" wrapText="1"/>
    </xf>
    <xf numFmtId="0" fontId="5" fillId="0" borderId="9" xfId="0" applyFont="1" applyBorder="1" applyAlignment="1">
      <alignment horizontal="justify" vertical="top" wrapText="1"/>
    </xf>
    <xf numFmtId="0" fontId="1" fillId="3" borderId="7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top" wrapText="1"/>
    </xf>
    <xf numFmtId="0" fontId="6" fillId="0" borderId="7" xfId="0" applyFont="1" applyFill="1" applyBorder="1" applyAlignment="1">
      <alignment horizontal="justify" vertical="top" wrapText="1"/>
    </xf>
    <xf numFmtId="0" fontId="0" fillId="0" borderId="2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4" fillId="3" borderId="7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6" fillId="0" borderId="9" xfId="0" applyFont="1" applyBorder="1" applyAlignment="1">
      <alignment horizontal="justify" vertical="top" wrapText="1"/>
    </xf>
    <xf numFmtId="0" fontId="4" fillId="3" borderId="10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/>
    </xf>
    <xf numFmtId="0" fontId="0" fillId="0" borderId="7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4" fillId="4" borderId="0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 vertical="top"/>
    </xf>
    <xf numFmtId="0" fontId="0" fillId="0" borderId="10" xfId="0" applyFont="1" applyBorder="1" applyAlignment="1">
      <alignment vertical="top" wrapText="1"/>
    </xf>
    <xf numFmtId="0" fontId="4" fillId="4" borderId="9" xfId="0" applyFont="1" applyFill="1" applyBorder="1" applyAlignment="1">
      <alignment horizontal="justify" vertical="top" wrapText="1"/>
    </xf>
    <xf numFmtId="0" fontId="24" fillId="0" borderId="0" xfId="0" applyFont="1" applyBorder="1" applyAlignment="1">
      <alignment horizontal="left" vertical="top" wrapText="1"/>
    </xf>
    <xf numFmtId="0" fontId="24" fillId="0" borderId="9" xfId="0" applyFont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54" fillId="0" borderId="7" xfId="0" applyFont="1" applyBorder="1" applyAlignment="1">
      <alignment horizontal="center" vertical="top" wrapText="1"/>
    </xf>
    <xf numFmtId="0" fontId="56" fillId="0" borderId="2" xfId="0" applyFont="1" applyBorder="1" applyAlignment="1">
      <alignment horizontal="justify" vertical="top" wrapText="1"/>
    </xf>
    <xf numFmtId="0" fontId="56" fillId="0" borderId="10" xfId="0" applyFont="1" applyBorder="1" applyAlignment="1">
      <alignment horizontal="justify" vertical="top" wrapText="1"/>
    </xf>
    <xf numFmtId="0" fontId="56" fillId="0" borderId="7" xfId="0" applyFont="1" applyBorder="1" applyAlignment="1">
      <alignment horizontal="justify" vertical="top" wrapText="1"/>
    </xf>
    <xf numFmtId="0" fontId="57" fillId="3" borderId="2" xfId="0" applyFont="1" applyFill="1" applyBorder="1" applyAlignment="1">
      <alignment horizontal="center" vertical="top" wrapText="1"/>
    </xf>
    <xf numFmtId="0" fontId="57" fillId="3" borderId="10" xfId="0" applyFont="1" applyFill="1" applyBorder="1" applyAlignment="1">
      <alignment horizontal="center" vertical="top" wrapText="1"/>
    </xf>
    <xf numFmtId="0" fontId="57" fillId="3" borderId="7" xfId="0" applyFont="1" applyFill="1" applyBorder="1" applyAlignment="1">
      <alignment horizontal="center" vertical="top" wrapText="1"/>
    </xf>
    <xf numFmtId="0" fontId="57" fillId="0" borderId="5" xfId="0" applyFont="1" applyBorder="1" applyAlignment="1">
      <alignment horizontal="justify" vertical="top" wrapText="1"/>
    </xf>
    <xf numFmtId="0" fontId="57" fillId="0" borderId="0" xfId="0" applyFont="1" applyBorder="1" applyAlignment="1">
      <alignment horizontal="justify" vertical="top" wrapText="1"/>
    </xf>
    <xf numFmtId="0" fontId="1" fillId="3" borderId="6" xfId="0" applyFont="1" applyFill="1" applyBorder="1" applyAlignment="1">
      <alignment horizontal="center" vertical="center"/>
    </xf>
    <xf numFmtId="0" fontId="4" fillId="4" borderId="57" xfId="0" applyFont="1" applyFill="1" applyBorder="1" applyAlignment="1">
      <alignment horizontal="center" vertical="top" wrapText="1"/>
    </xf>
    <xf numFmtId="0" fontId="4" fillId="4" borderId="58" xfId="0" applyFont="1" applyFill="1" applyBorder="1" applyAlignment="1">
      <alignment horizontal="left" vertical="center" wrapText="1"/>
    </xf>
    <xf numFmtId="0" fontId="4" fillId="4" borderId="59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top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top" wrapText="1"/>
    </xf>
    <xf numFmtId="0" fontId="4" fillId="4" borderId="14" xfId="0" applyFont="1" applyFill="1" applyBorder="1" applyAlignment="1">
      <alignment horizontal="center" vertical="top" wrapText="1"/>
    </xf>
    <xf numFmtId="0" fontId="4" fillId="4" borderId="15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6" fillId="0" borderId="10" xfId="0" applyFont="1" applyBorder="1" applyAlignment="1">
      <alignment horizontal="justify" vertical="top" wrapText="1"/>
    </xf>
    <xf numFmtId="0" fontId="5" fillId="0" borderId="9" xfId="0" applyFont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justify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justify" vertical="top" wrapText="1"/>
    </xf>
    <xf numFmtId="9" fontId="1" fillId="3" borderId="9" xfId="2" applyFont="1" applyFill="1" applyBorder="1" applyAlignment="1">
      <alignment horizontal="center" vertical="top"/>
    </xf>
    <xf numFmtId="0" fontId="4" fillId="3" borderId="10" xfId="0" applyFont="1" applyFill="1" applyBorder="1" applyAlignment="1">
      <alignment horizontal="center" vertical="top" wrapText="1"/>
    </xf>
    <xf numFmtId="9" fontId="1" fillId="3" borderId="6" xfId="0" applyNumberFormat="1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center" vertical="top"/>
    </xf>
    <xf numFmtId="0" fontId="6" fillId="0" borderId="14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 vertical="top" wrapText="1"/>
    </xf>
    <xf numFmtId="0" fontId="15" fillId="4" borderId="9" xfId="0" applyFont="1" applyFill="1" applyBorder="1" applyAlignment="1">
      <alignment horizontal="left" vertical="top" wrapText="1"/>
    </xf>
    <xf numFmtId="0" fontId="4" fillId="4" borderId="0" xfId="0" applyFont="1" applyFill="1" applyBorder="1" applyAlignment="1">
      <alignment horizontal="left" vertical="top" wrapText="1"/>
    </xf>
    <xf numFmtId="0" fontId="4" fillId="4" borderId="0" xfId="0" applyFont="1" applyFill="1" applyBorder="1" applyAlignment="1">
      <alignment vertical="top" wrapText="1"/>
    </xf>
    <xf numFmtId="0" fontId="4" fillId="4" borderId="9" xfId="0" applyFont="1" applyFill="1" applyBorder="1" applyAlignment="1">
      <alignment vertical="top" wrapText="1"/>
    </xf>
    <xf numFmtId="0" fontId="4" fillId="4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left" vertical="top" wrapText="1"/>
    </xf>
    <xf numFmtId="0" fontId="0" fillId="0" borderId="7" xfId="0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top" wrapText="1"/>
    </xf>
    <xf numFmtId="0" fontId="36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9" fontId="1" fillId="3" borderId="6" xfId="2" applyNumberFormat="1" applyFont="1" applyFill="1" applyBorder="1" applyAlignment="1">
      <alignment horizontal="center" vertical="top"/>
    </xf>
    <xf numFmtId="0" fontId="4" fillId="4" borderId="0" xfId="0" quotePrefix="1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left" vertical="top" wrapText="1"/>
    </xf>
    <xf numFmtId="0" fontId="0" fillId="0" borderId="7" xfId="0" applyBorder="1" applyAlignment="1">
      <alignment horizontal="center" vertical="top"/>
    </xf>
    <xf numFmtId="0" fontId="0" fillId="0" borderId="10" xfId="0" applyFont="1" applyBorder="1" applyAlignment="1">
      <alignment vertical="top" wrapText="1"/>
    </xf>
    <xf numFmtId="0" fontId="4" fillId="4" borderId="9" xfId="0" applyFont="1" applyFill="1" applyBorder="1" applyAlignment="1">
      <alignment horizontal="justify" vertical="top" wrapText="1"/>
    </xf>
    <xf numFmtId="0" fontId="15" fillId="4" borderId="0" xfId="0" applyFont="1" applyFill="1" applyBorder="1" applyAlignment="1">
      <alignment horizontal="center" vertical="top" wrapText="1"/>
    </xf>
    <xf numFmtId="0" fontId="13" fillId="2" borderId="1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justify" vertical="top" wrapText="1"/>
    </xf>
    <xf numFmtId="0" fontId="5" fillId="0" borderId="10" xfId="0" applyFont="1" applyBorder="1" applyAlignment="1">
      <alignment horizontal="justify" vertical="top" wrapText="1"/>
    </xf>
    <xf numFmtId="0" fontId="0" fillId="0" borderId="7" xfId="0" applyBorder="1" applyAlignment="1">
      <alignment horizontal="left" vertical="top" wrapText="1"/>
    </xf>
    <xf numFmtId="0" fontId="0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justify" vertical="top" wrapText="1"/>
    </xf>
    <xf numFmtId="0" fontId="0" fillId="0" borderId="10" xfId="0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10" fontId="1" fillId="3" borderId="10" xfId="2" applyNumberFormat="1" applyFont="1" applyFill="1" applyBorder="1" applyAlignment="1">
      <alignment horizontal="center" vertical="top"/>
    </xf>
    <xf numFmtId="170" fontId="1" fillId="3" borderId="6" xfId="2" applyNumberFormat="1" applyFont="1" applyFill="1" applyBorder="1" applyAlignment="1">
      <alignment horizontal="center" vertical="top"/>
    </xf>
    <xf numFmtId="0" fontId="15" fillId="4" borderId="2" xfId="0" applyFont="1" applyFill="1" applyBorder="1" applyAlignment="1">
      <alignment horizontal="center" vertical="top" wrapText="1"/>
    </xf>
    <xf numFmtId="10" fontId="1" fillId="3" borderId="7" xfId="2" applyNumberFormat="1" applyFont="1" applyFill="1" applyBorder="1" applyAlignment="1">
      <alignment horizontal="center" vertical="top"/>
    </xf>
    <xf numFmtId="0" fontId="0" fillId="0" borderId="10" xfId="0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top" wrapText="1"/>
    </xf>
    <xf numFmtId="0" fontId="5" fillId="0" borderId="10" xfId="0" applyFont="1" applyBorder="1" applyAlignment="1">
      <alignment horizontal="justify" vertical="top" wrapText="1"/>
    </xf>
    <xf numFmtId="0" fontId="0" fillId="0" borderId="7" xfId="0" applyBorder="1" applyAlignment="1">
      <alignment horizontal="left" vertical="top" wrapText="1"/>
    </xf>
    <xf numFmtId="0" fontId="0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justify" vertical="top" wrapText="1"/>
    </xf>
    <xf numFmtId="0" fontId="0" fillId="0" borderId="10" xfId="0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top" wrapText="1"/>
    </xf>
    <xf numFmtId="9" fontId="1" fillId="3" borderId="6" xfId="0" applyNumberFormat="1" applyFont="1" applyFill="1" applyBorder="1" applyAlignment="1">
      <alignment horizontal="center" vertical="top"/>
    </xf>
    <xf numFmtId="0" fontId="4" fillId="3" borderId="7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10" fontId="1" fillId="3" borderId="6" xfId="0" applyNumberFormat="1" applyFont="1" applyFill="1" applyBorder="1" applyAlignment="1">
      <alignment horizontal="center" vertical="top"/>
    </xf>
    <xf numFmtId="10" fontId="1" fillId="3" borderId="2" xfId="2" applyNumberFormat="1" applyFont="1" applyFill="1" applyBorder="1" applyAlignment="1">
      <alignment horizontal="center" vertical="center"/>
    </xf>
    <xf numFmtId="9" fontId="1" fillId="3" borderId="6" xfId="0" applyNumberFormat="1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center" vertical="top"/>
    </xf>
    <xf numFmtId="0" fontId="1" fillId="3" borderId="12" xfId="0" applyNumberFormat="1" applyFont="1" applyFill="1" applyBorder="1" applyAlignment="1">
      <alignment horizontal="center" vertical="top"/>
    </xf>
    <xf numFmtId="9" fontId="1" fillId="3" borderId="12" xfId="2" applyFont="1" applyFill="1" applyBorder="1" applyAlignment="1">
      <alignment horizontal="center" vertical="top"/>
    </xf>
    <xf numFmtId="0" fontId="63" fillId="3" borderId="7" xfId="0" applyFont="1" applyFill="1" applyBorder="1" applyAlignment="1">
      <alignment horizontal="center" vertical="top" wrapText="1"/>
    </xf>
    <xf numFmtId="0" fontId="64" fillId="0" borderId="9" xfId="0" applyFont="1" applyBorder="1" applyAlignment="1">
      <alignment horizontal="left" vertical="top" wrapText="1"/>
    </xf>
    <xf numFmtId="9" fontId="61" fillId="3" borderId="6" xfId="0" applyNumberFormat="1" applyFont="1" applyFill="1" applyBorder="1" applyAlignment="1">
      <alignment horizontal="center" vertical="top"/>
    </xf>
    <xf numFmtId="0" fontId="61" fillId="3" borderId="12" xfId="0" applyFont="1" applyFill="1" applyBorder="1" applyAlignment="1">
      <alignment horizontal="center" vertical="top"/>
    </xf>
    <xf numFmtId="0" fontId="65" fillId="0" borderId="7" xfId="0" applyFont="1" applyBorder="1" applyAlignment="1">
      <alignment vertical="top" wrapText="1"/>
    </xf>
    <xf numFmtId="9" fontId="1" fillId="3" borderId="12" xfId="0" applyNumberFormat="1" applyFont="1" applyFill="1" applyBorder="1" applyAlignment="1">
      <alignment horizontal="center" vertical="top"/>
    </xf>
    <xf numFmtId="10" fontId="1" fillId="3" borderId="10" xfId="2" applyNumberFormat="1" applyFont="1" applyFill="1" applyBorder="1" applyAlignment="1">
      <alignment horizontal="center" vertical="top"/>
    </xf>
    <xf numFmtId="10" fontId="1" fillId="3" borderId="6" xfId="0" applyNumberFormat="1" applyFont="1" applyFill="1" applyBorder="1" applyAlignment="1">
      <alignment horizontal="center" vertical="top"/>
    </xf>
    <xf numFmtId="10" fontId="1" fillId="3" borderId="12" xfId="0" applyNumberFormat="1" applyFont="1" applyFill="1" applyBorder="1" applyAlignment="1">
      <alignment horizontal="center" vertical="top"/>
    </xf>
    <xf numFmtId="9" fontId="1" fillId="3" borderId="6" xfId="2" applyNumberFormat="1" applyFont="1" applyFill="1" applyBorder="1" applyAlignment="1">
      <alignment horizontal="center" vertical="top"/>
    </xf>
    <xf numFmtId="9" fontId="1" fillId="3" borderId="2" xfId="2" applyNumberFormat="1" applyFont="1" applyFill="1" applyBorder="1" applyAlignment="1">
      <alignment horizontal="center" vertical="center"/>
    </xf>
    <xf numFmtId="0" fontId="35" fillId="0" borderId="12" xfId="0" applyFont="1" applyBorder="1" applyAlignment="1">
      <alignment vertical="top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justify" vertical="top" wrapText="1"/>
    </xf>
    <xf numFmtId="0" fontId="6" fillId="0" borderId="7" xfId="0" applyFont="1" applyFill="1" applyBorder="1" applyAlignment="1">
      <alignment horizontal="justify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left" vertical="top" wrapText="1"/>
    </xf>
    <xf numFmtId="0" fontId="4" fillId="4" borderId="0" xfId="0" applyFont="1" applyFill="1" applyBorder="1" applyAlignment="1">
      <alignment vertical="top" wrapText="1"/>
    </xf>
    <xf numFmtId="0" fontId="4" fillId="3" borderId="0" xfId="0" applyFont="1" applyFill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6" fillId="0" borderId="13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top" wrapText="1"/>
    </xf>
    <xf numFmtId="0" fontId="0" fillId="0" borderId="7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0" fillId="0" borderId="10" xfId="0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0" fontId="6" fillId="0" borderId="10" xfId="0" applyFont="1" applyBorder="1" applyAlignment="1">
      <alignment horizontal="justify" vertical="top" wrapText="1"/>
    </xf>
    <xf numFmtId="0" fontId="5" fillId="0" borderId="10" xfId="0" applyFont="1" applyBorder="1" applyAlignment="1">
      <alignment horizontal="justify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top" wrapText="1"/>
    </xf>
    <xf numFmtId="0" fontId="6" fillId="0" borderId="7" xfId="0" applyFont="1" applyFill="1" applyBorder="1" applyAlignment="1">
      <alignment horizontal="justify" vertical="top" wrapText="1"/>
    </xf>
    <xf numFmtId="0" fontId="5" fillId="0" borderId="12" xfId="0" applyFont="1" applyBorder="1" applyAlignment="1">
      <alignment horizontal="justify" vertical="top" wrapText="1"/>
    </xf>
    <xf numFmtId="0" fontId="0" fillId="0" borderId="2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/>
    </xf>
    <xf numFmtId="0" fontId="36" fillId="0" borderId="7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center"/>
    </xf>
    <xf numFmtId="0" fontId="0" fillId="0" borderId="12" xfId="0" applyBorder="1" applyAlignment="1">
      <alignment vertical="top" wrapText="1"/>
    </xf>
    <xf numFmtId="0" fontId="1" fillId="3" borderId="12" xfId="0" applyFont="1" applyFill="1" applyBorder="1" applyAlignment="1">
      <alignment horizontal="center" vertical="top"/>
    </xf>
    <xf numFmtId="0" fontId="4" fillId="4" borderId="12" xfId="0" applyFont="1" applyFill="1" applyBorder="1" applyAlignment="1">
      <alignment vertical="top" wrapText="1"/>
    </xf>
    <xf numFmtId="0" fontId="56" fillId="0" borderId="7" xfId="0" applyFont="1" applyBorder="1" applyAlignment="1">
      <alignment horizontal="justify" vertical="top" wrapText="1"/>
    </xf>
    <xf numFmtId="0" fontId="56" fillId="0" borderId="10" xfId="0" applyFont="1" applyBorder="1" applyAlignment="1">
      <alignment horizontal="justify" vertical="top" wrapText="1"/>
    </xf>
    <xf numFmtId="0" fontId="57" fillId="3" borderId="10" xfId="0" applyFont="1" applyFill="1" applyBorder="1" applyAlignment="1">
      <alignment horizontal="center" vertical="top" wrapText="1"/>
    </xf>
    <xf numFmtId="0" fontId="57" fillId="3" borderId="7" xfId="0" applyFont="1" applyFill="1" applyBorder="1" applyAlignment="1">
      <alignment horizontal="center" vertical="top" wrapText="1"/>
    </xf>
    <xf numFmtId="0" fontId="57" fillId="0" borderId="0" xfId="0" applyFont="1" applyBorder="1" applyAlignment="1">
      <alignment horizontal="justify" vertical="top" wrapText="1"/>
    </xf>
    <xf numFmtId="0" fontId="0" fillId="0" borderId="9" xfId="0" applyBorder="1" applyAlignment="1">
      <alignment horizontal="justify" vertical="top"/>
    </xf>
    <xf numFmtId="0" fontId="0" fillId="0" borderId="9" xfId="0" applyBorder="1" applyAlignment="1">
      <alignment horizontal="left" vertical="top" wrapText="1"/>
    </xf>
    <xf numFmtId="0" fontId="4" fillId="4" borderId="9" xfId="0" applyFont="1" applyFill="1" applyBorder="1" applyAlignment="1">
      <alignment horizontal="justify" vertical="top" wrapText="1"/>
    </xf>
    <xf numFmtId="9" fontId="1" fillId="3" borderId="7" xfId="2" applyNumberFormat="1" applyFont="1" applyFill="1" applyBorder="1" applyAlignment="1">
      <alignment horizontal="center" vertical="center"/>
    </xf>
    <xf numFmtId="0" fontId="0" fillId="0" borderId="10" xfId="0" applyFont="1" applyBorder="1" applyAlignment="1">
      <alignment vertical="top" wrapText="1"/>
    </xf>
    <xf numFmtId="0" fontId="0" fillId="0" borderId="7" xfId="0" applyBorder="1" applyAlignment="1">
      <alignment horizontal="center" vertical="top"/>
    </xf>
    <xf numFmtId="0" fontId="30" fillId="5" borderId="4" xfId="0" applyFont="1" applyFill="1" applyBorder="1" applyAlignment="1">
      <alignment horizontal="center" vertical="top" wrapText="1"/>
    </xf>
    <xf numFmtId="0" fontId="30" fillId="5" borderId="8" xfId="0" applyFont="1" applyFill="1" applyBorder="1" applyAlignment="1">
      <alignment horizontal="center"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/>
    </xf>
    <xf numFmtId="0" fontId="0" fillId="0" borderId="7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justify" vertical="top" wrapText="1"/>
    </xf>
    <xf numFmtId="0" fontId="5" fillId="0" borderId="12" xfId="0" applyFont="1" applyBorder="1" applyAlignment="1">
      <alignment horizontal="justify" vertical="top" wrapText="1"/>
    </xf>
    <xf numFmtId="0" fontId="4" fillId="3" borderId="10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6" fillId="0" borderId="9" xfId="0" applyFont="1" applyBorder="1" applyAlignment="1">
      <alignment horizontal="justify" vertical="top" wrapText="1"/>
    </xf>
    <xf numFmtId="0" fontId="6" fillId="0" borderId="9" xfId="0" applyFont="1" applyBorder="1" applyAlignment="1">
      <alignment horizontal="left" vertical="top" wrapText="1"/>
    </xf>
    <xf numFmtId="0" fontId="1" fillId="3" borderId="9" xfId="0" applyFont="1" applyFill="1" applyBorder="1" applyAlignment="1">
      <alignment horizontal="center" vertical="top" wrapText="1"/>
    </xf>
    <xf numFmtId="0" fontId="6" fillId="0" borderId="12" xfId="0" applyFont="1" applyBorder="1" applyAlignment="1">
      <alignment horizontal="justify" vertical="top" wrapText="1"/>
    </xf>
    <xf numFmtId="0" fontId="62" fillId="0" borderId="2" xfId="0" applyFont="1" applyBorder="1" applyAlignment="1">
      <alignment horizontal="left" vertical="top" wrapText="1"/>
    </xf>
    <xf numFmtId="0" fontId="64" fillId="0" borderId="9" xfId="0" applyFont="1" applyBorder="1" applyAlignment="1">
      <alignment horizontal="justify" vertical="top" wrapText="1"/>
    </xf>
    <xf numFmtId="0" fontId="65" fillId="0" borderId="9" xfId="0" applyFont="1" applyBorder="1" applyAlignment="1">
      <alignment horizontal="justify" vertical="top" wrapText="1"/>
    </xf>
    <xf numFmtId="0" fontId="63" fillId="3" borderId="7" xfId="0" applyFont="1" applyFill="1" applyBorder="1" applyAlignment="1">
      <alignment horizontal="center" vertical="top" wrapText="1"/>
    </xf>
    <xf numFmtId="0" fontId="63" fillId="3" borderId="10" xfId="0" applyFont="1" applyFill="1" applyBorder="1" applyAlignment="1">
      <alignment horizontal="center" vertical="top" wrapText="1"/>
    </xf>
    <xf numFmtId="0" fontId="61" fillId="3" borderId="12" xfId="0" applyFont="1" applyFill="1" applyBorder="1" applyAlignment="1">
      <alignment horizontal="center" vertical="top"/>
    </xf>
    <xf numFmtId="0" fontId="65" fillId="0" borderId="12" xfId="0" applyFont="1" applyBorder="1" applyAlignment="1">
      <alignment horizontal="justify" vertical="top" wrapText="1"/>
    </xf>
    <xf numFmtId="0" fontId="63" fillId="4" borderId="9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4" fillId="4" borderId="12" xfId="0" applyFont="1" applyFill="1" applyBorder="1" applyAlignment="1">
      <alignment vertical="top" wrapText="1"/>
    </xf>
    <xf numFmtId="0" fontId="4" fillId="4" borderId="0" xfId="0" applyFont="1" applyFill="1" applyBorder="1" applyAlignment="1">
      <alignment vertical="top" wrapText="1"/>
    </xf>
    <xf numFmtId="0" fontId="4" fillId="4" borderId="9" xfId="0" applyFont="1" applyFill="1" applyBorder="1" applyAlignment="1">
      <alignment vertical="top" wrapText="1"/>
    </xf>
    <xf numFmtId="0" fontId="4" fillId="4" borderId="9" xfId="0" applyFont="1" applyFill="1" applyBorder="1" applyAlignment="1">
      <alignment horizontal="justify" vertical="top" wrapText="1"/>
    </xf>
    <xf numFmtId="0" fontId="0" fillId="3" borderId="9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0" fillId="0" borderId="10" xfId="0" applyFont="1" applyBorder="1" applyAlignment="1">
      <alignment vertical="top" wrapText="1"/>
    </xf>
    <xf numFmtId="0" fontId="0" fillId="0" borderId="7" xfId="0" applyBorder="1" applyAlignment="1">
      <alignment horizontal="center" vertical="top"/>
    </xf>
    <xf numFmtId="0" fontId="1" fillId="3" borderId="6" xfId="0" applyFont="1" applyFill="1" applyBorder="1" applyAlignment="1">
      <alignment horizontal="center" vertical="center"/>
    </xf>
    <xf numFmtId="0" fontId="0" fillId="4" borderId="0" xfId="0" applyFont="1" applyFill="1" applyBorder="1" applyAlignment="1">
      <alignment horizontal="left" vertical="top" wrapText="1"/>
    </xf>
    <xf numFmtId="0" fontId="4" fillId="4" borderId="0" xfId="0" applyFont="1" applyFill="1" applyBorder="1" applyAlignment="1">
      <alignment horizontal="left" vertical="justify" wrapText="1"/>
    </xf>
    <xf numFmtId="0" fontId="4" fillId="4" borderId="9" xfId="0" applyFont="1" applyFill="1" applyBorder="1" applyAlignment="1">
      <alignment horizontal="left" vertical="justify" wrapText="1"/>
    </xf>
    <xf numFmtId="0" fontId="0" fillId="3" borderId="9" xfId="0" applyFont="1" applyFill="1" applyBorder="1" applyAlignment="1">
      <alignment horizontal="justify" vertical="top"/>
    </xf>
    <xf numFmtId="0" fontId="58" fillId="0" borderId="1" xfId="0" applyFont="1" applyBorder="1" applyAlignment="1">
      <alignment vertical="center" wrapText="1"/>
    </xf>
    <xf numFmtId="0" fontId="27" fillId="0" borderId="0" xfId="0" applyFont="1" applyFill="1" applyBorder="1" applyAlignment="1">
      <alignment vertical="top" wrapText="1"/>
    </xf>
    <xf numFmtId="0" fontId="27" fillId="0" borderId="0" xfId="0" applyFont="1" applyFill="1" applyBorder="1" applyAlignment="1">
      <alignment horizontal="left" vertical="top" wrapText="1"/>
    </xf>
    <xf numFmtId="0" fontId="59" fillId="0" borderId="9" xfId="0" applyFont="1" applyFill="1" applyBorder="1" applyAlignment="1">
      <alignment vertical="top" wrapText="1"/>
    </xf>
    <xf numFmtId="0" fontId="27" fillId="0" borderId="0" xfId="0" quotePrefix="1" applyFont="1" applyFill="1" applyBorder="1" applyAlignment="1">
      <alignment horizontal="left" vertical="top" wrapText="1"/>
    </xf>
    <xf numFmtId="0" fontId="79" fillId="0" borderId="0" xfId="7" applyFont="1" applyFill="1" applyBorder="1" applyAlignment="1">
      <alignment vertical="top" wrapText="1"/>
    </xf>
    <xf numFmtId="0" fontId="27" fillId="0" borderId="0" xfId="0" quotePrefix="1" applyFont="1" applyFill="1" applyBorder="1" applyAlignment="1">
      <alignment vertical="top" wrapText="1"/>
    </xf>
    <xf numFmtId="0" fontId="27" fillId="0" borderId="8" xfId="0" quotePrefix="1" applyFont="1" applyFill="1" applyBorder="1" applyAlignment="1">
      <alignment horizontal="center" vertical="top" wrapText="1"/>
    </xf>
    <xf numFmtId="0" fontId="59" fillId="0" borderId="6" xfId="0" applyFont="1" applyFill="1" applyBorder="1" applyAlignment="1">
      <alignment vertical="top" wrapText="1"/>
    </xf>
    <xf numFmtId="0" fontId="57" fillId="0" borderId="11" xfId="0" applyFont="1" applyFill="1" applyBorder="1" applyAlignment="1">
      <alignment vertical="top" wrapText="1"/>
    </xf>
    <xf numFmtId="0" fontId="27" fillId="0" borderId="11" xfId="0" quotePrefix="1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vertical="top" wrapText="1"/>
    </xf>
    <xf numFmtId="0" fontId="59" fillId="0" borderId="12" xfId="0" applyFont="1" applyFill="1" applyBorder="1" applyAlignment="1">
      <alignment vertical="top" wrapText="1"/>
    </xf>
    <xf numFmtId="0" fontId="27" fillId="0" borderId="1" xfId="0" quotePrefix="1" applyFont="1" applyFill="1" applyBorder="1" applyAlignment="1">
      <alignment horizontal="left" vertical="top" wrapText="1"/>
    </xf>
    <xf numFmtId="0" fontId="27" fillId="0" borderId="11" xfId="0" quotePrefix="1" applyFont="1" applyFill="1" applyBorder="1" applyAlignment="1">
      <alignment horizontal="center" vertical="top" wrapText="1"/>
    </xf>
    <xf numFmtId="0" fontId="27" fillId="0" borderId="1" xfId="0" quotePrefix="1" applyFont="1" applyFill="1" applyBorder="1" applyAlignment="1">
      <alignment vertical="top" wrapText="1"/>
    </xf>
    <xf numFmtId="0" fontId="0" fillId="0" borderId="7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63" fillId="0" borderId="1" xfId="0" applyFont="1" applyBorder="1" applyAlignment="1">
      <alignment horizontal="left" vertical="top" wrapText="1"/>
    </xf>
    <xf numFmtId="0" fontId="0" fillId="3" borderId="9" xfId="0" applyFont="1" applyFill="1" applyBorder="1" applyAlignment="1">
      <alignment horizontal="center" vertical="top"/>
    </xf>
    <xf numFmtId="0" fontId="6" fillId="0" borderId="13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166" fontId="6" fillId="0" borderId="1" xfId="1" applyNumberFormat="1" applyFont="1" applyFill="1" applyBorder="1" applyAlignment="1">
      <alignment horizontal="center" vertical="center" wrapText="1"/>
    </xf>
    <xf numFmtId="166" fontId="6" fillId="0" borderId="12" xfId="1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0" fillId="0" borderId="7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 vertical="top" wrapText="1"/>
    </xf>
    <xf numFmtId="0" fontId="6" fillId="0" borderId="10" xfId="0" applyFont="1" applyFill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5" fillId="0" borderId="10" xfId="0" applyFont="1" applyBorder="1" applyAlignment="1">
      <alignment horizontal="justify" vertical="top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10" fontId="1" fillId="3" borderId="2" xfId="0" quotePrefix="1" applyNumberFormat="1" applyFont="1" applyFill="1" applyBorder="1" applyAlignment="1">
      <alignment horizontal="center" vertical="top"/>
    </xf>
    <xf numFmtId="10" fontId="1" fillId="3" borderId="10" xfId="0" quotePrefix="1" applyNumberFormat="1" applyFont="1" applyFill="1" applyBorder="1" applyAlignment="1">
      <alignment horizontal="center" vertical="top"/>
    </xf>
    <xf numFmtId="166" fontId="6" fillId="0" borderId="13" xfId="1" applyNumberFormat="1" applyFont="1" applyFill="1" applyBorder="1" applyAlignment="1">
      <alignment horizontal="center" vertical="center" wrapText="1"/>
    </xf>
    <xf numFmtId="166" fontId="6" fillId="0" borderId="14" xfId="1" applyNumberFormat="1" applyFont="1" applyFill="1" applyBorder="1" applyAlignment="1">
      <alignment horizontal="center" vertical="center" wrapText="1"/>
    </xf>
    <xf numFmtId="166" fontId="6" fillId="0" borderId="15" xfId="1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0" fontId="5" fillId="0" borderId="9" xfId="0" applyFont="1" applyBorder="1" applyAlignment="1">
      <alignment horizontal="justify" vertical="top" wrapText="1"/>
    </xf>
    <xf numFmtId="0" fontId="5" fillId="0" borderId="12" xfId="0" applyFont="1" applyBorder="1" applyAlignment="1">
      <alignment horizontal="justify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9" fontId="1" fillId="3" borderId="2" xfId="0" applyNumberFormat="1" applyFont="1" applyFill="1" applyBorder="1" applyAlignment="1">
      <alignment horizontal="center" vertical="top"/>
    </xf>
    <xf numFmtId="9" fontId="1" fillId="3" borderId="10" xfId="0" applyNumberFormat="1" applyFont="1" applyFill="1" applyBorder="1" applyAlignment="1">
      <alignment horizontal="center" vertical="top"/>
    </xf>
    <xf numFmtId="0" fontId="4" fillId="4" borderId="14" xfId="0" applyFont="1" applyFill="1" applyBorder="1" applyAlignment="1">
      <alignment horizontal="center" vertical="top" wrapText="1"/>
    </xf>
    <xf numFmtId="0" fontId="4" fillId="4" borderId="15" xfId="0" applyFont="1" applyFill="1" applyBorder="1" applyAlignment="1">
      <alignment horizontal="center" vertical="top" wrapText="1"/>
    </xf>
    <xf numFmtId="9" fontId="1" fillId="3" borderId="3" xfId="0" applyNumberFormat="1" applyFont="1" applyFill="1" applyBorder="1" applyAlignment="1">
      <alignment horizontal="center" vertical="top"/>
    </xf>
    <xf numFmtId="0" fontId="0" fillId="0" borderId="6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6" fillId="0" borderId="9" xfId="0" applyFont="1" applyFill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10" fontId="1" fillId="3" borderId="2" xfId="2" applyNumberFormat="1" applyFont="1" applyFill="1" applyBorder="1" applyAlignment="1">
      <alignment horizontal="center" vertical="top"/>
    </xf>
    <xf numFmtId="10" fontId="1" fillId="3" borderId="10" xfId="2" applyNumberFormat="1" applyFont="1" applyFill="1" applyBorder="1" applyAlignment="1">
      <alignment horizontal="center" vertical="top"/>
    </xf>
    <xf numFmtId="0" fontId="6" fillId="0" borderId="2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justify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top" wrapText="1"/>
    </xf>
    <xf numFmtId="0" fontId="47" fillId="0" borderId="0" xfId="0" applyFont="1" applyBorder="1" applyAlignment="1">
      <alignment horizontal="left" vertical="top" wrapText="1"/>
    </xf>
    <xf numFmtId="0" fontId="47" fillId="0" borderId="9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53" fillId="0" borderId="8" xfId="0" applyFont="1" applyBorder="1" applyAlignment="1">
      <alignment horizontal="center" vertical="top" wrapText="1"/>
    </xf>
    <xf numFmtId="0" fontId="53" fillId="0" borderId="0" xfId="0" applyFont="1" applyBorder="1" applyAlignment="1">
      <alignment horizontal="center" vertical="top" wrapText="1"/>
    </xf>
    <xf numFmtId="0" fontId="53" fillId="0" borderId="9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0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49" fontId="13" fillId="2" borderId="6" xfId="0" applyNumberFormat="1" applyFont="1" applyFill="1" applyBorder="1" applyAlignment="1">
      <alignment horizontal="center" vertical="center" wrapText="1"/>
    </xf>
    <xf numFmtId="49" fontId="13" fillId="2" borderId="9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justify" vertical="top" wrapText="1"/>
    </xf>
    <xf numFmtId="0" fontId="52" fillId="0" borderId="5" xfId="0" applyFont="1" applyBorder="1" applyAlignment="1">
      <alignment horizontal="left" vertical="center" wrapText="1"/>
    </xf>
    <xf numFmtId="0" fontId="52" fillId="0" borderId="6" xfId="0" applyFont="1" applyBorder="1" applyAlignment="1">
      <alignment horizontal="left" vertical="center" wrapText="1"/>
    </xf>
    <xf numFmtId="3" fontId="47" fillId="0" borderId="18" xfId="0" applyNumberFormat="1" applyFont="1" applyFill="1" applyBorder="1" applyAlignment="1" applyProtection="1">
      <alignment horizontal="left" vertical="top" wrapText="1"/>
    </xf>
    <xf numFmtId="3" fontId="47" fillId="0" borderId="19" xfId="0" applyNumberFormat="1" applyFont="1" applyFill="1" applyBorder="1" applyAlignment="1" applyProtection="1">
      <alignment horizontal="left" vertical="top" wrapText="1"/>
    </xf>
    <xf numFmtId="1" fontId="1" fillId="3" borderId="20" xfId="0" quotePrefix="1" applyNumberFormat="1" applyFont="1" applyFill="1" applyBorder="1" applyAlignment="1">
      <alignment horizontal="center" vertical="top"/>
    </xf>
    <xf numFmtId="1" fontId="1" fillId="3" borderId="7" xfId="0" quotePrefix="1" applyNumberFormat="1" applyFont="1" applyFill="1" applyBorder="1" applyAlignment="1">
      <alignment horizontal="center" vertical="top"/>
    </xf>
    <xf numFmtId="1" fontId="1" fillId="3" borderId="10" xfId="0" quotePrefix="1" applyNumberFormat="1" applyFont="1" applyFill="1" applyBorder="1" applyAlignment="1">
      <alignment horizontal="center" vertical="top"/>
    </xf>
    <xf numFmtId="3" fontId="47" fillId="0" borderId="0" xfId="0" applyNumberFormat="1" applyFont="1" applyFill="1" applyBorder="1" applyAlignment="1" applyProtection="1">
      <alignment horizontal="left" vertical="top" wrapText="1"/>
    </xf>
    <xf numFmtId="3" fontId="47" fillId="0" borderId="9" xfId="0" applyNumberFormat="1" applyFont="1" applyFill="1" applyBorder="1" applyAlignment="1" applyProtection="1">
      <alignment horizontal="left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51" fillId="0" borderId="5" xfId="0" applyFont="1" applyBorder="1" applyAlignment="1">
      <alignment horizontal="left" vertical="top" wrapText="1"/>
    </xf>
    <xf numFmtId="0" fontId="51" fillId="0" borderId="6" xfId="0" applyFont="1" applyBorder="1" applyAlignment="1">
      <alignment horizontal="left" vertical="top" wrapText="1"/>
    </xf>
    <xf numFmtId="0" fontId="51" fillId="0" borderId="0" xfId="0" applyFont="1" applyBorder="1" applyAlignment="1">
      <alignment horizontal="left" vertical="top" wrapText="1"/>
    </xf>
    <xf numFmtId="0" fontId="51" fillId="0" borderId="9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45" fillId="0" borderId="0" xfId="0" applyFont="1" applyBorder="1" applyAlignment="1">
      <alignment horizontal="left" vertical="top" wrapText="1"/>
    </xf>
    <xf numFmtId="0" fontId="45" fillId="0" borderId="9" xfId="0" applyFont="1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45" fillId="0" borderId="8" xfId="0" applyFont="1" applyBorder="1" applyAlignment="1">
      <alignment horizontal="center" vertical="top" wrapText="1"/>
    </xf>
    <xf numFmtId="0" fontId="45" fillId="0" borderId="0" xfId="0" applyFont="1" applyBorder="1" applyAlignment="1">
      <alignment horizontal="center" vertical="top" wrapText="1"/>
    </xf>
    <xf numFmtId="0" fontId="45" fillId="0" borderId="9" xfId="0" applyFont="1" applyBorder="1" applyAlignment="1">
      <alignment horizontal="center" vertical="top" wrapText="1"/>
    </xf>
    <xf numFmtId="0" fontId="47" fillId="0" borderId="1" xfId="0" applyFont="1" applyBorder="1" applyAlignment="1">
      <alignment horizontal="left" vertical="top" wrapText="1"/>
    </xf>
    <xf numFmtId="0" fontId="47" fillId="0" borderId="12" xfId="0" applyFont="1" applyBorder="1" applyAlignment="1">
      <alignment horizontal="left" vertical="top" wrapText="1"/>
    </xf>
    <xf numFmtId="0" fontId="1" fillId="3" borderId="2" xfId="0" applyFont="1" applyFill="1" applyBorder="1" applyAlignment="1">
      <alignment horizontal="center" vertical="top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12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top"/>
    </xf>
    <xf numFmtId="3" fontId="6" fillId="0" borderId="13" xfId="0" applyNumberFormat="1" applyFont="1" applyFill="1" applyBorder="1" applyAlignment="1">
      <alignment horizontal="center" vertical="center" wrapText="1"/>
    </xf>
    <xf numFmtId="10" fontId="1" fillId="3" borderId="3" xfId="0" applyNumberFormat="1" applyFont="1" applyFill="1" applyBorder="1" applyAlignment="1">
      <alignment horizontal="center" vertical="top"/>
    </xf>
    <xf numFmtId="0" fontId="6" fillId="0" borderId="14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justify" vertical="top" wrapText="1"/>
    </xf>
    <xf numFmtId="0" fontId="6" fillId="0" borderId="9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top"/>
    </xf>
    <xf numFmtId="0" fontId="6" fillId="0" borderId="12" xfId="0" applyFont="1" applyBorder="1" applyAlignment="1">
      <alignment horizontal="justify"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6" fillId="0" borderId="12" xfId="0" applyNumberFormat="1" applyFont="1" applyFill="1" applyBorder="1" applyAlignment="1">
      <alignment horizontal="right" vertical="center" wrapText="1"/>
    </xf>
    <xf numFmtId="4" fontId="6" fillId="0" borderId="13" xfId="0" applyNumberFormat="1" applyFont="1" applyFill="1" applyBorder="1" applyAlignment="1">
      <alignment horizontal="right" vertical="center" wrapText="1"/>
    </xf>
    <xf numFmtId="4" fontId="6" fillId="0" borderId="14" xfId="0" applyNumberFormat="1" applyFont="1" applyFill="1" applyBorder="1" applyAlignment="1">
      <alignment horizontal="right" vertical="center" wrapText="1"/>
    </xf>
    <xf numFmtId="4" fontId="6" fillId="0" borderId="15" xfId="0" applyNumberFormat="1" applyFont="1" applyFill="1" applyBorder="1" applyAlignment="1">
      <alignment horizontal="right" vertical="center" wrapText="1"/>
    </xf>
    <xf numFmtId="3" fontId="6" fillId="0" borderId="13" xfId="0" applyNumberFormat="1" applyFont="1" applyFill="1" applyBorder="1" applyAlignment="1">
      <alignment horizontal="right" vertical="center" wrapText="1"/>
    </xf>
    <xf numFmtId="3" fontId="6" fillId="0" borderId="14" xfId="0" applyNumberFormat="1" applyFont="1" applyFill="1" applyBorder="1" applyAlignment="1">
      <alignment horizontal="right" vertical="center" wrapText="1"/>
    </xf>
    <xf numFmtId="3" fontId="6" fillId="0" borderId="15" xfId="0" applyNumberFormat="1" applyFont="1" applyFill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top"/>
    </xf>
    <xf numFmtId="0" fontId="0" fillId="0" borderId="12" xfId="0" applyFont="1" applyBorder="1" applyAlignment="1">
      <alignment horizontal="center" vertical="top"/>
    </xf>
    <xf numFmtId="9" fontId="1" fillId="3" borderId="6" xfId="0" applyNumberFormat="1" applyFont="1" applyFill="1" applyBorder="1" applyAlignment="1">
      <alignment horizontal="center" vertical="top"/>
    </xf>
    <xf numFmtId="9" fontId="1" fillId="3" borderId="12" xfId="0" applyNumberFormat="1" applyFont="1" applyFill="1" applyBorder="1" applyAlignment="1">
      <alignment horizontal="center" vertical="top"/>
    </xf>
    <xf numFmtId="0" fontId="4" fillId="4" borderId="0" xfId="0" applyFont="1" applyFill="1" applyBorder="1" applyAlignment="1">
      <alignment horizontal="left" vertical="top" wrapText="1"/>
    </xf>
    <xf numFmtId="0" fontId="4" fillId="4" borderId="9" xfId="0" applyFont="1" applyFill="1" applyBorder="1" applyAlignment="1">
      <alignment horizontal="left" vertical="top" wrapText="1"/>
    </xf>
    <xf numFmtId="0" fontId="15" fillId="4" borderId="8" xfId="0" applyFont="1" applyFill="1" applyBorder="1" applyAlignment="1">
      <alignment horizontal="left" vertical="top" wrapText="1"/>
    </xf>
    <xf numFmtId="0" fontId="15" fillId="4" borderId="0" xfId="0" applyFont="1" applyFill="1" applyBorder="1" applyAlignment="1">
      <alignment horizontal="left" vertical="top" wrapText="1"/>
    </xf>
    <xf numFmtId="0" fontId="15" fillId="4" borderId="9" xfId="0" applyFont="1" applyFill="1" applyBorder="1" applyAlignment="1">
      <alignment horizontal="left" vertical="top" wrapText="1"/>
    </xf>
    <xf numFmtId="0" fontId="0" fillId="3" borderId="7" xfId="0" applyFont="1" applyFill="1" applyBorder="1" applyAlignment="1">
      <alignment horizontal="center" vertical="top" wrapText="1"/>
    </xf>
    <xf numFmtId="4" fontId="6" fillId="0" borderId="13" xfId="1" applyNumberFormat="1" applyFont="1" applyFill="1" applyBorder="1" applyAlignment="1">
      <alignment horizontal="right" vertical="center" wrapText="1"/>
    </xf>
    <xf numFmtId="4" fontId="6" fillId="0" borderId="14" xfId="1" applyNumberFormat="1" applyFont="1" applyFill="1" applyBorder="1" applyAlignment="1">
      <alignment horizontal="right" vertical="center" wrapText="1"/>
    </xf>
    <xf numFmtId="4" fontId="6" fillId="0" borderId="15" xfId="1" applyNumberFormat="1" applyFont="1" applyFill="1" applyBorder="1" applyAlignment="1">
      <alignment horizontal="right" vertical="center" wrapText="1"/>
    </xf>
    <xf numFmtId="0" fontId="5" fillId="0" borderId="7" xfId="0" applyFont="1" applyBorder="1" applyAlignment="1">
      <alignment horizontal="left" vertical="top" wrapText="1"/>
    </xf>
    <xf numFmtId="0" fontId="37" fillId="0" borderId="0" xfId="0" applyFont="1" applyBorder="1" applyAlignment="1">
      <alignment horizontal="left" vertical="top" wrapText="1"/>
    </xf>
    <xf numFmtId="0" fontId="37" fillId="0" borderId="9" xfId="0" applyFont="1" applyBorder="1" applyAlignment="1">
      <alignment horizontal="left" vertical="top" wrapText="1"/>
    </xf>
    <xf numFmtId="0" fontId="37" fillId="0" borderId="1" xfId="0" applyFont="1" applyBorder="1" applyAlignment="1">
      <alignment horizontal="left" vertical="top" wrapText="1"/>
    </xf>
    <xf numFmtId="0" fontId="37" fillId="0" borderId="12" xfId="0" applyFont="1" applyBorder="1" applyAlignment="1">
      <alignment horizontal="left" vertical="top" wrapText="1"/>
    </xf>
    <xf numFmtId="4" fontId="6" fillId="0" borderId="11" xfId="0" applyNumberFormat="1" applyFont="1" applyFill="1" applyBorder="1" applyAlignment="1">
      <alignment horizontal="right" vertical="center" wrapText="1"/>
    </xf>
    <xf numFmtId="0" fontId="37" fillId="0" borderId="5" xfId="0" applyFont="1" applyBorder="1" applyAlignment="1">
      <alignment horizontal="left" vertical="top" wrapText="1"/>
    </xf>
    <xf numFmtId="0" fontId="37" fillId="0" borderId="6" xfId="0" applyFont="1" applyBorder="1" applyAlignment="1">
      <alignment horizontal="left" vertical="top" wrapText="1"/>
    </xf>
    <xf numFmtId="0" fontId="15" fillId="4" borderId="4" xfId="0" applyFont="1" applyFill="1" applyBorder="1" applyAlignment="1">
      <alignment horizontal="left" vertical="top" wrapText="1"/>
    </xf>
    <xf numFmtId="0" fontId="15" fillId="4" borderId="5" xfId="0" applyFont="1" applyFill="1" applyBorder="1" applyAlignment="1">
      <alignment horizontal="left" vertical="top" wrapText="1"/>
    </xf>
    <xf numFmtId="0" fontId="15" fillId="4" borderId="6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4" fillId="4" borderId="1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left" vertical="top" wrapText="1"/>
    </xf>
    <xf numFmtId="9" fontId="1" fillId="3" borderId="6" xfId="2" applyFont="1" applyFill="1" applyBorder="1" applyAlignment="1">
      <alignment horizontal="center" vertical="top"/>
    </xf>
    <xf numFmtId="9" fontId="1" fillId="3" borderId="12" xfId="2" applyFont="1" applyFill="1" applyBorder="1" applyAlignment="1">
      <alignment horizontal="center" vertical="top"/>
    </xf>
    <xf numFmtId="0" fontId="4" fillId="4" borderId="5" xfId="0" applyFont="1" applyFill="1" applyBorder="1" applyAlignment="1">
      <alignment horizontal="left" vertical="top" wrapText="1"/>
    </xf>
    <xf numFmtId="0" fontId="4" fillId="4" borderId="6" xfId="0" applyFont="1" applyFill="1" applyBorder="1" applyAlignment="1">
      <alignment horizontal="left" vertical="top" wrapText="1"/>
    </xf>
    <xf numFmtId="9" fontId="1" fillId="3" borderId="9" xfId="2" applyFont="1" applyFill="1" applyBorder="1" applyAlignment="1">
      <alignment horizontal="center" vertical="top"/>
    </xf>
    <xf numFmtId="0" fontId="4" fillId="4" borderId="0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2" xfId="0" applyFont="1" applyFill="1" applyBorder="1" applyAlignment="1">
      <alignment horizontal="left" vertical="center" wrapText="1"/>
    </xf>
    <xf numFmtId="41" fontId="1" fillId="3" borderId="3" xfId="1" quotePrefix="1" applyFont="1" applyFill="1" applyBorder="1" applyAlignment="1">
      <alignment horizontal="center" vertical="top"/>
    </xf>
    <xf numFmtId="41" fontId="1" fillId="3" borderId="2" xfId="1" applyFont="1" applyFill="1" applyBorder="1" applyAlignment="1">
      <alignment horizontal="center" vertical="top"/>
    </xf>
    <xf numFmtId="0" fontId="37" fillId="0" borderId="5" xfId="0" applyFont="1" applyBorder="1" applyAlignment="1">
      <alignment horizontal="left" vertical="center" wrapText="1"/>
    </xf>
    <xf numFmtId="0" fontId="37" fillId="0" borderId="6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7" fillId="0" borderId="9" xfId="0" applyFont="1" applyBorder="1" applyAlignment="1">
      <alignment horizontal="left" vertical="center" wrapText="1"/>
    </xf>
    <xf numFmtId="0" fontId="37" fillId="0" borderId="1" xfId="0" applyFont="1" applyBorder="1" applyAlignment="1">
      <alignment horizontal="left" vertical="center" wrapText="1"/>
    </xf>
    <xf numFmtId="0" fontId="37" fillId="0" borderId="12" xfId="0" applyFont="1" applyBorder="1" applyAlignment="1">
      <alignment horizontal="left" vertical="center" wrapText="1"/>
    </xf>
    <xf numFmtId="2" fontId="1" fillId="3" borderId="2" xfId="0" quotePrefix="1" applyNumberFormat="1" applyFont="1" applyFill="1" applyBorder="1" applyAlignment="1">
      <alignment horizontal="center" vertical="top"/>
    </xf>
    <xf numFmtId="2" fontId="1" fillId="3" borderId="7" xfId="0" applyNumberFormat="1" applyFont="1" applyFill="1" applyBorder="1" applyAlignment="1">
      <alignment horizontal="center" vertical="top"/>
    </xf>
    <xf numFmtId="0" fontId="4" fillId="4" borderId="5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top"/>
    </xf>
    <xf numFmtId="0" fontId="1" fillId="3" borderId="9" xfId="0" applyFont="1" applyFill="1" applyBorder="1" applyAlignment="1">
      <alignment horizontal="center" vertical="top"/>
    </xf>
    <xf numFmtId="0" fontId="0" fillId="0" borderId="10" xfId="0" applyBorder="1" applyAlignment="1">
      <alignment horizontal="left" vertical="top"/>
    </xf>
    <xf numFmtId="0" fontId="6" fillId="0" borderId="0" xfId="0" applyFont="1" applyFill="1" applyBorder="1" applyAlignment="1">
      <alignment horizontal="left" vertical="top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10" fontId="1" fillId="3" borderId="9" xfId="0" applyNumberFormat="1" applyFont="1" applyFill="1" applyBorder="1" applyAlignment="1">
      <alignment horizontal="center" vertical="top"/>
    </xf>
    <xf numFmtId="0" fontId="12" fillId="2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10" fontId="1" fillId="3" borderId="7" xfId="0" applyNumberFormat="1" applyFont="1" applyFill="1" applyBorder="1" applyAlignment="1">
      <alignment horizontal="center" vertical="top" wrapText="1"/>
    </xf>
    <xf numFmtId="10" fontId="1" fillId="3" borderId="10" xfId="0" applyNumberFormat="1" applyFont="1" applyFill="1" applyBorder="1" applyAlignment="1">
      <alignment horizontal="center" vertical="top" wrapText="1"/>
    </xf>
    <xf numFmtId="43" fontId="6" fillId="0" borderId="1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top"/>
    </xf>
    <xf numFmtId="0" fontId="1" fillId="3" borderId="10" xfId="0" applyFont="1" applyFill="1" applyBorder="1" applyAlignment="1">
      <alignment horizontal="center" vertical="top"/>
    </xf>
    <xf numFmtId="10" fontId="0" fillId="0" borderId="2" xfId="0" applyNumberFormat="1" applyBorder="1" applyAlignment="1">
      <alignment horizontal="center" vertical="center"/>
    </xf>
    <xf numFmtId="10" fontId="0" fillId="0" borderId="10" xfId="0" applyNumberFormat="1" applyBorder="1" applyAlignment="1">
      <alignment horizontal="center" vertical="center"/>
    </xf>
    <xf numFmtId="43" fontId="6" fillId="0" borderId="13" xfId="0" applyNumberFormat="1" applyFont="1" applyFill="1" applyBorder="1" applyAlignment="1">
      <alignment horizontal="center" vertical="center" wrapText="1"/>
    </xf>
    <xf numFmtId="43" fontId="6" fillId="0" borderId="14" xfId="0" applyNumberFormat="1" applyFont="1" applyFill="1" applyBorder="1" applyAlignment="1">
      <alignment horizontal="center" vertical="center" wrapText="1"/>
    </xf>
    <xf numFmtId="10" fontId="1" fillId="3" borderId="2" xfId="0" applyNumberFormat="1" applyFont="1" applyFill="1" applyBorder="1" applyAlignment="1">
      <alignment horizontal="center" vertical="center"/>
    </xf>
    <xf numFmtId="10" fontId="1" fillId="3" borderId="10" xfId="0" applyNumberFormat="1" applyFont="1" applyFill="1" applyBorder="1" applyAlignment="1">
      <alignment horizontal="center" vertical="center"/>
    </xf>
    <xf numFmtId="9" fontId="1" fillId="3" borderId="2" xfId="0" applyNumberFormat="1" applyFont="1" applyFill="1" applyBorder="1" applyAlignment="1">
      <alignment horizontal="center" vertical="center"/>
    </xf>
    <xf numFmtId="9" fontId="1" fillId="3" borderId="10" xfId="0" applyNumberFormat="1" applyFont="1" applyFill="1" applyBorder="1" applyAlignment="1">
      <alignment horizontal="center" vertical="center"/>
    </xf>
    <xf numFmtId="0" fontId="36" fillId="0" borderId="2" xfId="0" applyFont="1" applyFill="1" applyBorder="1" applyAlignment="1">
      <alignment horizontal="center" vertical="top" wrapText="1"/>
    </xf>
    <xf numFmtId="0" fontId="36" fillId="0" borderId="7" xfId="0" applyFont="1" applyFill="1" applyBorder="1" applyAlignment="1">
      <alignment horizontal="center" vertical="top" wrapText="1"/>
    </xf>
    <xf numFmtId="0" fontId="36" fillId="0" borderId="10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 wrapText="1"/>
    </xf>
    <xf numFmtId="43" fontId="1" fillId="3" borderId="2" xfId="0" quotePrefix="1" applyNumberFormat="1" applyFont="1" applyFill="1" applyBorder="1" applyAlignment="1">
      <alignment horizontal="center" vertical="center"/>
    </xf>
    <xf numFmtId="43" fontId="1" fillId="3" borderId="10" xfId="0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top" wrapText="1"/>
    </xf>
    <xf numFmtId="10" fontId="1" fillId="3" borderId="2" xfId="0" applyNumberFormat="1" applyFont="1" applyFill="1" applyBorder="1" applyAlignment="1">
      <alignment horizontal="center" vertical="top"/>
    </xf>
    <xf numFmtId="10" fontId="1" fillId="3" borderId="2" xfId="0" applyNumberFormat="1" applyFont="1" applyFill="1" applyBorder="1" applyAlignment="1">
      <alignment horizontal="center" vertical="center" wrapText="1"/>
    </xf>
    <xf numFmtId="10" fontId="1" fillId="3" borderId="10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4" fillId="4" borderId="45" xfId="0" applyFont="1" applyFill="1" applyBorder="1" applyAlignment="1">
      <alignment horizontal="left" vertical="top" wrapText="1"/>
    </xf>
    <xf numFmtId="0" fontId="4" fillId="4" borderId="46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7" fillId="0" borderId="5" xfId="0" applyFont="1" applyBorder="1" applyAlignment="1">
      <alignment vertical="top" wrapText="1"/>
    </xf>
    <xf numFmtId="0" fontId="37" fillId="0" borderId="6" xfId="0" applyFont="1" applyBorder="1" applyAlignment="1">
      <alignment vertical="top" wrapText="1"/>
    </xf>
    <xf numFmtId="0" fontId="10" fillId="0" borderId="0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4" fillId="4" borderId="42" xfId="0" applyFont="1" applyFill="1" applyBorder="1" applyAlignment="1">
      <alignment horizontal="left" vertical="top" wrapText="1"/>
    </xf>
    <xf numFmtId="0" fontId="4" fillId="4" borderId="43" xfId="0" applyFont="1" applyFill="1" applyBorder="1" applyAlignment="1">
      <alignment horizontal="left" vertical="top" wrapText="1"/>
    </xf>
    <xf numFmtId="0" fontId="4" fillId="4" borderId="55" xfId="0" applyFont="1" applyFill="1" applyBorder="1" applyAlignment="1">
      <alignment horizontal="left" vertical="top" wrapText="1"/>
    </xf>
    <xf numFmtId="0" fontId="4" fillId="4" borderId="56" xfId="0" applyFont="1" applyFill="1" applyBorder="1" applyAlignment="1">
      <alignment horizontal="left" vertical="top" wrapText="1"/>
    </xf>
    <xf numFmtId="167" fontId="6" fillId="0" borderId="1" xfId="0" applyNumberFormat="1" applyFont="1" applyFill="1" applyBorder="1" applyAlignment="1">
      <alignment horizontal="center" vertical="center" wrapText="1"/>
    </xf>
    <xf numFmtId="167" fontId="6" fillId="0" borderId="12" xfId="0" applyNumberFormat="1" applyFont="1" applyFill="1" applyBorder="1" applyAlignment="1">
      <alignment horizontal="center" vertical="center" wrapText="1"/>
    </xf>
    <xf numFmtId="167" fontId="6" fillId="0" borderId="13" xfId="1" applyNumberFormat="1" applyFont="1" applyFill="1" applyBorder="1" applyAlignment="1">
      <alignment horizontal="center" vertical="center" wrapText="1"/>
    </xf>
    <xf numFmtId="167" fontId="6" fillId="0" borderId="14" xfId="1" applyNumberFormat="1" applyFont="1" applyFill="1" applyBorder="1" applyAlignment="1">
      <alignment horizontal="center" vertical="center" wrapText="1"/>
    </xf>
    <xf numFmtId="167" fontId="6" fillId="0" borderId="15" xfId="1" applyNumberFormat="1" applyFont="1" applyFill="1" applyBorder="1" applyAlignment="1">
      <alignment horizontal="center" vertical="center" wrapText="1"/>
    </xf>
    <xf numFmtId="167" fontId="6" fillId="0" borderId="13" xfId="0" applyNumberFormat="1" applyFont="1" applyFill="1" applyBorder="1" applyAlignment="1">
      <alignment horizontal="center" vertical="center" wrapText="1"/>
    </xf>
    <xf numFmtId="167" fontId="6" fillId="0" borderId="14" xfId="0" applyNumberFormat="1" applyFont="1" applyFill="1" applyBorder="1" applyAlignment="1">
      <alignment horizontal="center" vertical="center" wrapText="1"/>
    </xf>
    <xf numFmtId="167" fontId="6" fillId="0" borderId="15" xfId="0" applyNumberFormat="1" applyFont="1" applyFill="1" applyBorder="1" applyAlignment="1">
      <alignment horizontal="center" vertical="center" wrapText="1"/>
    </xf>
    <xf numFmtId="0" fontId="6" fillId="0" borderId="1" xfId="0" quotePrefix="1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4" fillId="4" borderId="42" xfId="0" applyFont="1" applyFill="1" applyBorder="1" applyAlignment="1">
      <alignment horizontal="left" wrapText="1"/>
    </xf>
    <xf numFmtId="0" fontId="4" fillId="4" borderId="43" xfId="0" applyFont="1" applyFill="1" applyBorder="1" applyAlignment="1">
      <alignment horizontal="left" wrapText="1"/>
    </xf>
    <xf numFmtId="0" fontId="15" fillId="4" borderId="48" xfId="0" applyFont="1" applyFill="1" applyBorder="1" applyAlignment="1">
      <alignment horizontal="left" vertical="top" wrapText="1"/>
    </xf>
    <xf numFmtId="0" fontId="15" fillId="4" borderId="49" xfId="0" applyFont="1" applyFill="1" applyBorder="1" applyAlignment="1">
      <alignment horizontal="left" vertical="top" wrapText="1"/>
    </xf>
    <xf numFmtId="0" fontId="4" fillId="4" borderId="48" xfId="0" applyFont="1" applyFill="1" applyBorder="1" applyAlignment="1">
      <alignment horizontal="left" vertical="top" wrapText="1"/>
    </xf>
    <xf numFmtId="0" fontId="4" fillId="4" borderId="49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center" vertical="center" wrapText="1"/>
    </xf>
    <xf numFmtId="42" fontId="6" fillId="0" borderId="13" xfId="0" applyNumberFormat="1" applyFont="1" applyFill="1" applyBorder="1" applyAlignment="1">
      <alignment horizontal="center" vertical="center" wrapText="1"/>
    </xf>
    <xf numFmtId="42" fontId="6" fillId="0" borderId="14" xfId="0" applyNumberFormat="1" applyFont="1" applyFill="1" applyBorder="1" applyAlignment="1">
      <alignment horizontal="center" vertical="center" wrapText="1"/>
    </xf>
    <xf numFmtId="42" fontId="6" fillId="0" borderId="15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6" fillId="0" borderId="12" xfId="0" applyFont="1" applyFill="1" applyBorder="1" applyAlignment="1">
      <alignment horizontal="center" vertical="center" wrapText="1"/>
    </xf>
    <xf numFmtId="166" fontId="36" fillId="0" borderId="1" xfId="1" applyNumberFormat="1" applyFont="1" applyFill="1" applyBorder="1" applyAlignment="1">
      <alignment horizontal="center" vertical="center" wrapText="1"/>
    </xf>
    <xf numFmtId="166" fontId="36" fillId="0" borderId="12" xfId="1" applyNumberFormat="1" applyFont="1" applyFill="1" applyBorder="1" applyAlignment="1">
      <alignment horizontal="center" vertical="center" wrapText="1"/>
    </xf>
    <xf numFmtId="166" fontId="36" fillId="0" borderId="13" xfId="1" applyNumberFormat="1" applyFont="1" applyFill="1" applyBorder="1" applyAlignment="1">
      <alignment horizontal="center" vertical="center" wrapText="1"/>
    </xf>
    <xf numFmtId="166" fontId="36" fillId="0" borderId="14" xfId="1" applyNumberFormat="1" applyFont="1" applyFill="1" applyBorder="1" applyAlignment="1">
      <alignment horizontal="center" vertical="center" wrapText="1"/>
    </xf>
    <xf numFmtId="166" fontId="36" fillId="0" borderId="15" xfId="1" applyNumberFormat="1" applyFont="1" applyFill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36" fillId="0" borderId="9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top" wrapText="1"/>
    </xf>
    <xf numFmtId="0" fontId="15" fillId="4" borderId="15" xfId="0" applyFont="1" applyFill="1" applyBorder="1" applyAlignment="1">
      <alignment horizontal="center" vertical="top" wrapText="1"/>
    </xf>
    <xf numFmtId="0" fontId="73" fillId="2" borderId="2" xfId="0" applyFont="1" applyFill="1" applyBorder="1" applyAlignment="1">
      <alignment horizontal="center" vertical="center" wrapText="1"/>
    </xf>
    <xf numFmtId="0" fontId="73" fillId="2" borderId="7" xfId="0" applyFont="1" applyFill="1" applyBorder="1" applyAlignment="1">
      <alignment horizontal="center" vertical="center" wrapText="1"/>
    </xf>
    <xf numFmtId="0" fontId="73" fillId="2" borderId="3" xfId="0" applyFont="1" applyFill="1" applyBorder="1" applyAlignment="1">
      <alignment horizontal="center" vertical="center" wrapText="1"/>
    </xf>
    <xf numFmtId="0" fontId="69" fillId="2" borderId="4" xfId="0" applyFont="1" applyFill="1" applyBorder="1" applyAlignment="1">
      <alignment horizontal="center" vertical="center"/>
    </xf>
    <xf numFmtId="0" fontId="69" fillId="2" borderId="5" xfId="0" applyFont="1" applyFill="1" applyBorder="1" applyAlignment="1">
      <alignment horizontal="center" vertical="center"/>
    </xf>
    <xf numFmtId="0" fontId="69" fillId="2" borderId="6" xfId="0" applyFont="1" applyFill="1" applyBorder="1" applyAlignment="1">
      <alignment horizontal="center" vertical="center"/>
    </xf>
    <xf numFmtId="0" fontId="69" fillId="2" borderId="8" xfId="0" applyFont="1" applyFill="1" applyBorder="1" applyAlignment="1">
      <alignment horizontal="center" vertical="center"/>
    </xf>
    <xf numFmtId="0" fontId="69" fillId="2" borderId="0" xfId="0" applyFont="1" applyFill="1" applyBorder="1" applyAlignment="1">
      <alignment horizontal="center" vertical="center"/>
    </xf>
    <xf numFmtId="0" fontId="69" fillId="2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top" wrapText="1"/>
    </xf>
    <xf numFmtId="0" fontId="69" fillId="2" borderId="6" xfId="0" applyFont="1" applyFill="1" applyBorder="1" applyAlignment="1">
      <alignment horizontal="center" vertical="center" wrapText="1"/>
    </xf>
    <xf numFmtId="0" fontId="69" fillId="2" borderId="9" xfId="0" applyFont="1" applyFill="1" applyBorder="1" applyAlignment="1">
      <alignment horizontal="center" vertical="center" wrapText="1"/>
    </xf>
    <xf numFmtId="0" fontId="69" fillId="2" borderId="3" xfId="0" applyFont="1" applyFill="1" applyBorder="1" applyAlignment="1">
      <alignment horizontal="center" vertical="center" wrapText="1"/>
    </xf>
    <xf numFmtId="0" fontId="69" fillId="2" borderId="2" xfId="0" applyFont="1" applyFill="1" applyBorder="1" applyAlignment="1">
      <alignment horizontal="center" vertical="center" wrapText="1"/>
    </xf>
    <xf numFmtId="0" fontId="69" fillId="2" borderId="16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top"/>
    </xf>
    <xf numFmtId="10" fontId="1" fillId="3" borderId="9" xfId="2" applyNumberFormat="1" applyFont="1" applyFill="1" applyBorder="1" applyAlignment="1">
      <alignment horizontal="center" vertical="top"/>
    </xf>
    <xf numFmtId="0" fontId="15" fillId="4" borderId="4" xfId="0" applyFont="1" applyFill="1" applyBorder="1" applyAlignment="1">
      <alignment horizontal="left" vertical="center" wrapText="1"/>
    </xf>
    <xf numFmtId="0" fontId="15" fillId="4" borderId="5" xfId="0" applyFont="1" applyFill="1" applyBorder="1" applyAlignment="1">
      <alignment horizontal="left" vertical="center" wrapText="1"/>
    </xf>
    <xf numFmtId="0" fontId="15" fillId="4" borderId="6" xfId="0" applyFont="1" applyFill="1" applyBorder="1" applyAlignment="1">
      <alignment horizontal="left" vertical="center" wrapText="1"/>
    </xf>
    <xf numFmtId="0" fontId="15" fillId="4" borderId="8" xfId="0" applyFont="1" applyFill="1" applyBorder="1" applyAlignment="1">
      <alignment horizontal="left" vertical="center" wrapText="1"/>
    </xf>
    <xf numFmtId="0" fontId="15" fillId="4" borderId="0" xfId="0" applyFont="1" applyFill="1" applyBorder="1" applyAlignment="1">
      <alignment horizontal="left" vertical="center" wrapText="1"/>
    </xf>
    <xf numFmtId="0" fontId="15" fillId="4" borderId="9" xfId="0" applyFont="1" applyFill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top" wrapText="1"/>
    </xf>
    <xf numFmtId="0" fontId="15" fillId="4" borderId="12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36" fillId="0" borderId="13" xfId="0" applyFont="1" applyFill="1" applyBorder="1" applyAlignment="1">
      <alignment horizontal="center" vertical="center" wrapText="1"/>
    </xf>
    <xf numFmtId="0" fontId="36" fillId="0" borderId="14" xfId="0" applyFont="1" applyFill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 wrapText="1"/>
    </xf>
    <xf numFmtId="10" fontId="1" fillId="3" borderId="6" xfId="2" applyNumberFormat="1" applyFont="1" applyFill="1" applyBorder="1" applyAlignment="1">
      <alignment horizontal="center" vertical="center"/>
    </xf>
    <xf numFmtId="10" fontId="1" fillId="3" borderId="12" xfId="2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36" fillId="0" borderId="11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right" vertical="center" wrapText="1"/>
    </xf>
    <xf numFmtId="0" fontId="36" fillId="0" borderId="14" xfId="0" applyFont="1" applyFill="1" applyBorder="1" applyAlignment="1">
      <alignment horizontal="right" vertical="center" wrapText="1"/>
    </xf>
    <xf numFmtId="0" fontId="36" fillId="0" borderId="15" xfId="0" applyFont="1" applyFill="1" applyBorder="1" applyAlignment="1">
      <alignment horizontal="right" vertical="center" wrapText="1"/>
    </xf>
    <xf numFmtId="9" fontId="1" fillId="3" borderId="2" xfId="2" applyFont="1" applyFill="1" applyBorder="1" applyAlignment="1">
      <alignment horizontal="center" vertical="center"/>
    </xf>
    <xf numFmtId="9" fontId="1" fillId="3" borderId="10" xfId="2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3" borderId="6" xfId="0" applyNumberFormat="1" applyFont="1" applyFill="1" applyBorder="1" applyAlignment="1">
      <alignment horizontal="center" vertical="top" wrapText="1"/>
    </xf>
    <xf numFmtId="0" fontId="1" fillId="3" borderId="9" xfId="0" applyNumberFormat="1" applyFont="1" applyFill="1" applyBorder="1" applyAlignment="1">
      <alignment horizontal="center" vertical="top" wrapText="1"/>
    </xf>
    <xf numFmtId="0" fontId="1" fillId="3" borderId="7" xfId="0" applyNumberFormat="1" applyFont="1" applyFill="1" applyBorder="1" applyAlignment="1">
      <alignment horizontal="center" vertical="top" wrapText="1"/>
    </xf>
    <xf numFmtId="0" fontId="1" fillId="3" borderId="12" xfId="0" applyNumberFormat="1" applyFont="1" applyFill="1" applyBorder="1" applyAlignment="1">
      <alignment horizontal="center" vertical="top"/>
    </xf>
    <xf numFmtId="0" fontId="1" fillId="3" borderId="3" xfId="0" applyNumberFormat="1" applyFont="1" applyFill="1" applyBorder="1" applyAlignment="1">
      <alignment horizontal="center" vertical="top"/>
    </xf>
    <xf numFmtId="169" fontId="6" fillId="0" borderId="13" xfId="0" applyNumberFormat="1" applyFont="1" applyFill="1" applyBorder="1" applyAlignment="1">
      <alignment horizontal="right" vertical="top" wrapText="1"/>
    </xf>
    <xf numFmtId="169" fontId="6" fillId="0" borderId="14" xfId="0" applyNumberFormat="1" applyFont="1" applyFill="1" applyBorder="1" applyAlignment="1">
      <alignment horizontal="right" vertical="top" wrapText="1"/>
    </xf>
    <xf numFmtId="169" fontId="6" fillId="0" borderId="15" xfId="0" applyNumberFormat="1" applyFont="1" applyFill="1" applyBorder="1" applyAlignment="1">
      <alignment horizontal="right" vertical="top" wrapText="1"/>
    </xf>
    <xf numFmtId="169" fontId="6" fillId="0" borderId="13" xfId="0" applyNumberFormat="1" applyFont="1" applyFill="1" applyBorder="1" applyAlignment="1">
      <alignment horizontal="center" vertical="top" wrapText="1"/>
    </xf>
    <xf numFmtId="169" fontId="6" fillId="0" borderId="14" xfId="0" applyNumberFormat="1" applyFont="1" applyFill="1" applyBorder="1" applyAlignment="1">
      <alignment horizontal="center" vertical="top" wrapText="1"/>
    </xf>
    <xf numFmtId="169" fontId="6" fillId="0" borderId="15" xfId="0" applyNumberFormat="1" applyFont="1" applyFill="1" applyBorder="1" applyAlignment="1">
      <alignment horizontal="center" vertical="top" wrapText="1"/>
    </xf>
    <xf numFmtId="169" fontId="6" fillId="0" borderId="13" xfId="1" applyNumberFormat="1" applyFont="1" applyFill="1" applyBorder="1" applyAlignment="1">
      <alignment horizontal="center" vertical="top" wrapText="1"/>
    </xf>
    <xf numFmtId="169" fontId="6" fillId="0" borderId="14" xfId="1" applyNumberFormat="1" applyFont="1" applyFill="1" applyBorder="1" applyAlignment="1">
      <alignment horizontal="center" vertical="top" wrapText="1"/>
    </xf>
    <xf numFmtId="169" fontId="6" fillId="0" borderId="15" xfId="1" applyNumberFormat="1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right" vertical="top" wrapText="1"/>
    </xf>
    <xf numFmtId="0" fontId="6" fillId="0" borderId="14" xfId="0" applyFont="1" applyFill="1" applyBorder="1" applyAlignment="1">
      <alignment horizontal="right" vertical="top" wrapText="1"/>
    </xf>
    <xf numFmtId="0" fontId="6" fillId="0" borderId="15" xfId="0" applyFont="1" applyFill="1" applyBorder="1" applyAlignment="1">
      <alignment horizontal="right" vertical="top" wrapText="1"/>
    </xf>
    <xf numFmtId="0" fontId="0" fillId="0" borderId="2" xfId="0" applyBorder="1" applyAlignment="1">
      <alignment horizontal="left" vertical="top"/>
    </xf>
    <xf numFmtId="0" fontId="65" fillId="0" borderId="2" xfId="0" applyFont="1" applyBorder="1" applyAlignment="1">
      <alignment horizontal="left" vertical="top" wrapText="1"/>
    </xf>
    <xf numFmtId="0" fontId="65" fillId="0" borderId="10" xfId="0" applyFont="1" applyBorder="1" applyAlignment="1">
      <alignment horizontal="left" vertical="top" wrapText="1"/>
    </xf>
    <xf numFmtId="4" fontId="64" fillId="0" borderId="13" xfId="1" applyNumberFormat="1" applyFont="1" applyFill="1" applyBorder="1" applyAlignment="1">
      <alignment vertical="center" wrapText="1"/>
    </xf>
    <xf numFmtId="4" fontId="64" fillId="0" borderId="14" xfId="1" applyNumberFormat="1" applyFont="1" applyFill="1" applyBorder="1" applyAlignment="1">
      <alignment vertical="center" wrapText="1"/>
    </xf>
    <xf numFmtId="4" fontId="64" fillId="0" borderId="15" xfId="1" applyNumberFormat="1" applyFont="1" applyFill="1" applyBorder="1" applyAlignment="1">
      <alignment vertical="center" wrapText="1"/>
    </xf>
    <xf numFmtId="0" fontId="64" fillId="0" borderId="2" xfId="0" applyFont="1" applyFill="1" applyBorder="1" applyAlignment="1">
      <alignment horizontal="justify" vertical="top" wrapText="1"/>
    </xf>
    <xf numFmtId="0" fontId="64" fillId="0" borderId="10" xfId="0" applyFont="1" applyFill="1" applyBorder="1" applyAlignment="1">
      <alignment horizontal="justify" vertical="top" wrapText="1"/>
    </xf>
    <xf numFmtId="0" fontId="65" fillId="0" borderId="2" xfId="0" applyFont="1" applyBorder="1" applyAlignment="1">
      <alignment horizontal="justify" vertical="top" wrapText="1"/>
    </xf>
    <xf numFmtId="0" fontId="65" fillId="0" borderId="10" xfId="0" applyFont="1" applyBorder="1" applyAlignment="1">
      <alignment horizontal="justify" vertical="top" wrapText="1"/>
    </xf>
    <xf numFmtId="0" fontId="71" fillId="0" borderId="0" xfId="0" applyFont="1" applyAlignment="1">
      <alignment horizontal="center"/>
    </xf>
    <xf numFmtId="0" fontId="60" fillId="2" borderId="2" xfId="0" applyFont="1" applyFill="1" applyBorder="1" applyAlignment="1">
      <alignment horizontal="center" vertical="center" wrapText="1"/>
    </xf>
    <xf numFmtId="0" fontId="60" fillId="2" borderId="7" xfId="0" applyFont="1" applyFill="1" applyBorder="1" applyAlignment="1">
      <alignment horizontal="center" vertical="center" wrapText="1"/>
    </xf>
    <xf numFmtId="0" fontId="60" fillId="2" borderId="3" xfId="0" applyFont="1" applyFill="1" applyBorder="1" applyAlignment="1">
      <alignment horizontal="center" vertical="center" wrapText="1"/>
    </xf>
    <xf numFmtId="0" fontId="61" fillId="2" borderId="4" xfId="0" applyFont="1" applyFill="1" applyBorder="1" applyAlignment="1">
      <alignment horizontal="center" vertical="center"/>
    </xf>
    <xf numFmtId="0" fontId="61" fillId="2" borderId="5" xfId="0" applyFont="1" applyFill="1" applyBorder="1" applyAlignment="1">
      <alignment horizontal="center" vertical="center"/>
    </xf>
    <xf numFmtId="0" fontId="61" fillId="2" borderId="6" xfId="0" applyFont="1" applyFill="1" applyBorder="1" applyAlignment="1">
      <alignment horizontal="center" vertical="center"/>
    </xf>
    <xf numFmtId="0" fontId="61" fillId="2" borderId="8" xfId="0" applyFont="1" applyFill="1" applyBorder="1" applyAlignment="1">
      <alignment horizontal="center" vertical="center"/>
    </xf>
    <xf numFmtId="0" fontId="61" fillId="2" borderId="0" xfId="0" applyFont="1" applyFill="1" applyBorder="1" applyAlignment="1">
      <alignment horizontal="center" vertical="center"/>
    </xf>
    <xf numFmtId="0" fontId="61" fillId="2" borderId="9" xfId="0" applyFont="1" applyFill="1" applyBorder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61" fillId="2" borderId="6" xfId="0" applyFont="1" applyFill="1" applyBorder="1" applyAlignment="1">
      <alignment horizontal="center" vertical="center" wrapText="1"/>
    </xf>
    <xf numFmtId="0" fontId="61" fillId="2" borderId="9" xfId="0" applyFont="1" applyFill="1" applyBorder="1" applyAlignment="1">
      <alignment horizontal="center" vertical="center" wrapText="1"/>
    </xf>
    <xf numFmtId="0" fontId="61" fillId="2" borderId="3" xfId="0" applyFont="1" applyFill="1" applyBorder="1" applyAlignment="1">
      <alignment horizontal="center" vertical="center" wrapText="1"/>
    </xf>
    <xf numFmtId="0" fontId="61" fillId="2" borderId="2" xfId="0" applyFont="1" applyFill="1" applyBorder="1" applyAlignment="1">
      <alignment horizontal="center" vertical="center" wrapText="1"/>
    </xf>
    <xf numFmtId="0" fontId="61" fillId="2" borderId="3" xfId="0" applyFont="1" applyFill="1" applyBorder="1" applyAlignment="1">
      <alignment horizontal="center" vertical="center"/>
    </xf>
    <xf numFmtId="0" fontId="62" fillId="0" borderId="2" xfId="0" applyFont="1" applyBorder="1" applyAlignment="1">
      <alignment horizontal="left" vertical="top" wrapText="1"/>
    </xf>
    <xf numFmtId="0" fontId="62" fillId="0" borderId="7" xfId="0" applyFont="1" applyBorder="1" applyAlignment="1">
      <alignment horizontal="left" vertical="top" wrapText="1"/>
    </xf>
    <xf numFmtId="0" fontId="62" fillId="0" borderId="3" xfId="0" applyFont="1" applyBorder="1" applyAlignment="1">
      <alignment horizontal="left" vertical="top" wrapText="1"/>
    </xf>
    <xf numFmtId="0" fontId="64" fillId="0" borderId="6" xfId="0" applyFont="1" applyBorder="1" applyAlignment="1">
      <alignment horizontal="justify" vertical="top" wrapText="1"/>
    </xf>
    <xf numFmtId="0" fontId="64" fillId="0" borderId="9" xfId="0" applyFont="1" applyBorder="1" applyAlignment="1">
      <alignment horizontal="justify" vertical="top" wrapText="1"/>
    </xf>
    <xf numFmtId="0" fontId="65" fillId="0" borderId="6" xfId="0" applyFont="1" applyBorder="1" applyAlignment="1">
      <alignment horizontal="justify" vertical="top" wrapText="1"/>
    </xf>
    <xf numFmtId="0" fontId="65" fillId="0" borderId="9" xfId="0" applyFont="1" applyBorder="1" applyAlignment="1">
      <alignment horizontal="justify" vertical="top" wrapText="1"/>
    </xf>
    <xf numFmtId="0" fontId="64" fillId="0" borderId="2" xfId="0" applyFont="1" applyBorder="1" applyAlignment="1">
      <alignment horizontal="left" vertical="top" wrapText="1"/>
    </xf>
    <xf numFmtId="0" fontId="64" fillId="0" borderId="7" xfId="0" applyFont="1" applyBorder="1" applyAlignment="1">
      <alignment horizontal="left" vertical="top" wrapText="1"/>
    </xf>
    <xf numFmtId="0" fontId="62" fillId="0" borderId="2" xfId="0" applyFont="1" applyBorder="1" applyAlignment="1">
      <alignment horizontal="center" vertical="top" wrapText="1"/>
    </xf>
    <xf numFmtId="0" fontId="62" fillId="0" borderId="7" xfId="0" applyFont="1" applyBorder="1" applyAlignment="1">
      <alignment horizontal="center" vertical="top" wrapText="1"/>
    </xf>
    <xf numFmtId="9" fontId="61" fillId="3" borderId="6" xfId="2" applyFont="1" applyFill="1" applyBorder="1" applyAlignment="1">
      <alignment horizontal="center" vertical="top"/>
    </xf>
    <xf numFmtId="9" fontId="61" fillId="3" borderId="9" xfId="2" applyFont="1" applyFill="1" applyBorder="1" applyAlignment="1">
      <alignment horizontal="center" vertical="top"/>
    </xf>
    <xf numFmtId="0" fontId="63" fillId="3" borderId="2" xfId="0" applyFont="1" applyFill="1" applyBorder="1" applyAlignment="1">
      <alignment horizontal="center" vertical="top" wrapText="1"/>
    </xf>
    <xf numFmtId="0" fontId="63" fillId="3" borderId="7" xfId="0" applyFont="1" applyFill="1" applyBorder="1" applyAlignment="1">
      <alignment horizontal="center" vertical="top" wrapText="1"/>
    </xf>
    <xf numFmtId="0" fontId="64" fillId="0" borderId="6" xfId="0" applyFont="1" applyBorder="1" applyAlignment="1">
      <alignment horizontal="left" vertical="top" wrapText="1"/>
    </xf>
    <xf numFmtId="0" fontId="64" fillId="0" borderId="9" xfId="0" applyFont="1" applyBorder="1" applyAlignment="1">
      <alignment horizontal="left" vertical="top" wrapText="1"/>
    </xf>
    <xf numFmtId="0" fontId="63" fillId="3" borderId="10" xfId="0" applyFont="1" applyFill="1" applyBorder="1" applyAlignment="1">
      <alignment horizontal="center" vertical="top" wrapText="1"/>
    </xf>
    <xf numFmtId="0" fontId="64" fillId="0" borderId="2" xfId="0" applyFont="1" applyBorder="1" applyAlignment="1">
      <alignment horizontal="justify" vertical="top" wrapText="1"/>
    </xf>
    <xf numFmtId="0" fontId="64" fillId="0" borderId="10" xfId="0" applyFont="1" applyBorder="1" applyAlignment="1">
      <alignment horizontal="justify" vertical="top" wrapText="1"/>
    </xf>
    <xf numFmtId="0" fontId="63" fillId="4" borderId="14" xfId="0" applyFont="1" applyFill="1" applyBorder="1" applyAlignment="1">
      <alignment horizontal="center" vertical="top" wrapText="1"/>
    </xf>
    <xf numFmtId="0" fontId="63" fillId="4" borderId="15" xfId="0" applyFont="1" applyFill="1" applyBorder="1" applyAlignment="1">
      <alignment horizontal="center" vertical="top" wrapText="1"/>
    </xf>
    <xf numFmtId="9" fontId="61" fillId="3" borderId="3" xfId="0" applyNumberFormat="1" applyFont="1" applyFill="1" applyBorder="1" applyAlignment="1">
      <alignment horizontal="center" vertical="top"/>
    </xf>
    <xf numFmtId="0" fontId="61" fillId="3" borderId="3" xfId="0" applyFont="1" applyFill="1" applyBorder="1" applyAlignment="1">
      <alignment horizontal="center" vertical="top"/>
    </xf>
    <xf numFmtId="0" fontId="61" fillId="0" borderId="6" xfId="0" applyFont="1" applyBorder="1" applyAlignment="1">
      <alignment horizontal="center" vertical="top"/>
    </xf>
    <xf numFmtId="0" fontId="61" fillId="0" borderId="12" xfId="0" applyFont="1" applyBorder="1" applyAlignment="1">
      <alignment horizontal="center" vertical="top"/>
    </xf>
    <xf numFmtId="0" fontId="62" fillId="0" borderId="10" xfId="0" applyFont="1" applyBorder="1" applyAlignment="1">
      <alignment horizontal="left" vertical="top" wrapText="1"/>
    </xf>
    <xf numFmtId="9" fontId="61" fillId="3" borderId="6" xfId="0" applyNumberFormat="1" applyFont="1" applyFill="1" applyBorder="1" applyAlignment="1">
      <alignment horizontal="center" vertical="top"/>
    </xf>
    <xf numFmtId="0" fontId="61" fillId="3" borderId="12" xfId="0" applyFont="1" applyFill="1" applyBorder="1" applyAlignment="1">
      <alignment horizontal="center" vertical="top"/>
    </xf>
    <xf numFmtId="0" fontId="62" fillId="0" borderId="6" xfId="0" applyFont="1" applyBorder="1" applyAlignment="1">
      <alignment vertical="top" wrapText="1"/>
    </xf>
    <xf numFmtId="0" fontId="62" fillId="0" borderId="12" xfId="0" applyFont="1" applyBorder="1" applyAlignment="1">
      <alignment vertical="top" wrapText="1"/>
    </xf>
    <xf numFmtId="0" fontId="64" fillId="0" borderId="6" xfId="0" applyFont="1" applyFill="1" applyBorder="1" applyAlignment="1">
      <alignment horizontal="left" vertical="top" wrapText="1"/>
    </xf>
    <xf numFmtId="0" fontId="64" fillId="0" borderId="9" xfId="0" applyFont="1" applyFill="1" applyBorder="1" applyAlignment="1">
      <alignment horizontal="left" vertical="top" wrapText="1"/>
    </xf>
    <xf numFmtId="0" fontId="65" fillId="0" borderId="6" xfId="0" applyFont="1" applyBorder="1" applyAlignment="1">
      <alignment horizontal="left" vertical="top" wrapText="1"/>
    </xf>
    <xf numFmtId="0" fontId="65" fillId="0" borderId="9" xfId="0" applyFont="1" applyBorder="1" applyAlignment="1">
      <alignment horizontal="left" vertical="top" wrapText="1"/>
    </xf>
    <xf numFmtId="0" fontId="64" fillId="0" borderId="5" xfId="0" applyFont="1" applyFill="1" applyBorder="1" applyAlignment="1">
      <alignment horizontal="left" vertical="top" wrapText="1"/>
    </xf>
    <xf numFmtId="0" fontId="62" fillId="0" borderId="10" xfId="0" applyFont="1" applyBorder="1" applyAlignment="1">
      <alignment horizontal="center" vertical="top" wrapText="1"/>
    </xf>
    <xf numFmtId="0" fontId="64" fillId="0" borderId="13" xfId="0" applyFont="1" applyFill="1" applyBorder="1" applyAlignment="1">
      <alignment horizontal="center" vertical="center" wrapText="1"/>
    </xf>
    <xf numFmtId="0" fontId="64" fillId="0" borderId="14" xfId="0" applyFont="1" applyFill="1" applyBorder="1" applyAlignment="1">
      <alignment horizontal="center" vertical="center" wrapText="1"/>
    </xf>
    <xf numFmtId="0" fontId="64" fillId="0" borderId="15" xfId="0" applyFont="1" applyFill="1" applyBorder="1" applyAlignment="1">
      <alignment horizontal="center" vertical="center" wrapText="1"/>
    </xf>
    <xf numFmtId="0" fontId="64" fillId="0" borderId="12" xfId="0" applyFont="1" applyFill="1" applyBorder="1" applyAlignment="1">
      <alignment horizontal="left" vertical="top" wrapText="1"/>
    </xf>
    <xf numFmtId="0" fontId="65" fillId="0" borderId="12" xfId="0" applyFont="1" applyBorder="1" applyAlignment="1">
      <alignment horizontal="left" vertical="top" wrapText="1"/>
    </xf>
    <xf numFmtId="0" fontId="64" fillId="0" borderId="5" xfId="0" applyFont="1" applyFill="1" applyBorder="1" applyAlignment="1">
      <alignment horizontal="center" vertical="center" wrapText="1"/>
    </xf>
    <xf numFmtId="0" fontId="64" fillId="0" borderId="6" xfId="0" applyFont="1" applyFill="1" applyBorder="1" applyAlignment="1">
      <alignment horizontal="center" vertical="center" wrapText="1"/>
    </xf>
    <xf numFmtId="0" fontId="64" fillId="0" borderId="0" xfId="0" applyFont="1" applyFill="1" applyBorder="1" applyAlignment="1">
      <alignment horizontal="center" vertical="center" wrapText="1"/>
    </xf>
    <xf numFmtId="0" fontId="64" fillId="0" borderId="9" xfId="0" applyFont="1" applyFill="1" applyBorder="1" applyAlignment="1">
      <alignment horizontal="center" vertical="center" wrapText="1"/>
    </xf>
    <xf numFmtId="0" fontId="64" fillId="0" borderId="1" xfId="0" applyFont="1" applyFill="1" applyBorder="1" applyAlignment="1">
      <alignment horizontal="center" vertical="center" wrapText="1"/>
    </xf>
    <xf numFmtId="0" fontId="64" fillId="0" borderId="12" xfId="0" applyFont="1" applyFill="1" applyBorder="1" applyAlignment="1">
      <alignment horizontal="center" vertical="center" wrapText="1"/>
    </xf>
    <xf numFmtId="0" fontId="64" fillId="0" borderId="11" xfId="0" applyFont="1" applyFill="1" applyBorder="1" applyAlignment="1">
      <alignment horizontal="center" vertical="center" wrapText="1"/>
    </xf>
    <xf numFmtId="0" fontId="65" fillId="0" borderId="12" xfId="0" applyFont="1" applyBorder="1" applyAlignment="1">
      <alignment horizontal="justify" vertical="top" wrapText="1"/>
    </xf>
    <xf numFmtId="0" fontId="64" fillId="0" borderId="7" xfId="0" applyFont="1" applyFill="1" applyBorder="1" applyAlignment="1">
      <alignment horizontal="justify" vertical="top" wrapText="1"/>
    </xf>
    <xf numFmtId="0" fontId="65" fillId="0" borderId="7" xfId="0" applyFont="1" applyBorder="1" applyAlignment="1">
      <alignment horizontal="justify" vertical="top" wrapText="1"/>
    </xf>
    <xf numFmtId="3" fontId="64" fillId="0" borderId="13" xfId="1" applyNumberFormat="1" applyFont="1" applyFill="1" applyBorder="1" applyAlignment="1">
      <alignment vertical="center" wrapText="1"/>
    </xf>
    <xf numFmtId="3" fontId="64" fillId="0" borderId="14" xfId="1" applyNumberFormat="1" applyFont="1" applyFill="1" applyBorder="1" applyAlignment="1">
      <alignment vertical="center" wrapText="1"/>
    </xf>
    <xf numFmtId="3" fontId="64" fillId="0" borderId="15" xfId="1" applyNumberFormat="1" applyFont="1" applyFill="1" applyBorder="1" applyAlignment="1">
      <alignment vertical="center" wrapText="1"/>
    </xf>
    <xf numFmtId="4" fontId="64" fillId="0" borderId="13" xfId="0" applyNumberFormat="1" applyFont="1" applyFill="1" applyBorder="1" applyAlignment="1">
      <alignment vertical="center" wrapText="1"/>
    </xf>
    <xf numFmtId="4" fontId="64" fillId="0" borderId="14" xfId="0" applyNumberFormat="1" applyFont="1" applyFill="1" applyBorder="1" applyAlignment="1">
      <alignment vertical="center" wrapText="1"/>
    </xf>
    <xf numFmtId="4" fontId="64" fillId="0" borderId="15" xfId="0" applyNumberFormat="1" applyFont="1" applyFill="1" applyBorder="1" applyAlignment="1">
      <alignment vertical="center" wrapText="1"/>
    </xf>
    <xf numFmtId="0" fontId="64" fillId="0" borderId="1" xfId="0" applyFont="1" applyFill="1" applyBorder="1" applyAlignment="1">
      <alignment horizontal="center" vertical="top" wrapText="1"/>
    </xf>
    <xf numFmtId="0" fontId="64" fillId="0" borderId="12" xfId="0" applyFont="1" applyFill="1" applyBorder="1" applyAlignment="1">
      <alignment horizontal="center" vertical="top" wrapText="1"/>
    </xf>
    <xf numFmtId="166" fontId="64" fillId="0" borderId="1" xfId="1" applyNumberFormat="1" applyFont="1" applyFill="1" applyBorder="1" applyAlignment="1">
      <alignment horizontal="center" vertical="center" wrapText="1"/>
    </xf>
    <xf numFmtId="166" fontId="64" fillId="0" borderId="12" xfId="1" applyNumberFormat="1" applyFont="1" applyFill="1" applyBorder="1" applyAlignment="1">
      <alignment horizontal="center" vertical="center" wrapText="1"/>
    </xf>
    <xf numFmtId="0" fontId="64" fillId="0" borderId="14" xfId="0" applyFont="1" applyFill="1" applyBorder="1" applyAlignment="1">
      <alignment horizontal="center" vertical="top" wrapText="1"/>
    </xf>
    <xf numFmtId="0" fontId="64" fillId="0" borderId="15" xfId="0" applyFont="1" applyFill="1" applyBorder="1" applyAlignment="1">
      <alignment horizontal="center" vertical="top" wrapText="1"/>
    </xf>
    <xf numFmtId="3" fontId="64" fillId="0" borderId="13" xfId="0" applyNumberFormat="1" applyFont="1" applyFill="1" applyBorder="1" applyAlignment="1">
      <alignment horizontal="center" vertical="center" wrapText="1"/>
    </xf>
    <xf numFmtId="0" fontId="61" fillId="3" borderId="2" xfId="0" applyFont="1" applyFill="1" applyBorder="1" applyAlignment="1">
      <alignment horizontal="center" vertical="top"/>
    </xf>
    <xf numFmtId="0" fontId="61" fillId="3" borderId="10" xfId="0" applyFont="1" applyFill="1" applyBorder="1" applyAlignment="1">
      <alignment horizontal="center" vertical="top"/>
    </xf>
    <xf numFmtId="0" fontId="61" fillId="2" borderId="36" xfId="0" applyFont="1" applyFill="1" applyBorder="1" applyAlignment="1">
      <alignment horizontal="center" vertical="center" wrapText="1"/>
    </xf>
    <xf numFmtId="0" fontId="61" fillId="3" borderId="2" xfId="0" applyFont="1" applyFill="1" applyBorder="1" applyAlignment="1">
      <alignment horizontal="center" vertical="top" wrapText="1"/>
    </xf>
    <xf numFmtId="0" fontId="61" fillId="3" borderId="7" xfId="0" applyFont="1" applyFill="1" applyBorder="1" applyAlignment="1">
      <alignment horizontal="center" vertical="top" wrapText="1"/>
    </xf>
    <xf numFmtId="0" fontId="63" fillId="4" borderId="13" xfId="0" applyFont="1" applyFill="1" applyBorder="1" applyAlignment="1">
      <alignment horizontal="center" vertical="top" wrapText="1"/>
    </xf>
    <xf numFmtId="0" fontId="64" fillId="0" borderId="8" xfId="0" applyFont="1" applyFill="1" applyBorder="1" applyAlignment="1">
      <alignment horizontal="center" vertical="center" wrapText="1"/>
    </xf>
    <xf numFmtId="0" fontId="60" fillId="2" borderId="20" xfId="0" applyFont="1" applyFill="1" applyBorder="1" applyAlignment="1">
      <alignment horizontal="center" vertical="center" wrapText="1"/>
    </xf>
    <xf numFmtId="0" fontId="60" fillId="2" borderId="36" xfId="0" applyFont="1" applyFill="1" applyBorder="1" applyAlignment="1">
      <alignment horizontal="center" vertical="center" wrapText="1"/>
    </xf>
    <xf numFmtId="9" fontId="61" fillId="3" borderId="2" xfId="2" applyFont="1" applyFill="1" applyBorder="1" applyAlignment="1">
      <alignment horizontal="center" vertical="top"/>
    </xf>
    <xf numFmtId="9" fontId="61" fillId="3" borderId="7" xfId="2" applyFont="1" applyFill="1" applyBorder="1" applyAlignment="1">
      <alignment horizontal="center" vertical="top"/>
    </xf>
    <xf numFmtId="4" fontId="64" fillId="0" borderId="13" xfId="0" applyNumberFormat="1" applyFont="1" applyFill="1" applyBorder="1" applyAlignment="1">
      <alignment horizontal="right" vertical="center" wrapText="1"/>
    </xf>
    <xf numFmtId="4" fontId="64" fillId="0" borderId="14" xfId="0" applyNumberFormat="1" applyFont="1" applyFill="1" applyBorder="1" applyAlignment="1">
      <alignment horizontal="right" vertical="center" wrapText="1"/>
    </xf>
    <xf numFmtId="4" fontId="64" fillId="0" borderId="13" xfId="1" applyNumberFormat="1" applyFont="1" applyFill="1" applyBorder="1" applyAlignment="1">
      <alignment horizontal="right" vertical="center" wrapText="1"/>
    </xf>
    <xf numFmtId="4" fontId="64" fillId="0" borderId="14" xfId="1" applyNumberFormat="1" applyFont="1" applyFill="1" applyBorder="1" applyAlignment="1">
      <alignment horizontal="right" vertical="center" wrapText="1"/>
    </xf>
    <xf numFmtId="0" fontId="65" fillId="0" borderId="7" xfId="0" applyFont="1" applyBorder="1" applyAlignment="1">
      <alignment horizontal="left" vertical="top" wrapText="1"/>
    </xf>
    <xf numFmtId="4" fontId="64" fillId="0" borderId="1" xfId="0" applyNumberFormat="1" applyFont="1" applyFill="1" applyBorder="1" applyAlignment="1">
      <alignment horizontal="right" vertical="center" wrapText="1"/>
    </xf>
    <xf numFmtId="0" fontId="61" fillId="2" borderId="37" xfId="0" applyFont="1" applyFill="1" applyBorder="1" applyAlignment="1">
      <alignment horizontal="center" vertical="center"/>
    </xf>
    <xf numFmtId="0" fontId="61" fillId="2" borderId="18" xfId="0" applyFont="1" applyFill="1" applyBorder="1" applyAlignment="1">
      <alignment horizontal="center" vertical="center"/>
    </xf>
    <xf numFmtId="0" fontId="65" fillId="0" borderId="2" xfId="0" applyFont="1" applyBorder="1" applyAlignment="1">
      <alignment vertical="top" wrapText="1"/>
    </xf>
    <xf numFmtId="0" fontId="65" fillId="0" borderId="7" xfId="0" applyFont="1" applyBorder="1" applyAlignment="1">
      <alignment vertical="top" wrapText="1"/>
    </xf>
    <xf numFmtId="0" fontId="63" fillId="4" borderId="8" xfId="0" applyFont="1" applyFill="1" applyBorder="1" applyAlignment="1">
      <alignment horizontal="center" vertical="top" wrapText="1"/>
    </xf>
    <xf numFmtId="0" fontId="63" fillId="4" borderId="9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top" wrapText="1"/>
    </xf>
    <xf numFmtId="43" fontId="6" fillId="0" borderId="13" xfId="3" applyNumberFormat="1" applyFont="1" applyBorder="1" applyAlignment="1">
      <alignment horizontal="center" vertical="center" wrapText="1"/>
    </xf>
    <xf numFmtId="43" fontId="6" fillId="0" borderId="14" xfId="3" applyNumberFormat="1" applyFont="1" applyBorder="1" applyAlignment="1">
      <alignment horizontal="center" vertical="center" wrapText="1"/>
    </xf>
    <xf numFmtId="43" fontId="6" fillId="0" borderId="15" xfId="3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43" fontId="6" fillId="0" borderId="1" xfId="3" applyNumberFormat="1" applyFont="1" applyBorder="1" applyAlignment="1">
      <alignment horizontal="center" vertical="center" wrapText="1"/>
    </xf>
    <xf numFmtId="43" fontId="6" fillId="0" borderId="12" xfId="3" applyNumberFormat="1" applyFont="1" applyBorder="1" applyAlignment="1">
      <alignment horizontal="center" vertical="center" wrapText="1"/>
    </xf>
    <xf numFmtId="0" fontId="39" fillId="4" borderId="13" xfId="0" quotePrefix="1" applyFont="1" applyFill="1" applyBorder="1" applyAlignment="1">
      <alignment horizontal="left" vertical="top" wrapText="1"/>
    </xf>
    <xf numFmtId="0" fontId="39" fillId="4" borderId="14" xfId="0" quotePrefix="1" applyFont="1" applyFill="1" applyBorder="1" applyAlignment="1">
      <alignment horizontal="left" vertical="top" wrapText="1"/>
    </xf>
    <xf numFmtId="0" fontId="39" fillId="4" borderId="15" xfId="0" quotePrefix="1" applyFont="1" applyFill="1" applyBorder="1" applyAlignment="1">
      <alignment horizontal="left" vertical="top" wrapText="1"/>
    </xf>
    <xf numFmtId="0" fontId="18" fillId="4" borderId="0" xfId="0" applyFont="1" applyFill="1" applyAlignment="1">
      <alignment horizontal="left" vertical="top" wrapText="1"/>
    </xf>
    <xf numFmtId="0" fontId="18" fillId="4" borderId="9" xfId="0" applyFont="1" applyFill="1" applyBorder="1" applyAlignment="1">
      <alignment horizontal="left" vertical="top" wrapText="1"/>
    </xf>
    <xf numFmtId="10" fontId="1" fillId="3" borderId="10" xfId="0" applyNumberFormat="1" applyFont="1" applyFill="1" applyBorder="1" applyAlignment="1">
      <alignment horizontal="center" vertical="top"/>
    </xf>
    <xf numFmtId="0" fontId="6" fillId="0" borderId="11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18" fillId="4" borderId="0" xfId="0" applyFont="1" applyFill="1" applyBorder="1" applyAlignment="1">
      <alignment horizontal="left" vertical="top" wrapText="1"/>
    </xf>
    <xf numFmtId="0" fontId="18" fillId="4" borderId="1" xfId="0" applyFont="1" applyFill="1" applyBorder="1" applyAlignment="1">
      <alignment horizontal="left" vertical="top" wrapText="1"/>
    </xf>
    <xf numFmtId="0" fontId="18" fillId="4" borderId="12" xfId="0" applyFont="1" applyFill="1" applyBorder="1" applyAlignment="1">
      <alignment horizontal="left" vertical="top" wrapText="1"/>
    </xf>
    <xf numFmtId="0" fontId="39" fillId="4" borderId="11" xfId="0" quotePrefix="1" applyFont="1" applyFill="1" applyBorder="1" applyAlignment="1">
      <alignment horizontal="left" vertical="top" wrapText="1"/>
    </xf>
    <xf numFmtId="0" fontId="39" fillId="4" borderId="1" xfId="0" quotePrefix="1" applyFont="1" applyFill="1" applyBorder="1" applyAlignment="1">
      <alignment horizontal="left" vertical="top" wrapText="1"/>
    </xf>
    <xf numFmtId="0" fontId="39" fillId="4" borderId="12" xfId="0" quotePrefix="1" applyFont="1" applyFill="1" applyBorder="1" applyAlignment="1">
      <alignment horizontal="left" vertical="top" wrapText="1"/>
    </xf>
    <xf numFmtId="43" fontId="6" fillId="0" borderId="13" xfId="1" applyNumberFormat="1" applyFont="1" applyBorder="1" applyAlignment="1">
      <alignment horizontal="center" vertical="center" wrapText="1"/>
    </xf>
    <xf numFmtId="43" fontId="6" fillId="0" borderId="14" xfId="1" applyNumberFormat="1" applyFont="1" applyBorder="1" applyAlignment="1">
      <alignment horizontal="center" vertical="center" wrapText="1"/>
    </xf>
    <xf numFmtId="43" fontId="6" fillId="0" borderId="15" xfId="1" applyNumberFormat="1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top" wrapText="1"/>
    </xf>
    <xf numFmtId="0" fontId="13" fillId="3" borderId="7" xfId="0" applyFont="1" applyFill="1" applyBorder="1" applyAlignment="1">
      <alignment horizontal="center" vertical="top" wrapText="1"/>
    </xf>
    <xf numFmtId="0" fontId="18" fillId="4" borderId="5" xfId="0" applyFont="1" applyFill="1" applyBorder="1" applyAlignment="1">
      <alignment horizontal="left" vertical="top" wrapText="1"/>
    </xf>
    <xf numFmtId="0" fontId="18" fillId="4" borderId="6" xfId="0" applyFont="1" applyFill="1" applyBorder="1" applyAlignment="1">
      <alignment horizontal="left" vertical="top" wrapText="1"/>
    </xf>
    <xf numFmtId="0" fontId="18" fillId="3" borderId="2" xfId="0" applyFont="1" applyFill="1" applyBorder="1" applyAlignment="1">
      <alignment horizontal="center" vertical="top" wrapText="1"/>
    </xf>
    <xf numFmtId="0" fontId="18" fillId="3" borderId="7" xfId="0" applyFont="1" applyFill="1" applyBorder="1" applyAlignment="1">
      <alignment horizontal="center" vertical="top" wrapText="1"/>
    </xf>
    <xf numFmtId="0" fontId="29" fillId="0" borderId="6" xfId="0" applyFont="1" applyBorder="1" applyAlignment="1">
      <alignment horizontal="justify" vertical="top" wrapText="1"/>
    </xf>
    <xf numFmtId="0" fontId="29" fillId="0" borderId="9" xfId="0" applyFont="1" applyBorder="1" applyAlignment="1">
      <alignment horizontal="justify" vertical="top" wrapText="1"/>
    </xf>
    <xf numFmtId="0" fontId="9" fillId="0" borderId="6" xfId="0" applyFont="1" applyBorder="1" applyAlignment="1">
      <alignment horizontal="justify" vertical="top" wrapText="1"/>
    </xf>
    <xf numFmtId="0" fontId="9" fillId="0" borderId="9" xfId="0" applyFont="1" applyBorder="1" applyAlignment="1">
      <alignment horizontal="justify" vertical="top" wrapText="1"/>
    </xf>
    <xf numFmtId="0" fontId="29" fillId="0" borderId="6" xfId="0" applyFont="1" applyBorder="1" applyAlignment="1">
      <alignment horizontal="left" vertical="top" wrapText="1"/>
    </xf>
    <xf numFmtId="0" fontId="29" fillId="0" borderId="9" xfId="0" applyFont="1" applyBorder="1" applyAlignment="1">
      <alignment horizontal="left" vertical="top" wrapText="1"/>
    </xf>
    <xf numFmtId="0" fontId="74" fillId="4" borderId="4" xfId="0" applyFont="1" applyFill="1" applyBorder="1" applyAlignment="1">
      <alignment horizontal="left" vertical="top" wrapText="1"/>
    </xf>
    <xf numFmtId="0" fontId="74" fillId="4" borderId="5" xfId="0" applyFont="1" applyFill="1" applyBorder="1" applyAlignment="1">
      <alignment horizontal="left" vertical="top" wrapText="1"/>
    </xf>
    <xf numFmtId="0" fontId="74" fillId="4" borderId="6" xfId="0" applyFont="1" applyFill="1" applyBorder="1" applyAlignment="1">
      <alignment horizontal="left" vertical="top" wrapText="1"/>
    </xf>
    <xf numFmtId="0" fontId="74" fillId="4" borderId="8" xfId="0" applyFont="1" applyFill="1" applyBorder="1" applyAlignment="1">
      <alignment horizontal="left" vertical="top" wrapText="1"/>
    </xf>
    <xf numFmtId="0" fontId="74" fillId="4" borderId="0" xfId="0" applyFont="1" applyFill="1" applyBorder="1" applyAlignment="1">
      <alignment horizontal="left" vertical="top" wrapText="1"/>
    </xf>
    <xf numFmtId="0" fontId="74" fillId="4" borderId="9" xfId="0" applyFont="1" applyFill="1" applyBorder="1" applyAlignment="1">
      <alignment horizontal="left" vertical="top" wrapText="1"/>
    </xf>
    <xf numFmtId="0" fontId="75" fillId="4" borderId="0" xfId="0" applyFont="1" applyFill="1" applyBorder="1" applyAlignment="1">
      <alignment vertical="top" wrapText="1"/>
    </xf>
    <xf numFmtId="0" fontId="75" fillId="4" borderId="9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75" fillId="4" borderId="1" xfId="0" applyFont="1" applyFill="1" applyBorder="1" applyAlignment="1">
      <alignment vertical="top" wrapText="1"/>
    </xf>
    <xf numFmtId="0" fontId="75" fillId="4" borderId="12" xfId="0" applyFont="1" applyFill="1" applyBorder="1" applyAlignment="1">
      <alignment vertical="top" wrapText="1"/>
    </xf>
    <xf numFmtId="0" fontId="4" fillId="4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9" fontId="1" fillId="3" borderId="3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 vertical="center" wrapText="1"/>
    </xf>
    <xf numFmtId="0" fontId="6" fillId="0" borderId="14" xfId="0" applyFont="1" applyFill="1" applyBorder="1" applyAlignment="1">
      <alignment horizontal="right" vertical="center" wrapText="1"/>
    </xf>
    <xf numFmtId="0" fontId="6" fillId="0" borderId="15" xfId="0" applyFont="1" applyFill="1" applyBorder="1" applyAlignment="1">
      <alignment horizontal="right" vertical="center" wrapText="1"/>
    </xf>
    <xf numFmtId="167" fontId="6" fillId="0" borderId="13" xfId="0" applyNumberFormat="1" applyFont="1" applyFill="1" applyBorder="1" applyAlignment="1">
      <alignment horizontal="right" vertical="center" wrapText="1"/>
    </xf>
    <xf numFmtId="167" fontId="6" fillId="0" borderId="14" xfId="0" applyNumberFormat="1" applyFont="1" applyFill="1" applyBorder="1" applyAlignment="1">
      <alignment horizontal="right" vertical="center" wrapText="1"/>
    </xf>
    <xf numFmtId="167" fontId="6" fillId="0" borderId="15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justify" vertical="top"/>
    </xf>
    <xf numFmtId="0" fontId="5" fillId="0" borderId="10" xfId="0" applyFont="1" applyBorder="1" applyAlignment="1">
      <alignment horizontal="justify" vertical="top"/>
    </xf>
    <xf numFmtId="0" fontId="4" fillId="4" borderId="1" xfId="0" applyFont="1" applyFill="1" applyBorder="1" applyAlignment="1">
      <alignment vertical="top" wrapText="1"/>
    </xf>
    <xf numFmtId="0" fontId="4" fillId="4" borderId="12" xfId="0" applyFont="1" applyFill="1" applyBorder="1" applyAlignment="1">
      <alignment vertical="top" wrapText="1"/>
    </xf>
    <xf numFmtId="0" fontId="4" fillId="4" borderId="0" xfId="0" applyFont="1" applyFill="1" applyBorder="1" applyAlignment="1">
      <alignment vertical="top" wrapText="1"/>
    </xf>
    <xf numFmtId="0" fontId="4" fillId="4" borderId="9" xfId="0" applyFont="1" applyFill="1" applyBorder="1" applyAlignment="1">
      <alignment vertical="top" wrapText="1"/>
    </xf>
    <xf numFmtId="0" fontId="1" fillId="3" borderId="12" xfId="0" applyFont="1" applyFill="1" applyBorder="1" applyAlignment="1">
      <alignment horizontal="center" vertical="top"/>
    </xf>
    <xf numFmtId="167" fontId="6" fillId="0" borderId="1" xfId="1" applyNumberFormat="1" applyFont="1" applyFill="1" applyBorder="1" applyAlignment="1">
      <alignment horizontal="center" vertical="center" wrapText="1"/>
    </xf>
    <xf numFmtId="167" fontId="6" fillId="0" borderId="12" xfId="1" applyNumberFormat="1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top" wrapText="1"/>
    </xf>
    <xf numFmtId="0" fontId="15" fillId="4" borderId="5" xfId="0" applyFont="1" applyFill="1" applyBorder="1" applyAlignment="1">
      <alignment horizontal="center" vertical="top" wrapText="1"/>
    </xf>
    <xf numFmtId="0" fontId="15" fillId="4" borderId="6" xfId="0" applyFont="1" applyFill="1" applyBorder="1" applyAlignment="1">
      <alignment horizontal="center" vertical="top" wrapText="1"/>
    </xf>
    <xf numFmtId="167" fontId="6" fillId="0" borderId="13" xfId="1" quotePrefix="1" applyNumberFormat="1" applyFont="1" applyFill="1" applyBorder="1" applyAlignment="1">
      <alignment horizontal="center" vertical="center" wrapText="1"/>
    </xf>
    <xf numFmtId="166" fontId="6" fillId="0" borderId="13" xfId="1" applyNumberFormat="1" applyFont="1" applyFill="1" applyBorder="1" applyAlignment="1">
      <alignment horizontal="right" vertical="center" wrapText="1"/>
    </xf>
    <xf numFmtId="166" fontId="6" fillId="0" borderId="14" xfId="1" applyNumberFormat="1" applyFont="1" applyFill="1" applyBorder="1" applyAlignment="1">
      <alignment horizontal="right" vertical="center" wrapText="1"/>
    </xf>
    <xf numFmtId="166" fontId="6" fillId="0" borderId="15" xfId="1" applyNumberFormat="1" applyFont="1" applyFill="1" applyBorder="1" applyAlignment="1">
      <alignment horizontal="right" vertical="center" wrapText="1"/>
    </xf>
    <xf numFmtId="0" fontId="6" fillId="0" borderId="13" xfId="0" quotePrefix="1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left"/>
    </xf>
    <xf numFmtId="49" fontId="15" fillId="4" borderId="8" xfId="0" applyNumberFormat="1" applyFont="1" applyFill="1" applyBorder="1" applyAlignment="1">
      <alignment horizontal="left" vertical="top" wrapText="1"/>
    </xf>
    <xf numFmtId="49" fontId="15" fillId="4" borderId="0" xfId="0" applyNumberFormat="1" applyFont="1" applyFill="1" applyBorder="1" applyAlignment="1">
      <alignment horizontal="left" vertical="top" wrapText="1"/>
    </xf>
    <xf numFmtId="49" fontId="15" fillId="4" borderId="9" xfId="0" applyNumberFormat="1" applyFont="1" applyFill="1" applyBorder="1" applyAlignment="1">
      <alignment horizontal="left" vertical="top" wrapText="1"/>
    </xf>
    <xf numFmtId="49" fontId="15" fillId="4" borderId="4" xfId="0" applyNumberFormat="1" applyFont="1" applyFill="1" applyBorder="1" applyAlignment="1">
      <alignment horizontal="left" vertical="top" wrapText="1"/>
    </xf>
    <xf numFmtId="49" fontId="15" fillId="4" borderId="5" xfId="0" applyNumberFormat="1" applyFont="1" applyFill="1" applyBorder="1" applyAlignment="1">
      <alignment horizontal="left" vertical="top" wrapText="1"/>
    </xf>
    <xf numFmtId="49" fontId="15" fillId="4" borderId="6" xfId="0" applyNumberFormat="1" applyFont="1" applyFill="1" applyBorder="1" applyAlignment="1">
      <alignment horizontal="left" vertical="top" wrapText="1"/>
    </xf>
    <xf numFmtId="49" fontId="4" fillId="4" borderId="0" xfId="0" applyNumberFormat="1" applyFont="1" applyFill="1" applyBorder="1" applyAlignment="1">
      <alignment vertical="top" wrapText="1"/>
    </xf>
    <xf numFmtId="49" fontId="4" fillId="4" borderId="9" xfId="0" applyNumberFormat="1" applyFont="1" applyFill="1" applyBorder="1" applyAlignment="1">
      <alignment vertical="top" wrapText="1"/>
    </xf>
    <xf numFmtId="49" fontId="4" fillId="4" borderId="0" xfId="0" applyNumberFormat="1" applyFont="1" applyFill="1" applyBorder="1" applyAlignment="1">
      <alignment horizontal="left" vertical="top" wrapText="1"/>
    </xf>
    <xf numFmtId="49" fontId="4" fillId="4" borderId="9" xfId="0" applyNumberFormat="1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left" vertical="top" wrapText="1"/>
    </xf>
    <xf numFmtId="49" fontId="4" fillId="4" borderId="1" xfId="0" applyNumberFormat="1" applyFont="1" applyFill="1" applyBorder="1" applyAlignment="1">
      <alignment vertical="top" wrapText="1"/>
    </xf>
    <xf numFmtId="49" fontId="4" fillId="4" borderId="12" xfId="0" applyNumberFormat="1" applyFont="1" applyFill="1" applyBorder="1" applyAlignment="1">
      <alignment vertical="top" wrapText="1"/>
    </xf>
    <xf numFmtId="49" fontId="4" fillId="4" borderId="1" xfId="0" applyNumberFormat="1" applyFont="1" applyFill="1" applyBorder="1" applyAlignment="1">
      <alignment horizontal="left" vertical="top" wrapText="1"/>
    </xf>
    <xf numFmtId="49" fontId="4" fillId="4" borderId="12" xfId="0" applyNumberFormat="1" applyFont="1" applyFill="1" applyBorder="1" applyAlignment="1">
      <alignment horizontal="left" vertical="top" wrapText="1"/>
    </xf>
    <xf numFmtId="0" fontId="15" fillId="6" borderId="8" xfId="0" applyFont="1" applyFill="1" applyBorder="1" applyAlignment="1">
      <alignment horizontal="center" vertical="top" wrapText="1"/>
    </xf>
    <xf numFmtId="0" fontId="15" fillId="6" borderId="0" xfId="0" applyFont="1" applyFill="1" applyBorder="1" applyAlignment="1">
      <alignment horizontal="center" vertical="top" wrapText="1"/>
    </xf>
    <xf numFmtId="167" fontId="6" fillId="0" borderId="13" xfId="1" quotePrefix="1" applyNumberFormat="1" applyFont="1" applyFill="1" applyBorder="1" applyAlignment="1">
      <alignment horizontal="right" vertical="center" wrapText="1"/>
    </xf>
    <xf numFmtId="167" fontId="6" fillId="0" borderId="14" xfId="1" applyNumberFormat="1" applyFont="1" applyFill="1" applyBorder="1" applyAlignment="1">
      <alignment horizontal="right" vertical="center" wrapText="1"/>
    </xf>
    <xf numFmtId="167" fontId="6" fillId="0" borderId="15" xfId="1" applyNumberFormat="1" applyFont="1" applyFill="1" applyBorder="1" applyAlignment="1">
      <alignment horizontal="right" vertical="center" wrapText="1"/>
    </xf>
    <xf numFmtId="167" fontId="6" fillId="0" borderId="1" xfId="1" applyNumberFormat="1" applyFont="1" applyFill="1" applyBorder="1" applyAlignment="1">
      <alignment horizontal="right" vertical="center" wrapText="1"/>
    </xf>
    <xf numFmtId="167" fontId="6" fillId="0" borderId="12" xfId="1" applyNumberFormat="1" applyFont="1" applyFill="1" applyBorder="1" applyAlignment="1">
      <alignment horizontal="right" vertical="center" wrapText="1"/>
    </xf>
    <xf numFmtId="167" fontId="6" fillId="0" borderId="13" xfId="1" applyNumberFormat="1" applyFont="1" applyFill="1" applyBorder="1" applyAlignment="1">
      <alignment horizontal="right" vertical="center" wrapText="1"/>
    </xf>
    <xf numFmtId="167" fontId="6" fillId="0" borderId="11" xfId="1" applyNumberFormat="1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57" fillId="3" borderId="2" xfId="0" applyFont="1" applyFill="1" applyBorder="1" applyAlignment="1">
      <alignment horizontal="center" vertical="top" wrapText="1"/>
    </xf>
    <xf numFmtId="0" fontId="57" fillId="3" borderId="7" xfId="0" applyFont="1" applyFill="1" applyBorder="1" applyAlignment="1">
      <alignment horizontal="center" vertical="top" wrapText="1"/>
    </xf>
    <xf numFmtId="0" fontId="57" fillId="0" borderId="6" xfId="0" applyFont="1" applyBorder="1" applyAlignment="1">
      <alignment horizontal="justify" vertical="top" wrapText="1"/>
    </xf>
    <xf numFmtId="0" fontId="57" fillId="0" borderId="9" xfId="0" applyFont="1" applyBorder="1" applyAlignment="1">
      <alignment horizontal="justify" vertical="top" wrapText="1"/>
    </xf>
    <xf numFmtId="0" fontId="56" fillId="0" borderId="6" xfId="0" applyFont="1" applyBorder="1" applyAlignment="1">
      <alignment horizontal="justify" vertical="top" wrapText="1"/>
    </xf>
    <xf numFmtId="0" fontId="56" fillId="0" borderId="9" xfId="0" applyFont="1" applyBorder="1" applyAlignment="1">
      <alignment horizontal="justify" vertical="top" wrapText="1"/>
    </xf>
    <xf numFmtId="0" fontId="57" fillId="0" borderId="2" xfId="0" applyFont="1" applyBorder="1" applyAlignment="1">
      <alignment horizontal="left" vertical="top" wrapText="1"/>
    </xf>
    <xf numFmtId="0" fontId="57" fillId="0" borderId="7" xfId="0" applyFont="1" applyBorder="1" applyAlignment="1">
      <alignment horizontal="left" vertical="top" wrapText="1"/>
    </xf>
    <xf numFmtId="0" fontId="55" fillId="0" borderId="0" xfId="0" applyFont="1" applyAlignment="1">
      <alignment horizontal="center"/>
    </xf>
    <xf numFmtId="0" fontId="55" fillId="2" borderId="2" xfId="0" applyFont="1" applyFill="1" applyBorder="1" applyAlignment="1">
      <alignment horizontal="center" vertical="center" wrapText="1"/>
    </xf>
    <xf numFmtId="0" fontId="55" fillId="2" borderId="7" xfId="0" applyFont="1" applyFill="1" applyBorder="1" applyAlignment="1">
      <alignment horizontal="center" vertical="center" wrapText="1"/>
    </xf>
    <xf numFmtId="0" fontId="55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54" fillId="0" borderId="2" xfId="0" applyFont="1" applyBorder="1" applyAlignment="1">
      <alignment horizontal="left" vertical="top" wrapText="1"/>
    </xf>
    <xf numFmtId="0" fontId="54" fillId="0" borderId="7" xfId="0" applyFont="1" applyBorder="1" applyAlignment="1">
      <alignment horizontal="left" vertical="top" wrapText="1"/>
    </xf>
    <xf numFmtId="0" fontId="54" fillId="0" borderId="3" xfId="0" applyFont="1" applyBorder="1" applyAlignment="1">
      <alignment horizontal="left" vertical="top" wrapText="1"/>
    </xf>
    <xf numFmtId="0" fontId="57" fillId="0" borderId="5" xfId="0" applyFont="1" applyBorder="1" applyAlignment="1">
      <alignment horizontal="justify" vertical="top" wrapText="1"/>
    </xf>
    <xf numFmtId="0" fontId="57" fillId="0" borderId="0" xfId="0" applyFont="1" applyBorder="1" applyAlignment="1">
      <alignment horizontal="justify" vertical="top" wrapText="1"/>
    </xf>
    <xf numFmtId="0" fontId="56" fillId="0" borderId="2" xfId="0" applyFont="1" applyBorder="1" applyAlignment="1">
      <alignment horizontal="justify" vertical="top" wrapText="1"/>
    </xf>
    <xf numFmtId="0" fontId="56" fillId="0" borderId="7" xfId="0" applyFont="1" applyBorder="1" applyAlignment="1">
      <alignment horizontal="justify" vertical="top" wrapText="1"/>
    </xf>
    <xf numFmtId="0" fontId="57" fillId="0" borderId="6" xfId="0" applyFont="1" applyBorder="1" applyAlignment="1">
      <alignment horizontal="left" vertical="top" wrapText="1"/>
    </xf>
    <xf numFmtId="0" fontId="57" fillId="0" borderId="9" xfId="0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9" fontId="2" fillId="3" borderId="6" xfId="0" applyNumberFormat="1" applyFont="1" applyFill="1" applyBorder="1" applyAlignment="1">
      <alignment horizontal="center" vertical="top"/>
    </xf>
    <xf numFmtId="9" fontId="2" fillId="3" borderId="9" xfId="0" applyNumberFormat="1" applyFont="1" applyFill="1" applyBorder="1" applyAlignment="1">
      <alignment horizontal="center" vertical="top"/>
    </xf>
    <xf numFmtId="0" fontId="54" fillId="0" borderId="2" xfId="0" applyFont="1" applyBorder="1" applyAlignment="1">
      <alignment horizontal="center" vertical="top" wrapText="1"/>
    </xf>
    <xf numFmtId="0" fontId="54" fillId="0" borderId="7" xfId="0" applyFont="1" applyBorder="1" applyAlignment="1">
      <alignment horizontal="center" vertical="top" wrapText="1"/>
    </xf>
    <xf numFmtId="9" fontId="2" fillId="3" borderId="3" xfId="0" applyNumberFormat="1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57" fillId="4" borderId="14" xfId="0" applyFont="1" applyFill="1" applyBorder="1" applyAlignment="1">
      <alignment horizontal="center" vertical="top" wrapText="1"/>
    </xf>
    <xf numFmtId="0" fontId="57" fillId="4" borderId="15" xfId="0" applyFont="1" applyFill="1" applyBorder="1" applyAlignment="1">
      <alignment horizontal="center" vertical="top" wrapText="1"/>
    </xf>
    <xf numFmtId="0" fontId="54" fillId="0" borderId="10" xfId="0" applyFont="1" applyBorder="1" applyAlignment="1">
      <alignment horizontal="left" vertical="top" wrapText="1"/>
    </xf>
    <xf numFmtId="0" fontId="57" fillId="3" borderId="10" xfId="0" applyFont="1" applyFill="1" applyBorder="1" applyAlignment="1">
      <alignment horizontal="center" vertical="top" wrapText="1"/>
    </xf>
    <xf numFmtId="0" fontId="57" fillId="0" borderId="4" xfId="0" applyFont="1" applyBorder="1" applyAlignment="1">
      <alignment horizontal="justify" vertical="top" wrapText="1"/>
    </xf>
    <xf numFmtId="0" fontId="57" fillId="0" borderId="11" xfId="0" applyFont="1" applyBorder="1" applyAlignment="1">
      <alignment horizontal="justify" vertical="top" wrapText="1"/>
    </xf>
    <xf numFmtId="0" fontId="56" fillId="0" borderId="10" xfId="0" applyFont="1" applyBorder="1" applyAlignment="1">
      <alignment horizontal="justify" vertical="top" wrapText="1"/>
    </xf>
    <xf numFmtId="0" fontId="57" fillId="0" borderId="5" xfId="0" applyFont="1" applyFill="1" applyBorder="1" applyAlignment="1">
      <alignment horizontal="left" vertical="top" wrapText="1"/>
    </xf>
    <xf numFmtId="0" fontId="57" fillId="0" borderId="1" xfId="0" applyFont="1" applyFill="1" applyBorder="1" applyAlignment="1">
      <alignment horizontal="left" vertical="top" wrapText="1"/>
    </xf>
    <xf numFmtId="0" fontId="56" fillId="0" borderId="2" xfId="0" applyFont="1" applyBorder="1" applyAlignment="1">
      <alignment horizontal="left" vertical="top" wrapText="1"/>
    </xf>
    <xf numFmtId="0" fontId="56" fillId="0" borderId="10" xfId="0" applyFont="1" applyBorder="1" applyAlignment="1">
      <alignment horizontal="left" vertical="top" wrapText="1"/>
    </xf>
    <xf numFmtId="0" fontId="57" fillId="0" borderId="13" xfId="0" applyFont="1" applyFill="1" applyBorder="1" applyAlignment="1">
      <alignment horizontal="center" vertical="center" wrapText="1"/>
    </xf>
    <xf numFmtId="0" fontId="57" fillId="0" borderId="14" xfId="0" applyFont="1" applyFill="1" applyBorder="1" applyAlignment="1">
      <alignment horizontal="center" vertical="center" wrapText="1"/>
    </xf>
    <xf numFmtId="0" fontId="57" fillId="0" borderId="15" xfId="0" applyFont="1" applyFill="1" applyBorder="1" applyAlignment="1">
      <alignment horizontal="center" vertical="center" wrapText="1"/>
    </xf>
    <xf numFmtId="10" fontId="2" fillId="3" borderId="2" xfId="0" applyNumberFormat="1" applyFont="1" applyFill="1" applyBorder="1" applyAlignment="1">
      <alignment horizontal="center" vertical="top"/>
    </xf>
    <xf numFmtId="10" fontId="2" fillId="3" borderId="10" xfId="0" applyNumberFormat="1" applyFont="1" applyFill="1" applyBorder="1" applyAlignment="1">
      <alignment horizontal="center" vertical="top"/>
    </xf>
    <xf numFmtId="9" fontId="2" fillId="3" borderId="12" xfId="0" applyNumberFormat="1" applyFont="1" applyFill="1" applyBorder="1" applyAlignment="1">
      <alignment horizontal="center" vertical="top"/>
    </xf>
    <xf numFmtId="0" fontId="54" fillId="0" borderId="6" xfId="0" applyFont="1" applyBorder="1" applyAlignment="1">
      <alignment vertical="top" wrapText="1"/>
    </xf>
    <xf numFmtId="0" fontId="54" fillId="0" borderId="12" xfId="0" applyFont="1" applyBorder="1" applyAlignment="1">
      <alignment vertical="top" wrapText="1"/>
    </xf>
    <xf numFmtId="0" fontId="57" fillId="0" borderId="0" xfId="0" applyFont="1" applyFill="1" applyBorder="1" applyAlignment="1">
      <alignment horizontal="left" vertical="top" wrapText="1"/>
    </xf>
    <xf numFmtId="0" fontId="56" fillId="0" borderId="7" xfId="0" applyFont="1" applyBorder="1" applyAlignment="1">
      <alignment horizontal="left" vertical="top" wrapText="1"/>
    </xf>
    <xf numFmtId="0" fontId="57" fillId="0" borderId="4" xfId="0" applyFont="1" applyFill="1" applyBorder="1" applyAlignment="1">
      <alignment horizontal="left" vertical="top" wrapText="1"/>
    </xf>
    <xf numFmtId="0" fontId="57" fillId="0" borderId="6" xfId="0" applyFont="1" applyFill="1" applyBorder="1" applyAlignment="1">
      <alignment horizontal="left" vertical="top" wrapText="1"/>
    </xf>
    <xf numFmtId="9" fontId="2" fillId="3" borderId="7" xfId="0" applyNumberFormat="1" applyFont="1" applyFill="1" applyBorder="1" applyAlignment="1">
      <alignment horizontal="center" vertical="top"/>
    </xf>
    <xf numFmtId="9" fontId="2" fillId="3" borderId="10" xfId="0" applyNumberFormat="1" applyFont="1" applyFill="1" applyBorder="1" applyAlignment="1">
      <alignment horizontal="center" vertical="top"/>
    </xf>
    <xf numFmtId="0" fontId="54" fillId="0" borderId="10" xfId="0" applyFont="1" applyBorder="1" applyAlignment="1">
      <alignment horizontal="center" vertical="top" wrapText="1"/>
    </xf>
    <xf numFmtId="0" fontId="57" fillId="0" borderId="4" xfId="0" applyFont="1" applyFill="1" applyBorder="1" applyAlignment="1">
      <alignment horizontal="justify" vertical="top" wrapText="1"/>
    </xf>
    <xf numFmtId="0" fontId="57" fillId="0" borderId="11" xfId="0" applyFont="1" applyFill="1" applyBorder="1" applyAlignment="1">
      <alignment horizontal="justify" vertical="top" wrapText="1"/>
    </xf>
    <xf numFmtId="9" fontId="2" fillId="3" borderId="2" xfId="0" applyNumberFormat="1" applyFont="1" applyFill="1" applyBorder="1" applyAlignment="1">
      <alignment horizontal="center" vertical="top"/>
    </xf>
    <xf numFmtId="0" fontId="57" fillId="0" borderId="8" xfId="0" applyFont="1" applyFill="1" applyBorder="1" applyAlignment="1">
      <alignment horizontal="center" vertical="center" wrapText="1"/>
    </xf>
    <xf numFmtId="0" fontId="57" fillId="0" borderId="0" xfId="0" applyFont="1" applyFill="1" applyBorder="1" applyAlignment="1">
      <alignment horizontal="center" vertical="center" wrapText="1"/>
    </xf>
    <xf numFmtId="0" fontId="57" fillId="0" borderId="9" xfId="0" applyFont="1" applyFill="1" applyBorder="1" applyAlignment="1">
      <alignment horizontal="center" vertical="center" wrapText="1"/>
    </xf>
    <xf numFmtId="0" fontId="57" fillId="0" borderId="11" xfId="0" applyFont="1" applyFill="1" applyBorder="1" applyAlignment="1">
      <alignment horizontal="center" vertical="center" wrapText="1"/>
    </xf>
    <xf numFmtId="0" fontId="57" fillId="0" borderId="1" xfId="0" applyFont="1" applyFill="1" applyBorder="1" applyAlignment="1">
      <alignment horizontal="center" vertical="center" wrapText="1"/>
    </xf>
    <xf numFmtId="0" fontId="57" fillId="0" borderId="12" xfId="0" applyFont="1" applyFill="1" applyBorder="1" applyAlignment="1">
      <alignment horizontal="center" vertical="center" wrapText="1"/>
    </xf>
    <xf numFmtId="0" fontId="57" fillId="0" borderId="2" xfId="0" applyFont="1" applyFill="1" applyBorder="1" applyAlignment="1">
      <alignment horizontal="justify" vertical="top" wrapText="1"/>
    </xf>
    <xf numFmtId="0" fontId="57" fillId="0" borderId="10" xfId="0" applyFont="1" applyFill="1" applyBorder="1" applyAlignment="1">
      <alignment horizontal="justify" vertical="top" wrapText="1"/>
    </xf>
    <xf numFmtId="0" fontId="56" fillId="0" borderId="12" xfId="0" applyFont="1" applyBorder="1" applyAlignment="1">
      <alignment horizontal="justify" vertical="top" wrapText="1"/>
    </xf>
    <xf numFmtId="0" fontId="57" fillId="0" borderId="5" xfId="0" applyFont="1" applyFill="1" applyBorder="1" applyAlignment="1">
      <alignment horizontal="center" vertical="center" wrapText="1"/>
    </xf>
    <xf numFmtId="0" fontId="57" fillId="0" borderId="6" xfId="0" applyFont="1" applyFill="1" applyBorder="1" applyAlignment="1">
      <alignment horizontal="center" vertical="center" wrapText="1"/>
    </xf>
    <xf numFmtId="166" fontId="57" fillId="0" borderId="13" xfId="1" applyNumberFormat="1" applyFont="1" applyFill="1" applyBorder="1" applyAlignment="1">
      <alignment horizontal="center" vertical="center" wrapText="1"/>
    </xf>
    <xf numFmtId="166" fontId="57" fillId="0" borderId="14" xfId="1" applyNumberFormat="1" applyFont="1" applyFill="1" applyBorder="1" applyAlignment="1">
      <alignment horizontal="center" vertical="center" wrapText="1"/>
    </xf>
    <xf numFmtId="166" fontId="57" fillId="0" borderId="15" xfId="1" applyNumberFormat="1" applyFont="1" applyFill="1" applyBorder="1" applyAlignment="1">
      <alignment horizontal="center" vertical="center" wrapText="1"/>
    </xf>
    <xf numFmtId="0" fontId="57" fillId="0" borderId="7" xfId="0" applyFont="1" applyFill="1" applyBorder="1" applyAlignment="1">
      <alignment horizontal="justify" vertical="top" wrapText="1"/>
    </xf>
    <xf numFmtId="166" fontId="57" fillId="0" borderId="1" xfId="1" applyNumberFormat="1" applyFont="1" applyFill="1" applyBorder="1" applyAlignment="1">
      <alignment horizontal="center" vertical="center" wrapText="1"/>
    </xf>
    <xf numFmtId="166" fontId="57" fillId="0" borderId="12" xfId="1" applyNumberFormat="1" applyFont="1" applyFill="1" applyBorder="1" applyAlignment="1">
      <alignment horizontal="center" vertical="center" wrapText="1"/>
    </xf>
    <xf numFmtId="0" fontId="57" fillId="0" borderId="4" xfId="0" applyFont="1" applyFill="1" applyBorder="1" applyAlignment="1">
      <alignment horizontal="center" vertical="center" wrapText="1"/>
    </xf>
    <xf numFmtId="0" fontId="57" fillId="0" borderId="8" xfId="0" applyFont="1" applyBorder="1" applyAlignment="1">
      <alignment horizontal="justify" vertical="top" wrapText="1"/>
    </xf>
    <xf numFmtId="0" fontId="57" fillId="0" borderId="1" xfId="0" applyFont="1" applyFill="1" applyBorder="1" applyAlignment="1">
      <alignment horizontal="center" vertical="top" wrapText="1"/>
    </xf>
    <xf numFmtId="0" fontId="57" fillId="0" borderId="12" xfId="0" applyFont="1" applyFill="1" applyBorder="1" applyAlignment="1">
      <alignment horizontal="center" vertical="top" wrapText="1"/>
    </xf>
    <xf numFmtId="0" fontId="57" fillId="0" borderId="14" xfId="0" applyFont="1" applyFill="1" applyBorder="1" applyAlignment="1">
      <alignment horizontal="center" vertical="top" wrapText="1"/>
    </xf>
    <xf numFmtId="0" fontId="57" fillId="0" borderId="15" xfId="0" applyFont="1" applyFill="1" applyBorder="1" applyAlignment="1">
      <alignment horizontal="center" vertical="top" wrapText="1"/>
    </xf>
    <xf numFmtId="49" fontId="1" fillId="3" borderId="6" xfId="0" applyNumberFormat="1" applyFont="1" applyFill="1" applyBorder="1" applyAlignment="1">
      <alignment horizontal="center" vertical="top"/>
    </xf>
    <xf numFmtId="49" fontId="1" fillId="3" borderId="9" xfId="0" applyNumberFormat="1" applyFont="1" applyFill="1" applyBorder="1" applyAlignment="1">
      <alignment horizontal="center" vertical="top"/>
    </xf>
    <xf numFmtId="0" fontId="4" fillId="4" borderId="5" xfId="0" applyFont="1" applyFill="1" applyBorder="1" applyAlignment="1">
      <alignment horizontal="justify" vertical="top" wrapText="1"/>
    </xf>
    <xf numFmtId="0" fontId="0" fillId="0" borderId="6" xfId="0" applyBorder="1" applyAlignment="1">
      <alignment horizontal="justify" vertical="top"/>
    </xf>
    <xf numFmtId="0" fontId="4" fillId="4" borderId="0" xfId="0" applyFont="1" applyFill="1" applyBorder="1" applyAlignment="1">
      <alignment horizontal="justify" vertical="top"/>
    </xf>
    <xf numFmtId="0" fontId="0" fillId="0" borderId="9" xfId="0" applyBorder="1" applyAlignment="1">
      <alignment horizontal="justify" vertical="top"/>
    </xf>
    <xf numFmtId="0" fontId="4" fillId="4" borderId="0" xfId="0" applyFont="1" applyFill="1" applyBorder="1" applyAlignment="1">
      <alignment horizontal="justify" vertical="top" wrapText="1"/>
    </xf>
    <xf numFmtId="166" fontId="6" fillId="0" borderId="13" xfId="0" applyNumberFormat="1" applyFont="1" applyFill="1" applyBorder="1" applyAlignment="1">
      <alignment horizontal="center" vertical="center" wrapText="1"/>
    </xf>
    <xf numFmtId="166" fontId="6" fillId="0" borderId="14" xfId="0" applyNumberFormat="1" applyFont="1" applyFill="1" applyBorder="1" applyAlignment="1">
      <alignment horizontal="center" vertical="center" wrapText="1"/>
    </xf>
    <xf numFmtId="166" fontId="6" fillId="0" borderId="15" xfId="0" applyNumberFormat="1" applyFont="1" applyFill="1" applyBorder="1" applyAlignment="1">
      <alignment horizontal="center" vertical="center" wrapText="1"/>
    </xf>
    <xf numFmtId="10" fontId="1" fillId="3" borderId="2" xfId="2" applyNumberFormat="1" applyFont="1" applyFill="1" applyBorder="1" applyAlignment="1">
      <alignment horizontal="center" vertical="center"/>
    </xf>
    <xf numFmtId="10" fontId="1" fillId="3" borderId="10" xfId="2" applyNumberFormat="1" applyFont="1" applyFill="1" applyBorder="1" applyAlignment="1">
      <alignment horizontal="center" vertical="center"/>
    </xf>
    <xf numFmtId="41" fontId="6" fillId="0" borderId="14" xfId="0" applyNumberFormat="1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9" fontId="1" fillId="3" borderId="2" xfId="2" applyNumberFormat="1" applyFont="1" applyFill="1" applyBorder="1" applyAlignment="1">
      <alignment horizontal="center" vertical="center"/>
    </xf>
    <xf numFmtId="9" fontId="1" fillId="3" borderId="10" xfId="2" applyNumberFormat="1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9" fontId="1" fillId="3" borderId="7" xfId="2" applyFont="1" applyFill="1" applyBorder="1" applyAlignment="1">
      <alignment horizontal="center" vertical="center"/>
    </xf>
    <xf numFmtId="0" fontId="6" fillId="3" borderId="13" xfId="0" quotePrefix="1" applyFont="1" applyFill="1" applyBorder="1" applyAlignment="1">
      <alignment horizontal="center" vertical="center" wrapText="1"/>
    </xf>
    <xf numFmtId="0" fontId="6" fillId="3" borderId="14" xfId="0" quotePrefix="1" applyFont="1" applyFill="1" applyBorder="1" applyAlignment="1">
      <alignment horizontal="center" vertical="center" wrapText="1"/>
    </xf>
    <xf numFmtId="0" fontId="6" fillId="3" borderId="15" xfId="0" quotePrefix="1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top" wrapText="1"/>
    </xf>
    <xf numFmtId="0" fontId="0" fillId="0" borderId="2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1" fontId="4" fillId="4" borderId="0" xfId="6" applyNumberFormat="1" applyFont="1" applyFill="1" applyBorder="1" applyAlignment="1">
      <alignment horizontal="left" vertical="top" wrapText="1"/>
    </xf>
    <xf numFmtId="1" fontId="4" fillId="4" borderId="9" xfId="6" applyNumberFormat="1" applyFont="1" applyFill="1" applyBorder="1" applyAlignment="1">
      <alignment horizontal="left" vertical="top" wrapText="1"/>
    </xf>
    <xf numFmtId="0" fontId="4" fillId="4" borderId="0" xfId="6" applyFont="1" applyFill="1" applyBorder="1" applyAlignment="1">
      <alignment horizontal="left" vertical="top" wrapText="1"/>
    </xf>
    <xf numFmtId="0" fontId="4" fillId="4" borderId="9" xfId="6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10" fontId="1" fillId="3" borderId="6" xfId="0" applyNumberFormat="1" applyFont="1" applyFill="1" applyBorder="1" applyAlignment="1">
      <alignment horizontal="center" vertical="top"/>
    </xf>
    <xf numFmtId="10" fontId="1" fillId="3" borderId="12" xfId="0" applyNumberFormat="1" applyFont="1" applyFill="1" applyBorder="1" applyAlignment="1">
      <alignment horizontal="center" vertical="top"/>
    </xf>
    <xf numFmtId="0" fontId="0" fillId="3" borderId="2" xfId="0" applyFont="1" applyFill="1" applyBorder="1" applyAlignment="1">
      <alignment horizontal="center" vertical="top" wrapText="1"/>
    </xf>
    <xf numFmtId="0" fontId="0" fillId="3" borderId="10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justify" vertical="top" wrapText="1"/>
    </xf>
    <xf numFmtId="0" fontId="6" fillId="3" borderId="10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justify" vertical="top" wrapText="1"/>
    </xf>
    <xf numFmtId="0" fontId="5" fillId="3" borderId="10" xfId="0" applyFont="1" applyFill="1" applyBorder="1" applyAlignment="1">
      <alignment horizontal="justify" vertical="top" wrapText="1"/>
    </xf>
    <xf numFmtId="166" fontId="6" fillId="3" borderId="13" xfId="1" applyNumberFormat="1" applyFont="1" applyFill="1" applyBorder="1" applyAlignment="1">
      <alignment horizontal="center" vertical="center" wrapText="1"/>
    </xf>
    <xf numFmtId="166" fontId="6" fillId="3" borderId="14" xfId="1" applyNumberFormat="1" applyFont="1" applyFill="1" applyBorder="1" applyAlignment="1">
      <alignment horizontal="center" vertical="center" wrapText="1"/>
    </xf>
    <xf numFmtId="166" fontId="6" fillId="3" borderId="15" xfId="1" applyNumberFormat="1" applyFont="1" applyFill="1" applyBorder="1" applyAlignment="1">
      <alignment horizontal="center" vertical="center" wrapText="1"/>
    </xf>
    <xf numFmtId="166" fontId="6" fillId="3" borderId="1" xfId="1" applyNumberFormat="1" applyFont="1" applyFill="1" applyBorder="1" applyAlignment="1">
      <alignment horizontal="center" vertical="center" wrapText="1"/>
    </xf>
    <xf numFmtId="166" fontId="6" fillId="3" borderId="12" xfId="1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justify" vertical="top" wrapText="1"/>
    </xf>
    <xf numFmtId="0" fontId="5" fillId="3" borderId="7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10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justify" vertical="top" wrapText="1"/>
    </xf>
    <xf numFmtId="0" fontId="5" fillId="3" borderId="12" xfId="0" applyFont="1" applyFill="1" applyBorder="1" applyAlignment="1">
      <alignment horizontal="justify" vertical="top" wrapText="1"/>
    </xf>
    <xf numFmtId="0" fontId="15" fillId="4" borderId="4" xfId="0" applyFont="1" applyFill="1" applyBorder="1" applyAlignment="1">
      <alignment horizontal="left" vertical="top"/>
    </xf>
    <xf numFmtId="0" fontId="15" fillId="4" borderId="5" xfId="0" applyFont="1" applyFill="1" applyBorder="1" applyAlignment="1">
      <alignment horizontal="left" vertical="top"/>
    </xf>
    <xf numFmtId="0" fontId="15" fillId="4" borderId="6" xfId="0" applyFont="1" applyFill="1" applyBorder="1" applyAlignment="1">
      <alignment horizontal="left" vertical="top"/>
    </xf>
    <xf numFmtId="9" fontId="1" fillId="3" borderId="9" xfId="0" applyNumberFormat="1" applyFont="1" applyFill="1" applyBorder="1" applyAlignment="1">
      <alignment horizontal="center" vertical="top"/>
    </xf>
    <xf numFmtId="0" fontId="4" fillId="0" borderId="8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3" fontId="6" fillId="0" borderId="1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12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4" fontId="6" fillId="0" borderId="13" xfId="1" applyNumberFormat="1" applyFont="1" applyBorder="1" applyAlignment="1">
      <alignment horizontal="center" vertical="center" wrapText="1"/>
    </xf>
    <xf numFmtId="4" fontId="6" fillId="0" borderId="14" xfId="1" applyNumberFormat="1" applyFont="1" applyBorder="1" applyAlignment="1">
      <alignment horizontal="center" vertical="center" wrapText="1"/>
    </xf>
    <xf numFmtId="4" fontId="6" fillId="0" borderId="15" xfId="1" applyNumberFormat="1" applyFont="1" applyBorder="1" applyAlignment="1">
      <alignment horizontal="center" vertical="center" wrapText="1"/>
    </xf>
    <xf numFmtId="4" fontId="6" fillId="0" borderId="13" xfId="0" applyNumberFormat="1" applyFont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 wrapText="1"/>
    </xf>
    <xf numFmtId="4" fontId="6" fillId="0" borderId="15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9" fontId="1" fillId="0" borderId="6" xfId="2" applyFont="1" applyBorder="1" applyAlignment="1">
      <alignment horizontal="center" vertical="top"/>
    </xf>
    <xf numFmtId="9" fontId="1" fillId="0" borderId="12" xfId="2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 wrapText="1"/>
    </xf>
    <xf numFmtId="9" fontId="1" fillId="0" borderId="3" xfId="0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2" borderId="0" xfId="0" applyFont="1" applyFill="1" applyAlignment="1">
      <alignment horizontal="center" vertical="center"/>
    </xf>
    <xf numFmtId="9" fontId="1" fillId="3" borderId="6" xfId="2" applyNumberFormat="1" applyFont="1" applyFill="1" applyBorder="1" applyAlignment="1">
      <alignment horizontal="center" vertical="top"/>
    </xf>
    <xf numFmtId="9" fontId="1" fillId="3" borderId="12" xfId="2" applyNumberFormat="1" applyFont="1" applyFill="1" applyBorder="1" applyAlignment="1">
      <alignment horizontal="center" vertical="top"/>
    </xf>
    <xf numFmtId="0" fontId="4" fillId="4" borderId="0" xfId="0" quotePrefix="1" applyFont="1" applyFill="1" applyBorder="1" applyAlignment="1">
      <alignment horizontal="left" vertical="top" wrapText="1"/>
    </xf>
    <xf numFmtId="0" fontId="4" fillId="4" borderId="9" xfId="0" quotePrefix="1" applyFont="1" applyFill="1" applyBorder="1" applyAlignment="1">
      <alignment horizontal="left" vertical="top" wrapText="1"/>
    </xf>
    <xf numFmtId="0" fontId="4" fillId="4" borderId="0" xfId="0" quotePrefix="1" applyFont="1" applyFill="1" applyBorder="1" applyAlignment="1">
      <alignment horizontal="left" vertical="top"/>
    </xf>
    <xf numFmtId="0" fontId="4" fillId="4" borderId="9" xfId="0" quotePrefix="1" applyFont="1" applyFill="1" applyBorder="1" applyAlignment="1">
      <alignment horizontal="left" vertical="top"/>
    </xf>
    <xf numFmtId="0" fontId="4" fillId="4" borderId="0" xfId="0" applyFont="1" applyFill="1" applyBorder="1" applyAlignment="1">
      <alignment horizontal="left" vertical="top"/>
    </xf>
    <xf numFmtId="0" fontId="4" fillId="4" borderId="9" xfId="0" applyFont="1" applyFill="1" applyBorder="1" applyAlignment="1">
      <alignment horizontal="left" vertical="top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166" fontId="6" fillId="0" borderId="13" xfId="0" applyNumberFormat="1" applyFont="1" applyFill="1" applyBorder="1" applyAlignment="1">
      <alignment horizontal="right" vertical="center" wrapText="1"/>
    </xf>
    <xf numFmtId="166" fontId="6" fillId="0" borderId="14" xfId="0" applyNumberFormat="1" applyFont="1" applyFill="1" applyBorder="1" applyAlignment="1">
      <alignment horizontal="right" vertical="center" wrapText="1"/>
    </xf>
    <xf numFmtId="166" fontId="6" fillId="0" borderId="15" xfId="0" applyNumberFormat="1" applyFont="1" applyFill="1" applyBorder="1" applyAlignment="1">
      <alignment horizontal="right" vertical="center" wrapText="1"/>
    </xf>
    <xf numFmtId="166" fontId="6" fillId="0" borderId="1" xfId="0" applyNumberFormat="1" applyFont="1" applyFill="1" applyBorder="1" applyAlignment="1">
      <alignment horizontal="right" vertical="center" wrapText="1"/>
    </xf>
    <xf numFmtId="166" fontId="6" fillId="0" borderId="12" xfId="0" applyNumberFormat="1" applyFont="1" applyFill="1" applyBorder="1" applyAlignment="1">
      <alignment horizontal="right" vertical="center" wrapText="1"/>
    </xf>
    <xf numFmtId="0" fontId="0" fillId="0" borderId="3" xfId="0" applyBorder="1" applyAlignment="1">
      <alignment horizontal="center" vertical="top"/>
    </xf>
    <xf numFmtId="2" fontId="1" fillId="3" borderId="9" xfId="0" applyNumberFormat="1" applyFont="1" applyFill="1" applyBorder="1" applyAlignment="1">
      <alignment horizontal="center" vertical="top"/>
    </xf>
    <xf numFmtId="0" fontId="13" fillId="2" borderId="7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13" fillId="2" borderId="3" xfId="0" applyFont="1" applyFill="1" applyBorder="1" applyAlignment="1">
      <alignment horizontal="center"/>
    </xf>
    <xf numFmtId="167" fontId="6" fillId="3" borderId="13" xfId="0" applyNumberFormat="1" applyFont="1" applyFill="1" applyBorder="1" applyAlignment="1">
      <alignment horizontal="center" vertical="center" wrapText="1"/>
    </xf>
    <xf numFmtId="167" fontId="6" fillId="3" borderId="14" xfId="0" applyNumberFormat="1" applyFont="1" applyFill="1" applyBorder="1" applyAlignment="1">
      <alignment horizontal="center" vertical="center" wrapText="1"/>
    </xf>
    <xf numFmtId="167" fontId="6" fillId="3" borderId="15" xfId="0" applyNumberFormat="1" applyFont="1" applyFill="1" applyBorder="1" applyAlignment="1">
      <alignment horizontal="center" vertical="center" wrapText="1"/>
    </xf>
    <xf numFmtId="167" fontId="6" fillId="3" borderId="13" xfId="0" quotePrefix="1" applyNumberFormat="1" applyFont="1" applyFill="1" applyBorder="1" applyAlignment="1">
      <alignment horizontal="right" vertical="center" wrapText="1"/>
    </xf>
    <xf numFmtId="167" fontId="6" fillId="3" borderId="14" xfId="0" applyNumberFormat="1" applyFont="1" applyFill="1" applyBorder="1" applyAlignment="1">
      <alignment horizontal="right" vertical="center" wrapText="1"/>
    </xf>
    <xf numFmtId="167" fontId="6" fillId="3" borderId="15" xfId="0" applyNumberFormat="1" applyFont="1" applyFill="1" applyBorder="1" applyAlignment="1">
      <alignment horizontal="right" vertical="center" wrapText="1"/>
    </xf>
    <xf numFmtId="167" fontId="6" fillId="3" borderId="1" xfId="0" applyNumberFormat="1" applyFont="1" applyFill="1" applyBorder="1" applyAlignment="1">
      <alignment horizontal="center" vertical="center" wrapText="1"/>
    </xf>
    <xf numFmtId="167" fontId="6" fillId="3" borderId="12" xfId="0" applyNumberFormat="1" applyFont="1" applyFill="1" applyBorder="1" applyAlignment="1">
      <alignment horizontal="center" vertical="center" wrapText="1"/>
    </xf>
    <xf numFmtId="167" fontId="6" fillId="3" borderId="13" xfId="1" applyNumberFormat="1" applyFont="1" applyFill="1" applyBorder="1" applyAlignment="1">
      <alignment horizontal="center" vertical="center" wrapText="1"/>
    </xf>
    <xf numFmtId="167" fontId="6" fillId="3" borderId="14" xfId="1" applyNumberFormat="1" applyFont="1" applyFill="1" applyBorder="1" applyAlignment="1">
      <alignment horizontal="center" vertical="center" wrapText="1"/>
    </xf>
    <xf numFmtId="167" fontId="6" fillId="3" borderId="15" xfId="1" applyNumberFormat="1" applyFont="1" applyFill="1" applyBorder="1" applyAlignment="1">
      <alignment horizontal="center" vertical="center" wrapText="1"/>
    </xf>
    <xf numFmtId="10" fontId="1" fillId="3" borderId="6" xfId="0" applyNumberFormat="1" applyFont="1" applyFill="1" applyBorder="1" applyAlignment="1">
      <alignment horizontal="center" vertical="center"/>
    </xf>
    <xf numFmtId="10" fontId="1" fillId="3" borderId="12" xfId="0" applyNumberFormat="1" applyFont="1" applyFill="1" applyBorder="1" applyAlignment="1">
      <alignment horizontal="center" vertical="center"/>
    </xf>
    <xf numFmtId="10" fontId="6" fillId="0" borderId="2" xfId="0" applyNumberFormat="1" applyFont="1" applyFill="1" applyBorder="1" applyAlignment="1">
      <alignment horizontal="center" vertical="center" wrapText="1"/>
    </xf>
    <xf numFmtId="10" fontId="6" fillId="0" borderId="10" xfId="0" applyNumberFormat="1" applyFont="1" applyFill="1" applyBorder="1" applyAlignment="1">
      <alignment horizontal="center" vertical="center" wrapText="1"/>
    </xf>
    <xf numFmtId="9" fontId="36" fillId="0" borderId="2" xfId="0" applyNumberFormat="1" applyFont="1" applyFill="1" applyBorder="1" applyAlignment="1">
      <alignment horizontal="center" vertical="center" wrapText="1"/>
    </xf>
    <xf numFmtId="9" fontId="36" fillId="0" borderId="10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6" fillId="0" borderId="12" xfId="0" applyNumberFormat="1" applyFont="1" applyFill="1" applyBorder="1" applyAlignment="1">
      <alignment horizontal="center" vertical="center" wrapText="1"/>
    </xf>
    <xf numFmtId="41" fontId="6" fillId="0" borderId="13" xfId="0" quotePrefix="1" applyNumberFormat="1" applyFont="1" applyFill="1" applyBorder="1" applyAlignment="1">
      <alignment horizontal="center" vertical="center" wrapText="1"/>
    </xf>
    <xf numFmtId="41" fontId="6" fillId="0" borderId="15" xfId="0" applyNumberFormat="1" applyFont="1" applyFill="1" applyBorder="1" applyAlignment="1">
      <alignment horizontal="center" vertical="center" wrapText="1"/>
    </xf>
    <xf numFmtId="41" fontId="4" fillId="4" borderId="13" xfId="0" quotePrefix="1" applyNumberFormat="1" applyFont="1" applyFill="1" applyBorder="1" applyAlignment="1">
      <alignment horizontal="center" vertical="top" wrapText="1"/>
    </xf>
    <xf numFmtId="41" fontId="4" fillId="4" borderId="14" xfId="0" applyNumberFormat="1" applyFont="1" applyFill="1" applyBorder="1" applyAlignment="1">
      <alignment horizontal="center" vertical="top" wrapText="1"/>
    </xf>
    <xf numFmtId="41" fontId="4" fillId="4" borderId="15" xfId="0" applyNumberFormat="1" applyFont="1" applyFill="1" applyBorder="1" applyAlignment="1">
      <alignment horizontal="center" vertical="top" wrapText="1"/>
    </xf>
    <xf numFmtId="0" fontId="4" fillId="4" borderId="9" xfId="0" applyFont="1" applyFill="1" applyBorder="1" applyAlignment="1">
      <alignment horizontal="justify" vertical="top" wrapText="1"/>
    </xf>
    <xf numFmtId="0" fontId="38" fillId="4" borderId="8" xfId="0" applyFont="1" applyFill="1" applyBorder="1" applyAlignment="1">
      <alignment horizontal="justify" vertical="top" wrapText="1"/>
    </xf>
    <xf numFmtId="0" fontId="38" fillId="4" borderId="0" xfId="0" applyFont="1" applyFill="1" applyBorder="1" applyAlignment="1">
      <alignment horizontal="justify" vertical="top" wrapText="1"/>
    </xf>
    <xf numFmtId="0" fontId="4" fillId="0" borderId="0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justify" vertical="top" wrapText="1"/>
    </xf>
    <xf numFmtId="0" fontId="4" fillId="0" borderId="12" xfId="0" applyFont="1" applyBorder="1" applyAlignment="1">
      <alignment horizontal="justify" vertical="top" wrapText="1"/>
    </xf>
    <xf numFmtId="0" fontId="4" fillId="0" borderId="10" xfId="0" applyFont="1" applyBorder="1" applyAlignment="1">
      <alignment horizontal="justify" vertical="top" wrapText="1"/>
    </xf>
    <xf numFmtId="0" fontId="38" fillId="4" borderId="4" xfId="0" applyFont="1" applyFill="1" applyBorder="1" applyAlignment="1">
      <alignment horizontal="left" vertical="top" wrapText="1"/>
    </xf>
    <xf numFmtId="0" fontId="38" fillId="4" borderId="5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justify" vertical="top" wrapText="1"/>
    </xf>
    <xf numFmtId="41" fontId="6" fillId="0" borderId="13" xfId="0" quotePrefix="1" applyNumberFormat="1" applyFont="1" applyFill="1" applyBorder="1" applyAlignment="1">
      <alignment horizontal="right" vertical="center" wrapText="1"/>
    </xf>
    <xf numFmtId="41" fontId="6" fillId="0" borderId="14" xfId="0" applyNumberFormat="1" applyFont="1" applyFill="1" applyBorder="1" applyAlignment="1">
      <alignment horizontal="right" vertical="center" wrapText="1"/>
    </xf>
    <xf numFmtId="41" fontId="6" fillId="0" borderId="15" xfId="0" applyNumberFormat="1" applyFont="1" applyFill="1" applyBorder="1" applyAlignment="1">
      <alignment horizontal="right" vertical="center" wrapText="1"/>
    </xf>
    <xf numFmtId="41" fontId="6" fillId="0" borderId="1" xfId="0" quotePrefix="1" applyNumberFormat="1" applyFont="1" applyFill="1" applyBorder="1" applyAlignment="1">
      <alignment horizontal="center" vertical="center" wrapText="1"/>
    </xf>
    <xf numFmtId="41" fontId="6" fillId="0" borderId="1" xfId="0" applyNumberFormat="1" applyFont="1" applyFill="1" applyBorder="1" applyAlignment="1">
      <alignment horizontal="center" vertical="center" wrapText="1"/>
    </xf>
    <xf numFmtId="41" fontId="6" fillId="0" borderId="12" xfId="0" applyNumberFormat="1" applyFont="1" applyFill="1" applyBorder="1" applyAlignment="1">
      <alignment horizontal="center" vertical="center" wrapText="1"/>
    </xf>
    <xf numFmtId="167" fontId="6" fillId="0" borderId="11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right" vertical="center" wrapText="1"/>
    </xf>
    <xf numFmtId="167" fontId="6" fillId="0" borderId="12" xfId="0" applyNumberFormat="1" applyFont="1" applyFill="1" applyBorder="1" applyAlignment="1">
      <alignment horizontal="right" vertical="center" wrapText="1"/>
    </xf>
    <xf numFmtId="0" fontId="39" fillId="4" borderId="4" xfId="0" applyFont="1" applyFill="1" applyBorder="1" applyAlignment="1">
      <alignment horizontal="left" vertical="top" wrapText="1"/>
    </xf>
    <xf numFmtId="0" fontId="39" fillId="4" borderId="5" xfId="0" applyFont="1" applyFill="1" applyBorder="1" applyAlignment="1">
      <alignment horizontal="left" vertical="top" wrapText="1"/>
    </xf>
    <xf numFmtId="0" fontId="39" fillId="4" borderId="6" xfId="0" applyFont="1" applyFill="1" applyBorder="1" applyAlignment="1">
      <alignment horizontal="left" vertical="top" wrapText="1"/>
    </xf>
    <xf numFmtId="0" fontId="39" fillId="4" borderId="8" xfId="0" applyFont="1" applyFill="1" applyBorder="1" applyAlignment="1">
      <alignment horizontal="left" vertical="top" wrapText="1"/>
    </xf>
    <xf numFmtId="0" fontId="39" fillId="4" borderId="0" xfId="0" applyFont="1" applyFill="1" applyBorder="1" applyAlignment="1">
      <alignment horizontal="left" vertical="top" wrapText="1"/>
    </xf>
    <xf numFmtId="0" fontId="39" fillId="4" borderId="9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4" fillId="4" borderId="28" xfId="0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 wrapText="1"/>
    </xf>
    <xf numFmtId="0" fontId="4" fillId="4" borderId="24" xfId="0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6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50" xfId="0" applyFont="1" applyFill="1" applyBorder="1" applyAlignment="1">
      <alignment horizontal="center" vertical="top" wrapText="1"/>
    </xf>
    <xf numFmtId="0" fontId="6" fillId="0" borderId="51" xfId="0" applyFont="1" applyFill="1" applyBorder="1" applyAlignment="1">
      <alignment horizontal="center" vertical="top" wrapText="1"/>
    </xf>
    <xf numFmtId="0" fontId="6" fillId="0" borderId="52" xfId="0" applyFont="1" applyFill="1" applyBorder="1" applyAlignment="1">
      <alignment horizontal="center" vertical="top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166" fontId="6" fillId="0" borderId="28" xfId="1" applyNumberFormat="1" applyFont="1" applyFill="1" applyBorder="1" applyAlignment="1">
      <alignment horizontal="center" vertical="center" wrapText="1"/>
    </xf>
    <xf numFmtId="166" fontId="6" fillId="0" borderId="23" xfId="1" applyNumberFormat="1" applyFont="1" applyFill="1" applyBorder="1" applyAlignment="1">
      <alignment horizontal="center" vertical="center" wrapText="1"/>
    </xf>
    <xf numFmtId="166" fontId="6" fillId="0" borderId="24" xfId="1" applyNumberFormat="1" applyFont="1" applyFill="1" applyBorder="1" applyAlignment="1">
      <alignment horizontal="center" vertical="center" wrapText="1"/>
    </xf>
    <xf numFmtId="166" fontId="6" fillId="0" borderId="28" xfId="0" applyNumberFormat="1" applyFont="1" applyFill="1" applyBorder="1" applyAlignment="1">
      <alignment horizontal="center" vertical="center" wrapText="1"/>
    </xf>
    <xf numFmtId="166" fontId="6" fillId="0" borderId="23" xfId="0" applyNumberFormat="1" applyFont="1" applyFill="1" applyBorder="1" applyAlignment="1">
      <alignment horizontal="center" vertical="center" wrapText="1"/>
    </xf>
    <xf numFmtId="166" fontId="6" fillId="0" borderId="24" xfId="0" applyNumberFormat="1" applyFont="1" applyFill="1" applyBorder="1" applyAlignment="1">
      <alignment horizontal="center" vertical="center" wrapText="1"/>
    </xf>
    <xf numFmtId="166" fontId="6" fillId="0" borderId="11" xfId="1" applyNumberFormat="1" applyFont="1" applyFill="1" applyBorder="1" applyAlignment="1">
      <alignment horizontal="center" vertical="center" wrapText="1"/>
    </xf>
    <xf numFmtId="9" fontId="1" fillId="3" borderId="7" xfId="2" applyNumberFormat="1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12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26" xfId="0" applyFont="1" applyFill="1" applyBorder="1" applyAlignment="1">
      <alignment horizontal="left" vertical="top" wrapText="1"/>
    </xf>
    <xf numFmtId="0" fontId="4" fillId="4" borderId="27" xfId="0" applyFont="1" applyFill="1" applyBorder="1" applyAlignment="1">
      <alignment horizontal="left" vertical="top" wrapText="1"/>
    </xf>
    <xf numFmtId="9" fontId="1" fillId="3" borderId="2" xfId="2" applyFont="1" applyFill="1" applyBorder="1" applyAlignment="1">
      <alignment horizontal="center" vertical="center" wrapText="1"/>
    </xf>
    <xf numFmtId="9" fontId="1" fillId="3" borderId="7" xfId="2" applyFont="1" applyFill="1" applyBorder="1" applyAlignment="1">
      <alignment horizontal="center" vertical="center" wrapText="1"/>
    </xf>
    <xf numFmtId="9" fontId="1" fillId="3" borderId="10" xfId="2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left" vertical="top" wrapText="1"/>
    </xf>
    <xf numFmtId="0" fontId="4" fillId="4" borderId="24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3" fillId="2" borderId="1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0" fillId="0" borderId="26" xfId="0" applyFont="1" applyBorder="1" applyAlignment="1">
      <alignment horizontal="left" vertical="center"/>
    </xf>
    <xf numFmtId="0" fontId="10" fillId="0" borderId="27" xfId="0" applyFont="1" applyBorder="1" applyAlignment="1">
      <alignment horizontal="left" vertical="center"/>
    </xf>
    <xf numFmtId="0" fontId="4" fillId="4" borderId="23" xfId="0" applyFont="1" applyFill="1" applyBorder="1" applyAlignment="1">
      <alignment horizontal="left" vertical="center" wrapText="1"/>
    </xf>
    <xf numFmtId="0" fontId="4" fillId="4" borderId="24" xfId="0" applyFont="1" applyFill="1" applyBorder="1" applyAlignment="1">
      <alignment horizontal="left" vertical="center" wrapText="1"/>
    </xf>
    <xf numFmtId="0" fontId="4" fillId="4" borderId="26" xfId="0" applyFont="1" applyFill="1" applyBorder="1" applyAlignment="1">
      <alignment horizontal="left" vertical="center" wrapText="1"/>
    </xf>
    <xf numFmtId="0" fontId="4" fillId="4" borderId="27" xfId="0" applyFont="1" applyFill="1" applyBorder="1" applyAlignment="1">
      <alignment horizontal="left" vertical="center" wrapText="1"/>
    </xf>
    <xf numFmtId="0" fontId="4" fillId="4" borderId="51" xfId="0" applyFont="1" applyFill="1" applyBorder="1" applyAlignment="1">
      <alignment horizontal="left" vertical="center" wrapText="1"/>
    </xf>
    <xf numFmtId="0" fontId="4" fillId="4" borderId="52" xfId="0" applyFont="1" applyFill="1" applyBorder="1" applyAlignment="1">
      <alignment horizontal="left" vertical="center" wrapText="1"/>
    </xf>
    <xf numFmtId="166" fontId="6" fillId="0" borderId="13" xfId="0" quotePrefix="1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0" fillId="0" borderId="2" xfId="0" applyFont="1" applyBorder="1" applyAlignment="1">
      <alignment vertical="top" wrapText="1"/>
    </xf>
    <xf numFmtId="0" fontId="0" fillId="0" borderId="10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9" fontId="1" fillId="3" borderId="6" xfId="2" quotePrefix="1" applyFont="1" applyFill="1" applyBorder="1" applyAlignment="1">
      <alignment horizontal="center" vertical="top"/>
    </xf>
    <xf numFmtId="2" fontId="1" fillId="3" borderId="6" xfId="0" quotePrefix="1" applyNumberFormat="1" applyFont="1" applyFill="1" applyBorder="1" applyAlignment="1">
      <alignment horizontal="center" vertical="top"/>
    </xf>
    <xf numFmtId="41" fontId="6" fillId="0" borderId="13" xfId="1" quotePrefix="1" applyFont="1" applyFill="1" applyBorder="1" applyAlignment="1">
      <alignment horizontal="right" vertical="center" wrapText="1"/>
    </xf>
    <xf numFmtId="41" fontId="6" fillId="0" borderId="14" xfId="1" applyFont="1" applyFill="1" applyBorder="1" applyAlignment="1">
      <alignment horizontal="right" vertical="center" wrapText="1"/>
    </xf>
    <xf numFmtId="41" fontId="6" fillId="0" borderId="15" xfId="1" applyFont="1" applyFill="1" applyBorder="1" applyAlignment="1">
      <alignment horizontal="right" vertical="center" wrapText="1"/>
    </xf>
    <xf numFmtId="166" fontId="6" fillId="0" borderId="13" xfId="1" quotePrefix="1" applyNumberFormat="1" applyFont="1" applyFill="1" applyBorder="1" applyAlignment="1">
      <alignment horizontal="center" vertical="center" wrapText="1"/>
    </xf>
    <xf numFmtId="43" fontId="6" fillId="0" borderId="13" xfId="1" applyNumberFormat="1" applyFont="1" applyFill="1" applyBorder="1" applyAlignment="1">
      <alignment horizontal="center" vertical="center" wrapText="1"/>
    </xf>
    <xf numFmtId="43" fontId="6" fillId="0" borderId="14" xfId="1" applyNumberFormat="1" applyFont="1" applyFill="1" applyBorder="1" applyAlignment="1">
      <alignment horizontal="center" vertical="center" wrapText="1"/>
    </xf>
    <xf numFmtId="43" fontId="6" fillId="0" borderId="15" xfId="1" applyNumberFormat="1" applyFont="1" applyFill="1" applyBorder="1" applyAlignment="1">
      <alignment horizontal="center" vertical="center" wrapText="1"/>
    </xf>
    <xf numFmtId="43" fontId="6" fillId="0" borderId="13" xfId="3" applyNumberFormat="1" applyFont="1" applyFill="1" applyBorder="1" applyAlignment="1">
      <alignment horizontal="center" vertical="center" wrapText="1"/>
    </xf>
    <xf numFmtId="43" fontId="6" fillId="0" borderId="14" xfId="3" applyNumberFormat="1" applyFont="1" applyFill="1" applyBorder="1" applyAlignment="1">
      <alignment horizontal="center" vertical="center" wrapText="1"/>
    </xf>
    <xf numFmtId="43" fontId="6" fillId="0" borderId="15" xfId="3" applyNumberFormat="1" applyFont="1" applyFill="1" applyBorder="1" applyAlignment="1">
      <alignment horizontal="center" vertical="center" wrapText="1"/>
    </xf>
    <xf numFmtId="43" fontId="6" fillId="0" borderId="1" xfId="3" applyNumberFormat="1" applyFont="1" applyFill="1" applyBorder="1" applyAlignment="1">
      <alignment horizontal="center" vertical="center" wrapText="1"/>
    </xf>
    <xf numFmtId="43" fontId="6" fillId="0" borderId="12" xfId="3" applyNumberFormat="1" applyFont="1" applyFill="1" applyBorder="1" applyAlignment="1">
      <alignment horizontal="center" vertical="center" wrapText="1"/>
    </xf>
    <xf numFmtId="9" fontId="1" fillId="3" borderId="2" xfId="2" applyFont="1" applyFill="1" applyBorder="1" applyAlignment="1">
      <alignment horizontal="center" vertical="top"/>
    </xf>
    <xf numFmtId="9" fontId="1" fillId="3" borderId="7" xfId="2" applyFont="1" applyFill="1" applyBorder="1" applyAlignment="1">
      <alignment horizontal="center" vertical="top"/>
    </xf>
    <xf numFmtId="166" fontId="6" fillId="0" borderId="11" xfId="0" applyNumberFormat="1" applyFont="1" applyFill="1" applyBorder="1" applyAlignment="1">
      <alignment horizontal="center" vertical="center" wrapText="1"/>
    </xf>
    <xf numFmtId="9" fontId="1" fillId="3" borderId="3" xfId="2" applyFont="1" applyFill="1" applyBorder="1" applyAlignment="1">
      <alignment horizontal="center" vertical="center"/>
    </xf>
    <xf numFmtId="10" fontId="1" fillId="3" borderId="3" xfId="2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0" fontId="6" fillId="0" borderId="11" xfId="0" quotePrefix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4" fillId="0" borderId="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left" vertical="top" wrapText="1"/>
    </xf>
    <xf numFmtId="0" fontId="15" fillId="0" borderId="8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top" wrapText="1"/>
    </xf>
    <xf numFmtId="0" fontId="15" fillId="0" borderId="9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6" fillId="0" borderId="1" xfId="0" quotePrefix="1" applyFont="1" applyFill="1" applyBorder="1" applyAlignment="1">
      <alignment horizontal="center" vertical="center" wrapText="1"/>
    </xf>
    <xf numFmtId="20" fontId="6" fillId="0" borderId="1" xfId="0" quotePrefix="1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15" fillId="0" borderId="5" xfId="0" applyFont="1" applyFill="1" applyBorder="1" applyAlignment="1">
      <alignment horizontal="left" vertical="top" wrapText="1"/>
    </xf>
    <xf numFmtId="0" fontId="15" fillId="0" borderId="6" xfId="0" applyFont="1" applyFill="1" applyBorder="1" applyAlignment="1">
      <alignment horizontal="left" vertical="top" wrapText="1"/>
    </xf>
    <xf numFmtId="0" fontId="15" fillId="3" borderId="8" xfId="0" applyFont="1" applyFill="1" applyBorder="1" applyAlignment="1">
      <alignment horizontal="center" vertical="top" wrapText="1"/>
    </xf>
    <xf numFmtId="0" fontId="15" fillId="3" borderId="9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left" vertical="top" wrapText="1"/>
    </xf>
    <xf numFmtId="0" fontId="6" fillId="3" borderId="6" xfId="0" applyFont="1" applyFill="1" applyBorder="1" applyAlignment="1">
      <alignment horizontal="left" vertical="top" wrapText="1"/>
    </xf>
    <xf numFmtId="9" fontId="36" fillId="3" borderId="8" xfId="0" applyNumberFormat="1" applyFont="1" applyFill="1" applyBorder="1" applyAlignment="1">
      <alignment horizontal="center" vertical="top" wrapText="1"/>
    </xf>
    <xf numFmtId="9" fontId="36" fillId="3" borderId="9" xfId="0" applyNumberFormat="1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9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/>
    </xf>
    <xf numFmtId="0" fontId="1" fillId="3" borderId="15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 wrapText="1"/>
    </xf>
    <xf numFmtId="0" fontId="6" fillId="3" borderId="12" xfId="0" applyFont="1" applyFill="1" applyBorder="1" applyAlignment="1">
      <alignment horizontal="center" vertical="top" wrapText="1"/>
    </xf>
    <xf numFmtId="0" fontId="6" fillId="3" borderId="14" xfId="0" applyFont="1" applyFill="1" applyBorder="1" applyAlignment="1">
      <alignment horizontal="center" vertical="top" wrapText="1"/>
    </xf>
    <xf numFmtId="0" fontId="6" fillId="3" borderId="15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/>
    </xf>
    <xf numFmtId="9" fontId="1" fillId="3" borderId="4" xfId="2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10" fontId="1" fillId="3" borderId="4" xfId="1" applyNumberFormat="1" applyFont="1" applyFill="1" applyBorder="1" applyAlignment="1">
      <alignment horizontal="center" vertical="center"/>
    </xf>
    <xf numFmtId="10" fontId="1" fillId="3" borderId="6" xfId="1" applyNumberFormat="1" applyFont="1" applyFill="1" applyBorder="1" applyAlignment="1">
      <alignment horizontal="center" vertical="center"/>
    </xf>
    <xf numFmtId="10" fontId="1" fillId="3" borderId="11" xfId="1" applyNumberFormat="1" applyFont="1" applyFill="1" applyBorder="1" applyAlignment="1">
      <alignment horizontal="center" vertical="center"/>
    </xf>
    <xf numFmtId="10" fontId="1" fillId="3" borderId="12" xfId="1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justify" vertical="top" wrapText="1"/>
    </xf>
    <xf numFmtId="0" fontId="0" fillId="3" borderId="10" xfId="0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 wrapText="1"/>
    </xf>
    <xf numFmtId="9" fontId="6" fillId="3" borderId="8" xfId="0" applyNumberFormat="1" applyFont="1" applyFill="1" applyBorder="1" applyAlignment="1">
      <alignment horizontal="center" vertical="center" wrapText="1"/>
    </xf>
    <xf numFmtId="9" fontId="6" fillId="3" borderId="9" xfId="0" applyNumberFormat="1" applyFont="1" applyFill="1" applyBorder="1" applyAlignment="1">
      <alignment horizontal="center" vertical="center" wrapText="1"/>
    </xf>
    <xf numFmtId="9" fontId="6" fillId="3" borderId="11" xfId="0" applyNumberFormat="1" applyFont="1" applyFill="1" applyBorder="1" applyAlignment="1">
      <alignment horizontal="center" vertical="center" wrapText="1"/>
    </xf>
    <xf numFmtId="9" fontId="6" fillId="3" borderId="12" xfId="0" applyNumberFormat="1" applyFont="1" applyFill="1" applyBorder="1" applyAlignment="1">
      <alignment horizontal="center" vertical="center" wrapText="1"/>
    </xf>
    <xf numFmtId="9" fontId="6" fillId="3" borderId="4" xfId="0" applyNumberFormat="1" applyFont="1" applyFill="1" applyBorder="1" applyAlignment="1">
      <alignment horizontal="center" vertical="center" wrapText="1"/>
    </xf>
    <xf numFmtId="9" fontId="6" fillId="3" borderId="6" xfId="0" applyNumberFormat="1" applyFont="1" applyFill="1" applyBorder="1" applyAlignment="1">
      <alignment horizontal="center" vertical="center" wrapText="1"/>
    </xf>
    <xf numFmtId="10" fontId="6" fillId="3" borderId="4" xfId="0" applyNumberFormat="1" applyFont="1" applyFill="1" applyBorder="1" applyAlignment="1">
      <alignment horizontal="center" vertical="center" wrapText="1"/>
    </xf>
    <xf numFmtId="10" fontId="6" fillId="3" borderId="6" xfId="0" applyNumberFormat="1" applyFont="1" applyFill="1" applyBorder="1" applyAlignment="1">
      <alignment horizontal="center" vertical="center" wrapText="1"/>
    </xf>
    <xf numFmtId="10" fontId="6" fillId="3" borderId="11" xfId="0" applyNumberFormat="1" applyFont="1" applyFill="1" applyBorder="1" applyAlignment="1">
      <alignment horizontal="center" vertical="center" wrapText="1"/>
    </xf>
    <xf numFmtId="10" fontId="6" fillId="3" borderId="12" xfId="0" applyNumberFormat="1" applyFont="1" applyFill="1" applyBorder="1" applyAlignment="1">
      <alignment horizontal="center" vertical="center" wrapText="1"/>
    </xf>
    <xf numFmtId="10" fontId="1" fillId="3" borderId="4" xfId="0" applyNumberFormat="1" applyFont="1" applyFill="1" applyBorder="1" applyAlignment="1">
      <alignment horizontal="center" vertical="center"/>
    </xf>
    <xf numFmtId="10" fontId="1" fillId="3" borderId="11" xfId="0" applyNumberFormat="1" applyFont="1" applyFill="1" applyBorder="1" applyAlignment="1">
      <alignment horizontal="center" vertical="center"/>
    </xf>
    <xf numFmtId="9" fontId="1" fillId="3" borderId="4" xfId="0" applyNumberFormat="1" applyFont="1" applyFill="1" applyBorder="1" applyAlignment="1">
      <alignment horizontal="center" vertical="center"/>
    </xf>
    <xf numFmtId="9" fontId="1" fillId="3" borderId="6" xfId="0" applyNumberFormat="1" applyFont="1" applyFill="1" applyBorder="1" applyAlignment="1">
      <alignment horizontal="center" vertical="center"/>
    </xf>
    <xf numFmtId="9" fontId="1" fillId="3" borderId="11" xfId="0" applyNumberFormat="1" applyFont="1" applyFill="1" applyBorder="1" applyAlignment="1">
      <alignment horizontal="center" vertical="center"/>
    </xf>
    <xf numFmtId="9" fontId="1" fillId="3" borderId="12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3" borderId="2" xfId="0" applyFill="1" applyBorder="1" applyAlignment="1">
      <alignment horizontal="center" vertical="top" wrapText="1"/>
    </xf>
    <xf numFmtId="0" fontId="0" fillId="3" borderId="7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6" fillId="3" borderId="12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0" fontId="5" fillId="3" borderId="12" xfId="0" applyFont="1" applyFill="1" applyBorder="1" applyAlignment="1">
      <alignment horizontal="left" vertical="top" wrapText="1"/>
    </xf>
    <xf numFmtId="0" fontId="0" fillId="3" borderId="8" xfId="0" applyFont="1" applyFill="1" applyBorder="1" applyAlignment="1">
      <alignment horizontal="center" vertical="top" wrapText="1"/>
    </xf>
    <xf numFmtId="0" fontId="0" fillId="3" borderId="9" xfId="0" applyFont="1" applyFill="1" applyBorder="1" applyAlignment="1">
      <alignment horizontal="center" vertical="top" wrapText="1"/>
    </xf>
    <xf numFmtId="0" fontId="4" fillId="3" borderId="14" xfId="0" applyFont="1" applyFill="1" applyBorder="1" applyAlignment="1">
      <alignment horizontal="center" vertical="top" wrapText="1"/>
    </xf>
    <xf numFmtId="0" fontId="4" fillId="3" borderId="15" xfId="0" applyFont="1" applyFill="1" applyBorder="1" applyAlignment="1">
      <alignment horizontal="center" vertical="top" wrapText="1"/>
    </xf>
    <xf numFmtId="9" fontId="4" fillId="3" borderId="4" xfId="0" applyNumberFormat="1" applyFont="1" applyFill="1" applyBorder="1" applyAlignment="1">
      <alignment horizontal="center" vertical="top" wrapText="1"/>
    </xf>
    <xf numFmtId="9" fontId="4" fillId="3" borderId="6" xfId="0" applyNumberFormat="1" applyFont="1" applyFill="1" applyBorder="1" applyAlignment="1">
      <alignment horizontal="center" vertical="top" wrapText="1"/>
    </xf>
    <xf numFmtId="9" fontId="4" fillId="3" borderId="11" xfId="0" applyNumberFormat="1" applyFont="1" applyFill="1" applyBorder="1" applyAlignment="1">
      <alignment horizontal="center" vertical="top" wrapText="1"/>
    </xf>
    <xf numFmtId="9" fontId="4" fillId="3" borderId="12" xfId="0" applyNumberFormat="1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justify" vertical="top" wrapText="1"/>
    </xf>
    <xf numFmtId="0" fontId="6" fillId="3" borderId="9" xfId="0" applyFont="1" applyFill="1" applyBorder="1" applyAlignment="1">
      <alignment horizontal="justify" vertical="top" wrapText="1"/>
    </xf>
    <xf numFmtId="0" fontId="6" fillId="3" borderId="9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9" fontId="4" fillId="3" borderId="8" xfId="0" applyNumberFormat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6" fillId="3" borderId="7" xfId="0" applyFont="1" applyFill="1" applyBorder="1" applyAlignment="1">
      <alignment horizontal="left" vertical="top" wrapText="1"/>
    </xf>
    <xf numFmtId="0" fontId="37" fillId="3" borderId="0" xfId="0" applyFont="1" applyFill="1" applyBorder="1" applyAlignment="1">
      <alignment horizontal="left" vertical="top" wrapText="1"/>
    </xf>
    <xf numFmtId="0" fontId="37" fillId="3" borderId="9" xfId="0" applyFont="1" applyFill="1" applyBorder="1" applyAlignment="1">
      <alignment horizontal="left" vertical="top" wrapText="1"/>
    </xf>
    <xf numFmtId="0" fontId="37" fillId="3" borderId="0" xfId="0" applyFont="1" applyFill="1" applyBorder="1" applyAlignment="1">
      <alignment horizontal="left" vertical="center" wrapText="1"/>
    </xf>
    <xf numFmtId="0" fontId="37" fillId="3" borderId="9" xfId="0" applyFont="1" applyFill="1" applyBorder="1" applyAlignment="1">
      <alignment horizontal="left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10" xfId="0" applyFont="1" applyFill="1" applyBorder="1" applyAlignment="1">
      <alignment horizontal="left" vertical="top" wrapText="1"/>
    </xf>
    <xf numFmtId="9" fontId="0" fillId="3" borderId="4" xfId="0" applyNumberFormat="1" applyFont="1" applyFill="1" applyBorder="1" applyAlignment="1">
      <alignment horizontal="center" vertical="center"/>
    </xf>
    <xf numFmtId="9" fontId="0" fillId="3" borderId="6" xfId="0" applyNumberFormat="1" applyFont="1" applyFill="1" applyBorder="1" applyAlignment="1">
      <alignment horizontal="center" vertical="center"/>
    </xf>
    <xf numFmtId="9" fontId="0" fillId="3" borderId="11" xfId="0" applyNumberFormat="1" applyFont="1" applyFill="1" applyBorder="1" applyAlignment="1">
      <alignment horizontal="center" vertical="center"/>
    </xf>
    <xf numFmtId="9" fontId="0" fillId="3" borderId="12" xfId="0" applyNumberFormat="1" applyFont="1" applyFill="1" applyBorder="1" applyAlignment="1">
      <alignment horizontal="center" vertical="center"/>
    </xf>
    <xf numFmtId="0" fontId="37" fillId="3" borderId="1" xfId="0" applyFont="1" applyFill="1" applyBorder="1" applyAlignment="1">
      <alignment horizontal="left" vertical="center" wrapText="1"/>
    </xf>
    <xf numFmtId="0" fontId="37" fillId="3" borderId="12" xfId="0" applyFont="1" applyFill="1" applyBorder="1" applyAlignment="1">
      <alignment horizontal="left" vertical="center" wrapText="1"/>
    </xf>
    <xf numFmtId="0" fontId="37" fillId="3" borderId="5" xfId="0" applyFont="1" applyFill="1" applyBorder="1" applyAlignment="1">
      <alignment horizontal="left" vertical="center" wrapText="1"/>
    </xf>
    <xf numFmtId="0" fontId="37" fillId="3" borderId="6" xfId="0" applyFont="1" applyFill="1" applyBorder="1" applyAlignment="1">
      <alignment horizontal="left" vertical="center" wrapText="1"/>
    </xf>
    <xf numFmtId="0" fontId="6" fillId="3" borderId="12" xfId="0" applyFont="1" applyFill="1" applyBorder="1" applyAlignment="1">
      <alignment horizontal="justify" vertical="top" wrapText="1"/>
    </xf>
    <xf numFmtId="0" fontId="0" fillId="3" borderId="2" xfId="0" applyFont="1" applyFill="1" applyBorder="1" applyAlignment="1">
      <alignment horizontal="left" vertical="top" wrapText="1"/>
    </xf>
    <xf numFmtId="0" fontId="0" fillId="3" borderId="7" xfId="0" applyFont="1" applyFill="1" applyBorder="1" applyAlignment="1">
      <alignment horizontal="left" vertical="top" wrapText="1"/>
    </xf>
    <xf numFmtId="0" fontId="0" fillId="3" borderId="10" xfId="0" applyFont="1" applyFill="1" applyBorder="1" applyAlignment="1">
      <alignment horizontal="left" vertical="top" wrapText="1"/>
    </xf>
    <xf numFmtId="0" fontId="8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0" fillId="3" borderId="20" xfId="0" applyFill="1" applyBorder="1" applyAlignment="1">
      <alignment horizontal="left" vertical="top" wrapText="1"/>
    </xf>
    <xf numFmtId="0" fontId="0" fillId="3" borderId="6" xfId="0" applyFont="1" applyFill="1" applyBorder="1" applyAlignment="1">
      <alignment vertical="top" wrapText="1"/>
    </xf>
    <xf numFmtId="0" fontId="0" fillId="3" borderId="12" xfId="0" applyFont="1" applyFill="1" applyBorder="1" applyAlignment="1">
      <alignment vertical="top" wrapText="1"/>
    </xf>
    <xf numFmtId="0" fontId="5" fillId="3" borderId="9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vertical="center" wrapText="1"/>
    </xf>
    <xf numFmtId="166" fontId="6" fillId="0" borderId="12" xfId="1" applyNumberFormat="1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vertical="center" wrapText="1"/>
    </xf>
    <xf numFmtId="0" fontId="6" fillId="0" borderId="15" xfId="0" applyFont="1" applyFill="1" applyBorder="1" applyAlignment="1">
      <alignment vertical="center" wrapText="1"/>
    </xf>
    <xf numFmtId="10" fontId="1" fillId="3" borderId="7" xfId="2" applyNumberFormat="1" applyFont="1" applyFill="1" applyBorder="1" applyAlignment="1">
      <alignment horizontal="center" vertical="center"/>
    </xf>
    <xf numFmtId="166" fontId="6" fillId="0" borderId="13" xfId="1" applyNumberFormat="1" applyFont="1" applyFill="1" applyBorder="1" applyAlignment="1">
      <alignment vertical="center" wrapText="1"/>
    </xf>
    <xf numFmtId="166" fontId="6" fillId="0" borderId="14" xfId="1" applyNumberFormat="1" applyFont="1" applyFill="1" applyBorder="1" applyAlignment="1">
      <alignment vertical="center" wrapText="1"/>
    </xf>
    <xf numFmtId="166" fontId="6" fillId="0" borderId="15" xfId="1" applyNumberFormat="1" applyFont="1" applyFill="1" applyBorder="1" applyAlignment="1">
      <alignment vertical="center" wrapText="1"/>
    </xf>
    <xf numFmtId="9" fontId="1" fillId="3" borderId="6" xfId="2" applyFont="1" applyFill="1" applyBorder="1" applyAlignment="1">
      <alignment horizontal="center" vertical="center"/>
    </xf>
    <xf numFmtId="9" fontId="1" fillId="3" borderId="12" xfId="2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168" fontId="1" fillId="3" borderId="6" xfId="2" applyNumberFormat="1" applyFont="1" applyFill="1" applyBorder="1" applyAlignment="1">
      <alignment horizontal="center" vertical="top"/>
    </xf>
    <xf numFmtId="168" fontId="1" fillId="3" borderId="12" xfId="2" applyNumberFormat="1" applyFont="1" applyFill="1" applyBorder="1" applyAlignment="1">
      <alignment horizontal="center" vertical="top"/>
    </xf>
    <xf numFmtId="10" fontId="1" fillId="0" borderId="2" xfId="2" applyNumberFormat="1" applyFont="1" applyBorder="1" applyAlignment="1">
      <alignment horizontal="center" vertical="top"/>
    </xf>
    <xf numFmtId="10" fontId="1" fillId="0" borderId="10" xfId="2" applyNumberFormat="1" applyFont="1" applyBorder="1" applyAlignment="1">
      <alignment horizontal="center" vertical="top"/>
    </xf>
    <xf numFmtId="166" fontId="0" fillId="0" borderId="13" xfId="1" applyNumberFormat="1" applyFont="1" applyBorder="1" applyAlignment="1">
      <alignment horizontal="center" vertical="center"/>
    </xf>
    <xf numFmtId="166" fontId="0" fillId="0" borderId="14" xfId="1" applyNumberFormat="1" applyFont="1" applyBorder="1" applyAlignment="1">
      <alignment horizontal="center" vertical="center"/>
    </xf>
    <xf numFmtId="166" fontId="0" fillId="0" borderId="15" xfId="1" applyNumberFormat="1" applyFont="1" applyBorder="1" applyAlignment="1">
      <alignment horizontal="center" vertical="center"/>
    </xf>
    <xf numFmtId="43" fontId="6" fillId="0" borderId="11" xfId="3" applyNumberFormat="1" applyFont="1" applyFill="1" applyBorder="1" applyAlignment="1">
      <alignment horizontal="center" vertical="center" wrapText="1"/>
    </xf>
    <xf numFmtId="43" fontId="6" fillId="0" borderId="1" xfId="3" applyNumberFormat="1" applyFont="1" applyFill="1" applyBorder="1" applyAlignment="1">
      <alignment vertical="center" wrapText="1"/>
    </xf>
    <xf numFmtId="43" fontId="6" fillId="0" borderId="12" xfId="3" applyNumberFormat="1" applyFont="1" applyFill="1" applyBorder="1" applyAlignment="1">
      <alignment vertical="center" wrapText="1"/>
    </xf>
    <xf numFmtId="43" fontId="6" fillId="0" borderId="13" xfId="3" applyNumberFormat="1" applyFont="1" applyFill="1" applyBorder="1" applyAlignment="1">
      <alignment vertical="center" wrapText="1"/>
    </xf>
    <xf numFmtId="43" fontId="6" fillId="0" borderId="14" xfId="3" applyNumberFormat="1" applyFont="1" applyFill="1" applyBorder="1" applyAlignment="1">
      <alignment vertical="center" wrapText="1"/>
    </xf>
    <xf numFmtId="43" fontId="6" fillId="0" borderId="15" xfId="3" applyNumberFormat="1" applyFont="1" applyFill="1" applyBorder="1" applyAlignment="1">
      <alignment vertical="center" wrapText="1"/>
    </xf>
    <xf numFmtId="0" fontId="6" fillId="0" borderId="13" xfId="3" applyNumberFormat="1" applyFont="1" applyFill="1" applyBorder="1" applyAlignment="1">
      <alignment horizontal="center" vertical="center" wrapText="1"/>
    </xf>
    <xf numFmtId="0" fontId="6" fillId="0" borderId="14" xfId="3" applyNumberFormat="1" applyFont="1" applyFill="1" applyBorder="1" applyAlignment="1">
      <alignment horizontal="center" vertical="center" wrapText="1"/>
    </xf>
    <xf numFmtId="0" fontId="6" fillId="0" borderId="15" xfId="3" applyNumberFormat="1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horizontal="left" vertical="top" wrapText="1"/>
    </xf>
    <xf numFmtId="0" fontId="0" fillId="4" borderId="9" xfId="0" applyFont="1" applyFill="1" applyBorder="1" applyAlignment="1">
      <alignment horizontal="left" vertical="top" wrapText="1"/>
    </xf>
    <xf numFmtId="0" fontId="0" fillId="0" borderId="7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 vertical="top"/>
    </xf>
    <xf numFmtId="0" fontId="4" fillId="3" borderId="2" xfId="0" applyFont="1" applyFill="1" applyBorder="1" applyAlignment="1">
      <alignment horizontal="center" vertical="top"/>
    </xf>
    <xf numFmtId="0" fontId="4" fillId="3" borderId="10" xfId="0" applyFont="1" applyFill="1" applyBorder="1" applyAlignment="1">
      <alignment horizontal="center" vertical="top"/>
    </xf>
    <xf numFmtId="0" fontId="6" fillId="0" borderId="2" xfId="0" applyFont="1" applyBorder="1" applyAlignment="1">
      <alignment horizontal="justify" vertical="top"/>
    </xf>
    <xf numFmtId="0" fontId="6" fillId="0" borderId="10" xfId="0" applyFont="1" applyBorder="1" applyAlignment="1">
      <alignment horizontal="justify" vertical="top"/>
    </xf>
    <xf numFmtId="0" fontId="0" fillId="0" borderId="6" xfId="0" applyFont="1" applyBorder="1" applyAlignment="1">
      <alignment vertical="top"/>
    </xf>
    <xf numFmtId="0" fontId="0" fillId="0" borderId="12" xfId="0" applyFont="1" applyBorder="1" applyAlignment="1">
      <alignment vertical="top"/>
    </xf>
    <xf numFmtId="0" fontId="0" fillId="0" borderId="2" xfId="0" applyFont="1" applyBorder="1" applyAlignment="1">
      <alignment horizontal="center" vertical="top"/>
    </xf>
    <xf numFmtId="0" fontId="0" fillId="0" borderId="10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top"/>
    </xf>
    <xf numFmtId="0" fontId="0" fillId="0" borderId="7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/>
    </xf>
    <xf numFmtId="0" fontId="6" fillId="0" borderId="2" xfId="0" applyFont="1" applyFill="1" applyBorder="1" applyAlignment="1">
      <alignment horizontal="justify" vertical="top"/>
    </xf>
    <xf numFmtId="0" fontId="6" fillId="0" borderId="10" xfId="0" applyFont="1" applyFill="1" applyBorder="1" applyAlignment="1">
      <alignment horizontal="justify" vertical="top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justify" vertical="top"/>
    </xf>
    <xf numFmtId="0" fontId="5" fillId="0" borderId="12" xfId="0" applyFont="1" applyBorder="1" applyAlignment="1">
      <alignment horizontal="justify" vertical="top"/>
    </xf>
    <xf numFmtId="0" fontId="0" fillId="0" borderId="15" xfId="0" applyBorder="1" applyAlignment="1">
      <alignment horizontal="left" vertical="top"/>
    </xf>
    <xf numFmtId="0" fontId="6" fillId="0" borderId="7" xfId="0" applyFont="1" applyFill="1" applyBorder="1" applyAlignment="1">
      <alignment horizontal="justify" vertical="top"/>
    </xf>
    <xf numFmtId="0" fontId="5" fillId="0" borderId="7" xfId="0" applyFont="1" applyBorder="1" applyAlignment="1">
      <alignment horizontal="justify" vertical="top"/>
    </xf>
    <xf numFmtId="4" fontId="6" fillId="0" borderId="13" xfId="3" applyNumberFormat="1" applyFont="1" applyFill="1" applyBorder="1" applyAlignment="1">
      <alignment horizontal="right" vertical="center"/>
    </xf>
    <xf numFmtId="4" fontId="6" fillId="0" borderId="14" xfId="3" applyNumberFormat="1" applyFont="1" applyFill="1" applyBorder="1" applyAlignment="1">
      <alignment horizontal="right" vertical="center"/>
    </xf>
    <xf numFmtId="4" fontId="6" fillId="0" borderId="13" xfId="1" applyNumberFormat="1" applyFont="1" applyFill="1" applyBorder="1" applyAlignment="1">
      <alignment horizontal="right" vertical="center"/>
    </xf>
    <xf numFmtId="4" fontId="6" fillId="0" borderId="14" xfId="1" applyNumberFormat="1" applyFont="1" applyFill="1" applyBorder="1" applyAlignment="1">
      <alignment horizontal="right" vertical="center"/>
    </xf>
    <xf numFmtId="3" fontId="6" fillId="0" borderId="13" xfId="0" applyNumberFormat="1" applyFont="1" applyFill="1" applyBorder="1" applyAlignment="1">
      <alignment horizontal="right" vertical="center"/>
    </xf>
    <xf numFmtId="3" fontId="6" fillId="0" borderId="14" xfId="0" applyNumberFormat="1" applyFont="1" applyFill="1" applyBorder="1" applyAlignment="1">
      <alignment horizontal="right" vertical="center"/>
    </xf>
    <xf numFmtId="4" fontId="6" fillId="0" borderId="1" xfId="3" applyNumberFormat="1" applyFont="1" applyFill="1" applyBorder="1" applyAlignment="1">
      <alignment horizontal="right" vertical="center"/>
    </xf>
    <xf numFmtId="0" fontId="6" fillId="0" borderId="5" xfId="0" applyFont="1" applyFill="1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5" fillId="0" borderId="9" xfId="0" applyFont="1" applyBorder="1" applyAlignment="1">
      <alignment horizontal="justify" vertical="top"/>
    </xf>
    <xf numFmtId="0" fontId="6" fillId="0" borderId="0" xfId="0" applyFont="1" applyFill="1" applyBorder="1" applyAlignment="1">
      <alignment horizontal="center" vertical="center"/>
    </xf>
    <xf numFmtId="9" fontId="1" fillId="3" borderId="7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6" fillId="0" borderId="9" xfId="0" applyFont="1" applyBorder="1" applyAlignment="1">
      <alignment horizontal="justify" vertical="top"/>
    </xf>
    <xf numFmtId="0" fontId="4" fillId="3" borderId="6" xfId="0" applyFont="1" applyFill="1" applyBorder="1" applyAlignment="1">
      <alignment horizontal="center" vertical="top"/>
    </xf>
    <xf numFmtId="0" fontId="4" fillId="3" borderId="9" xfId="0" applyFont="1" applyFill="1" applyBorder="1" applyAlignment="1">
      <alignment horizontal="center" vertical="top"/>
    </xf>
    <xf numFmtId="0" fontId="6" fillId="0" borderId="6" xfId="0" applyFont="1" applyBorder="1" applyAlignment="1">
      <alignment horizontal="left" vertical="top"/>
    </xf>
    <xf numFmtId="0" fontId="6" fillId="0" borderId="9" xfId="0" applyFont="1" applyBorder="1" applyAlignment="1">
      <alignment horizontal="left" vertical="top"/>
    </xf>
    <xf numFmtId="0" fontId="6" fillId="0" borderId="5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12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1" fontId="39" fillId="4" borderId="8" xfId="0" applyNumberFormat="1" applyFont="1" applyFill="1" applyBorder="1" applyAlignment="1">
      <alignment vertical="center" wrapText="1"/>
    </xf>
    <xf numFmtId="1" fontId="39" fillId="4" borderId="0" xfId="0" applyNumberFormat="1" applyFont="1" applyFill="1" applyBorder="1" applyAlignment="1">
      <alignment vertical="center" wrapText="1"/>
    </xf>
    <xf numFmtId="1" fontId="39" fillId="4" borderId="9" xfId="0" applyNumberFormat="1" applyFont="1" applyFill="1" applyBorder="1" applyAlignment="1">
      <alignment vertical="center" wrapText="1"/>
    </xf>
    <xf numFmtId="0" fontId="18" fillId="3" borderId="10" xfId="0" applyFont="1" applyFill="1" applyBorder="1" applyAlignment="1">
      <alignment horizontal="center" vertical="top" wrapText="1"/>
    </xf>
    <xf numFmtId="0" fontId="14" fillId="0" borderId="0" xfId="0" applyFont="1" applyBorder="1" applyAlignment="1">
      <alignment horizontal="left" wrapText="1"/>
    </xf>
    <xf numFmtId="0" fontId="13" fillId="2" borderId="16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6" fillId="0" borderId="20" xfId="0" applyFont="1" applyBorder="1" applyAlignment="1">
      <alignment horizontal="justify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1" fontId="39" fillId="4" borderId="8" xfId="0" applyNumberFormat="1" applyFont="1" applyFill="1" applyBorder="1" applyAlignment="1">
      <alignment horizontal="center" vertical="top" wrapText="1"/>
    </xf>
    <xf numFmtId="1" fontId="39" fillId="4" borderId="0" xfId="0" applyNumberFormat="1" applyFont="1" applyFill="1" applyBorder="1" applyAlignment="1">
      <alignment horizontal="center" vertical="top" wrapText="1"/>
    </xf>
    <xf numFmtId="1" fontId="39" fillId="4" borderId="9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9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9" fontId="1" fillId="3" borderId="2" xfId="0" applyNumberFormat="1" applyFont="1" applyFill="1" applyBorder="1" applyAlignment="1">
      <alignment horizontal="center" vertical="center" wrapText="1"/>
    </xf>
    <xf numFmtId="9" fontId="1" fillId="3" borderId="10" xfId="0" applyNumberFormat="1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left" vertical="justify" wrapText="1"/>
    </xf>
    <xf numFmtId="0" fontId="4" fillId="4" borderId="9" xfId="0" applyFont="1" applyFill="1" applyBorder="1" applyAlignment="1">
      <alignment horizontal="left" vertical="justify" wrapText="1"/>
    </xf>
    <xf numFmtId="0" fontId="4" fillId="4" borderId="1" xfId="0" applyFont="1" applyFill="1" applyBorder="1" applyAlignment="1">
      <alignment horizontal="left" vertical="justify" wrapText="1"/>
    </xf>
    <xf numFmtId="0" fontId="4" fillId="4" borderId="12" xfId="0" applyFont="1" applyFill="1" applyBorder="1" applyAlignment="1">
      <alignment horizontal="left" vertical="justify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top" wrapText="1"/>
    </xf>
    <xf numFmtId="0" fontId="15" fillId="4" borderId="8" xfId="0" applyFont="1" applyFill="1" applyBorder="1" applyAlignment="1">
      <alignment horizontal="center" vertical="top" wrapText="1"/>
    </xf>
    <xf numFmtId="0" fontId="15" fillId="4" borderId="0" xfId="0" applyFont="1" applyFill="1" applyBorder="1" applyAlignment="1">
      <alignment horizontal="center" vertical="top" wrapText="1"/>
    </xf>
    <xf numFmtId="0" fontId="37" fillId="0" borderId="0" xfId="0" applyFont="1" applyBorder="1" applyAlignment="1">
      <alignment horizontal="center" vertical="top" wrapText="1"/>
    </xf>
    <xf numFmtId="0" fontId="37" fillId="0" borderId="9" xfId="0" applyFont="1" applyBorder="1" applyAlignment="1">
      <alignment horizontal="center" vertical="top" wrapText="1"/>
    </xf>
    <xf numFmtId="9" fontId="1" fillId="3" borderId="10" xfId="2" applyFont="1" applyFill="1" applyBorder="1" applyAlignment="1">
      <alignment horizontal="center" vertical="top"/>
    </xf>
    <xf numFmtId="0" fontId="0" fillId="0" borderId="12" xfId="0" applyFont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right" vertical="center" wrapText="1"/>
    </xf>
    <xf numFmtId="3" fontId="6" fillId="0" borderId="1" xfId="0" applyNumberFormat="1" applyFont="1" applyFill="1" applyBorder="1" applyAlignment="1">
      <alignment horizontal="right" vertical="center" wrapText="1"/>
    </xf>
    <xf numFmtId="0" fontId="6" fillId="0" borderId="14" xfId="1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30" fillId="5" borderId="4" xfId="0" applyFont="1" applyFill="1" applyBorder="1" applyAlignment="1">
      <alignment horizontal="center" vertical="top" wrapText="1"/>
    </xf>
    <xf numFmtId="0" fontId="30" fillId="5" borderId="8" xfId="0" applyFont="1" applyFill="1" applyBorder="1" applyAlignment="1">
      <alignment horizontal="center" vertical="top" wrapText="1"/>
    </xf>
    <xf numFmtId="0" fontId="27" fillId="0" borderId="1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26" fillId="0" borderId="11" xfId="0" applyFont="1" applyBorder="1" applyAlignment="1">
      <alignment vertical="center"/>
    </xf>
    <xf numFmtId="0" fontId="26" fillId="0" borderId="1" xfId="0" applyFont="1" applyBorder="1" applyAlignment="1">
      <alignment vertical="center"/>
    </xf>
    <xf numFmtId="0" fontId="26" fillId="0" borderId="12" xfId="0" applyFont="1" applyBorder="1" applyAlignment="1">
      <alignment vertical="center"/>
    </xf>
    <xf numFmtId="0" fontId="26" fillId="0" borderId="8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6" fillId="0" borderId="9" xfId="0" applyFont="1" applyBorder="1" applyAlignment="1">
      <alignment vertical="center"/>
    </xf>
    <xf numFmtId="0" fontId="26" fillId="0" borderId="8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/>
    </xf>
    <xf numFmtId="0" fontId="26" fillId="0" borderId="9" xfId="0" applyFont="1" applyBorder="1" applyAlignment="1">
      <alignment horizontal="left" vertical="center"/>
    </xf>
    <xf numFmtId="0" fontId="24" fillId="0" borderId="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left" vertical="top" wrapText="1"/>
    </xf>
    <xf numFmtId="0" fontId="24" fillId="0" borderId="9" xfId="0" applyFont="1" applyBorder="1" applyAlignment="1">
      <alignment horizontal="left" vertical="top" wrapText="1"/>
    </xf>
    <xf numFmtId="0" fontId="25" fillId="0" borderId="0" xfId="0" applyFont="1" applyBorder="1" applyAlignment="1">
      <alignment horizontal="center" vertical="top" wrapText="1"/>
    </xf>
    <xf numFmtId="0" fontId="25" fillId="0" borderId="9" xfId="0" applyFont="1" applyBorder="1" applyAlignment="1">
      <alignment horizontal="center" vertical="top" wrapText="1"/>
    </xf>
    <xf numFmtId="0" fontId="24" fillId="0" borderId="0" xfId="0" applyFont="1" applyBorder="1" applyAlignment="1">
      <alignment vertical="top" wrapText="1"/>
    </xf>
    <xf numFmtId="0" fontId="24" fillId="0" borderId="9" xfId="0" applyFont="1" applyBorder="1" applyAlignment="1">
      <alignment vertical="top" wrapText="1"/>
    </xf>
    <xf numFmtId="0" fontId="21" fillId="0" borderId="0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0" fillId="3" borderId="1" xfId="2" applyNumberFormat="1" applyFont="1" applyFill="1" applyBorder="1" applyAlignment="1" applyProtection="1">
      <alignment horizontal="left" vertical="center" wrapText="1"/>
      <protection locked="0"/>
    </xf>
    <xf numFmtId="0" fontId="20" fillId="3" borderId="12" xfId="2" applyNumberFormat="1" applyFont="1" applyFill="1" applyBorder="1" applyAlignment="1" applyProtection="1">
      <alignment horizontal="left" vertical="center" wrapText="1"/>
      <protection locked="0"/>
    </xf>
    <xf numFmtId="0" fontId="23" fillId="3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3" borderId="9" xfId="2" applyNumberFormat="1" applyFont="1" applyFill="1" applyBorder="1" applyAlignment="1" applyProtection="1">
      <alignment horizontal="center" vertical="center" wrapText="1"/>
      <protection locked="0"/>
    </xf>
    <xf numFmtId="0" fontId="26" fillId="0" borderId="5" xfId="0" applyFont="1" applyFill="1" applyBorder="1" applyAlignment="1">
      <alignment horizontal="left" vertical="top" wrapText="1"/>
    </xf>
    <xf numFmtId="0" fontId="26" fillId="0" borderId="6" xfId="0" applyFont="1" applyFill="1" applyBorder="1" applyAlignment="1">
      <alignment horizontal="left" vertical="top" wrapText="1"/>
    </xf>
    <xf numFmtId="0" fontId="26" fillId="0" borderId="0" xfId="0" applyFont="1" applyBorder="1" applyAlignment="1">
      <alignment horizontal="left" vertical="top" wrapText="1"/>
    </xf>
    <xf numFmtId="0" fontId="26" fillId="0" borderId="9" xfId="0" applyFont="1" applyBorder="1" applyAlignment="1">
      <alignment horizontal="left" vertical="top" wrapText="1"/>
    </xf>
    <xf numFmtId="0" fontId="25" fillId="0" borderId="0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top" wrapText="1"/>
    </xf>
    <xf numFmtId="0" fontId="19" fillId="0" borderId="9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0" fontId="19" fillId="0" borderId="12" xfId="0" applyFont="1" applyFill="1" applyBorder="1" applyAlignment="1">
      <alignment horizontal="left" vertical="top" wrapText="1"/>
    </xf>
    <xf numFmtId="0" fontId="21" fillId="0" borderId="5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0" fillId="0" borderId="0" xfId="5" applyFont="1" applyFill="1" applyBorder="1" applyAlignment="1">
      <alignment horizontal="left" vertical="top" wrapText="1"/>
    </xf>
    <xf numFmtId="0" fontId="20" fillId="0" borderId="9" xfId="5" applyFont="1" applyFill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0" fillId="0" borderId="0" xfId="0" applyFont="1" applyFill="1" applyBorder="1" applyAlignment="1">
      <alignment horizontal="left" vertical="top" wrapText="1"/>
    </xf>
    <xf numFmtId="0" fontId="20" fillId="0" borderId="9" xfId="0" applyFont="1" applyFill="1" applyBorder="1" applyAlignment="1">
      <alignment horizontal="left" vertical="top" wrapText="1"/>
    </xf>
    <xf numFmtId="0" fontId="20" fillId="0" borderId="0" xfId="4" applyFont="1" applyFill="1" applyBorder="1" applyAlignment="1">
      <alignment vertical="top" wrapText="1"/>
    </xf>
    <xf numFmtId="0" fontId="20" fillId="0" borderId="9" xfId="4" applyFont="1" applyFill="1" applyBorder="1" applyAlignment="1">
      <alignment vertical="top" wrapText="1"/>
    </xf>
    <xf numFmtId="41" fontId="6" fillId="3" borderId="13" xfId="1" quotePrefix="1" applyFont="1" applyFill="1" applyBorder="1" applyAlignment="1">
      <alignment horizontal="center" vertical="center" wrapText="1"/>
    </xf>
    <xf numFmtId="41" fontId="6" fillId="3" borderId="14" xfId="1" applyFont="1" applyFill="1" applyBorder="1" applyAlignment="1">
      <alignment horizontal="center" vertical="center" wrapText="1"/>
    </xf>
    <xf numFmtId="41" fontId="6" fillId="3" borderId="15" xfId="1" applyFont="1" applyFill="1" applyBorder="1" applyAlignment="1">
      <alignment horizontal="center" vertical="center" wrapText="1"/>
    </xf>
    <xf numFmtId="41" fontId="6" fillId="0" borderId="13" xfId="1" quotePrefix="1" applyFont="1" applyFill="1" applyBorder="1" applyAlignment="1">
      <alignment horizontal="center" vertical="center" wrapText="1"/>
    </xf>
    <xf numFmtId="41" fontId="6" fillId="0" borderId="14" xfId="1" applyFont="1" applyFill="1" applyBorder="1" applyAlignment="1">
      <alignment horizontal="center" vertical="center" wrapText="1"/>
    </xf>
    <xf numFmtId="41" fontId="6" fillId="0" borderId="15" xfId="1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 wrapText="1"/>
    </xf>
    <xf numFmtId="166" fontId="6" fillId="3" borderId="12" xfId="0" applyNumberFormat="1" applyFont="1" applyFill="1" applyBorder="1" applyAlignment="1">
      <alignment horizontal="center" vertical="center" wrapText="1"/>
    </xf>
    <xf numFmtId="166" fontId="6" fillId="3" borderId="13" xfId="0" applyNumberFormat="1" applyFont="1" applyFill="1" applyBorder="1" applyAlignment="1">
      <alignment horizontal="center" vertical="center" wrapText="1"/>
    </xf>
    <xf numFmtId="166" fontId="6" fillId="3" borderId="14" xfId="0" applyNumberFormat="1" applyFont="1" applyFill="1" applyBorder="1" applyAlignment="1">
      <alignment horizontal="center" vertical="center" wrapText="1"/>
    </xf>
    <xf numFmtId="166" fontId="6" fillId="3" borderId="15" xfId="0" applyNumberFormat="1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top" wrapText="1"/>
    </xf>
  </cellXfs>
  <cellStyles count="9">
    <cellStyle name="Comma" xfId="3" builtinId="3"/>
    <cellStyle name="Comma [0]" xfId="1" builtinId="6"/>
    <cellStyle name="Comma [0] 2" xfId="8"/>
    <cellStyle name="Good" xfId="7" builtinId="26"/>
    <cellStyle name="Normal" xfId="0" builtinId="0"/>
    <cellStyle name="Normal 2" xfId="6"/>
    <cellStyle name="Normal 37" xfId="5"/>
    <cellStyle name="Normal 39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3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3.2\PER%20TANGGAL%2014%20MARET%202019\38.%20KEC%20BATU%20PUTIH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3.2\PER%20TANGGAL%2014%20MARET%202019\31.%20KECAMATAN%20TANJUNG%20REDE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3.2\PER%20TANGGAL%2014%20MARET%202019\SETD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3.2\PER%20TANGGAL%2014%20MARET%202019\18.%20DINSO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3.2\PER%20TANGGAL%2014%20MARET%202019\6.%20DINAS%20PERUMAHAN%20DAN%20KAWASAN%20PERMUKIM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 NASIONAL 1 URUSAN "/>
      <sheetName val="SOP TEKNIS 1 URUSAN "/>
      <sheetName val="PERDA PELAKSANAAN 1 URUSAN "/>
      <sheetName val="STRUKTUR ORGANISASI 1 URUSAN "/>
      <sheetName val="JABATAN FUNGSIONAL "/>
      <sheetName val="RASIO PNS KABUPATEN 1 URUSAN"/>
      <sheetName val="PEJABAT DIKLAT PIM 1 URUSAN"/>
      <sheetName val="PEJABAT KEPANGKATAN  1 URUSAN "/>
      <sheetName val="DOK PERENCANAAN PEMB 1 URUSAN"/>
      <sheetName val="PROGRAM RKPD KE RENJA  1 URUSAN"/>
      <sheetName val="PROGRAM RENJA KE RKAP 1 URUSAN"/>
      <sheetName val="PROGRAM RKAP KE DPPA  1 URUSAN"/>
      <sheetName val="ANGGARAN OPD 1 URUSAN"/>
      <sheetName val="BELANJA MODAL 1 URUSAN"/>
      <sheetName val="PEMELIHARAAN BRG JASA 1 URUSAN"/>
      <sheetName val="PEMELIHARAAN PERANGKAT 1 URUSAN"/>
      <sheetName val="DOKUMEN KEUANGAN 1 URUSAN"/>
      <sheetName val="INVENTARISASI BARANG 1 URUSAN"/>
      <sheetName val="ASET KONDISI BAIK 1 URUSAN"/>
      <sheetName val="FASILITASI &amp; PRASARANA 1 URUSAN"/>
      <sheetName val="SKM 1 URUSAN"/>
      <sheetName val="GABUNGA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C9" t="str">
            <v>: KECAMATAN BATU PUTIH</v>
          </cell>
        </row>
      </sheetData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 NASIONAL 1 URUSAN "/>
      <sheetName val="SOP TEKNIS 1 URUSAN "/>
      <sheetName val="SOP SURAT MASUK"/>
      <sheetName val="SOP SURAT PINDAH"/>
      <sheetName val="SOP SURAT KELAHIRAN_KEMATIAN"/>
      <sheetName val="Sheet5"/>
      <sheetName val="Sheet6"/>
      <sheetName val="PERDA PELAKSANAAN 1 URUSAN "/>
      <sheetName val="STRUKTUR ORGANISASI 1 URUSAN "/>
      <sheetName val="JABATAN FUNGSIONAL "/>
      <sheetName val="RASIO PNS KABUPATEN 1 URUSAN"/>
      <sheetName val="PEJABAT DIKLAT PIM 1 URUSAN"/>
      <sheetName val="PEJABAT KEPANGKATAN  1 URUSAN "/>
      <sheetName val="DOK PERENCANAAN PEMB 1 URUSAN"/>
      <sheetName val="PROGRAM RKPD KE RENJA  1 URUSAN"/>
      <sheetName val="PROGRAM RENJA KE RKAP 1 URUSAN"/>
      <sheetName val="PROGRAM RKAP KE DPPA  1 URUSAN"/>
      <sheetName val="ANGGARAN OPD 1 URUSAN"/>
      <sheetName val="BELANJA MODAL 1 URUSAN"/>
      <sheetName val="PEMELIHARAAN BRG JASA 1 URUSAN"/>
      <sheetName val="PEMELIHARAAN PERANGKAT 1 URUSAN"/>
      <sheetName val="DOKUMEN KEUANGAN 1 URUSAN"/>
      <sheetName val="INVENTARISASI BARANG 1 URUSAN"/>
      <sheetName val="ASET KONDISI BAIK 1 URUSAN"/>
      <sheetName val="FASILITASI &amp; PRASARANA 1 URUSAN"/>
      <sheetName val="SKM 1 URUSAN"/>
      <sheetName val="Sheet1"/>
      <sheetName val="GABUNGAN"/>
    </sheetNames>
    <sheetDataSet>
      <sheetData sheetId="0">
        <row r="15">
          <cell r="F15" t="str">
            <v>Program Peningkatan Pengembangan Sistem Pelaporan Capaian Kinerja dan Keuangan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4">
          <cell r="E14">
            <v>5075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PROGRAM NASIONAL 1 URUSAN "/>
      <sheetName val="2.SOP TEKNIS 1 URUSAN "/>
      <sheetName val="3.PERDA PELAKSANAAN 1 URUSAN "/>
      <sheetName val="4.STRUKTUR ORGANISASI 1 URUSAN "/>
      <sheetName val="5.JABATAN FUNGSIONAL "/>
      <sheetName val="6.RASIO PNS KABUPATEN 1 URUSAN"/>
      <sheetName val="7.PEJABAT DIKLAT PIM 1 URUSAN"/>
      <sheetName val="8.PEJABAT KPANGKATAN  1 URUSAN "/>
      <sheetName val="9.DOK PERENCANAAN PEMB 1 URUSAN"/>
      <sheetName val="10.PROG RKPD KE RENJA  1 URUSAN"/>
      <sheetName val="11.PROG RENJA KE RKAP 1 URUSAN"/>
      <sheetName val="12.PROG RKAP KE DPPA  1 URUSAN"/>
      <sheetName val="13.ANGGARAN OPD 1 URUSAN"/>
      <sheetName val="14.BELANJA MODAL 1 URUSAN"/>
      <sheetName val="15.PEMELIHARA BRG JASA 1 URUSAN"/>
      <sheetName val="16.PEMELIHA PERANGKAT 1 URUSAN"/>
      <sheetName val="17.DOKUMEN KEUANGAN 1 URUSAN"/>
      <sheetName val="18.INVENTARI BARANG 1 URUSAN"/>
      <sheetName val="19.ASET KONDISI BAIK 1 URUSAN"/>
      <sheetName val="20.FAS &amp; PRASARANA 1 URUSAN"/>
      <sheetName val="21.SKM 1 URUSAN"/>
      <sheetName val="GABUNG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3">
          <cell r="F13">
            <v>78033703000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 NASIONAL 1 URUSAN "/>
      <sheetName val="SOP TEKNIS 1 URUSAN "/>
      <sheetName val="PERDA PELAKSANAAN 1 URUSAN "/>
      <sheetName val="STRUKTUR ORGANISASI 1 URUSAN "/>
      <sheetName val="JABATAN FUNGSIONAL "/>
      <sheetName val="RASIO PNS KABUPATEN 1 URUSAN"/>
      <sheetName val="PEJABAT DIKLAT PIM 1 URUSAN"/>
      <sheetName val="PEJABAT KEPANGKATAN  1 URUSAN "/>
      <sheetName val="DOK PERENCANAAN PEMB 1 URUSAN"/>
      <sheetName val="PROGRAM RKPD KE RENJA  1 URUSAN"/>
      <sheetName val="PROGRAM RENJA KE RKAP 1 URUSAN"/>
      <sheetName val="PROGRAM RKAP KE DPPA  1 URUSAN"/>
      <sheetName val="ANGGARAN OPD 1 URUSAN"/>
      <sheetName val="BELANJA MODAL 1 URUSAN"/>
      <sheetName val="PEMELIHARAAN BRG JASA 1 URUSAN"/>
      <sheetName val="PEMELIHARAAN PERANGKAT 1 URUSAN"/>
      <sheetName val="DOKUMEN KEUANGAN 1 URUSAN"/>
      <sheetName val="GABUNGAN"/>
      <sheetName val="INVENTARISASI BARANG 1 URUSAN"/>
      <sheetName val="ASET KONDISI BAIK 1 URUSAN"/>
      <sheetName val="FASILITASI &amp; PRASARANA 1 URUSAN"/>
      <sheetName val="SKM 1 URUSAN"/>
    </sheetNames>
    <sheetDataSet>
      <sheetData sheetId="0">
        <row r="11">
          <cell r="E11">
            <v>1</v>
          </cell>
        </row>
        <row r="12">
          <cell r="E12">
            <v>2</v>
          </cell>
        </row>
        <row r="13">
          <cell r="E13">
            <v>3</v>
          </cell>
        </row>
        <row r="14">
          <cell r="E14">
            <v>4</v>
          </cell>
        </row>
        <row r="15">
          <cell r="E15">
            <v>5</v>
          </cell>
        </row>
      </sheetData>
      <sheetData sheetId="1"/>
      <sheetData sheetId="2"/>
      <sheetData sheetId="3"/>
      <sheetData sheetId="4"/>
      <sheetData sheetId="5"/>
      <sheetData sheetId="6">
        <row r="13">
          <cell r="H13">
            <v>0.75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3">
          <cell r="F13">
            <v>0</v>
          </cell>
          <cell r="H13">
            <v>0</v>
          </cell>
        </row>
      </sheetData>
      <sheetData sheetId="20"/>
      <sheetData sheetId="21">
        <row r="13">
          <cell r="H13" t="str">
            <v>ADA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 NASIONAL 1 URUSAN "/>
      <sheetName val="SOP TEKNIS 1 URUSAN "/>
      <sheetName val="PERDA PELAKSANAAN 1 URUSAN "/>
      <sheetName val="STRUKTUR ORGANISASI 1 URUSAN "/>
      <sheetName val="JABATAN FUNGSIONAL "/>
      <sheetName val="RASIO PNS KABUPATEN 1 URUSAN"/>
      <sheetName val="PEJABAT DIKLAT PIM 1 URUSAN"/>
      <sheetName val="PEJABAT KEPANGKATAN  1 URUSAN "/>
      <sheetName val="DOK PERENCANAAN PEMB 1 URUSAN"/>
      <sheetName val="PROGRAM RKPD KE RENJA  1 URUSAN"/>
      <sheetName val="PROGRAM RENJA KE RKAP 1 URUSAN"/>
      <sheetName val="PROGRAM RKAP KE DPPA  1 URUSAN"/>
      <sheetName val="ANGGARAN OPD 1 URUSAN"/>
      <sheetName val="BELANJA MODAL 1 URUSAN"/>
      <sheetName val="PEMELIHARAAN BRG JASA 1 URUSAN"/>
      <sheetName val="PEMELIHARAAN PERANGKAT 1 URUSAN"/>
      <sheetName val="DOKUMEN KEUANGAN 1 URUSAN"/>
      <sheetName val="INVENTARISASI BARANG 1 URUSAN"/>
      <sheetName val="ASET KONDISI BAIK 1 URUSAN"/>
      <sheetName val="FASILITASI &amp; PRASARANA 1 URUSAN"/>
      <sheetName val="SKM 1 URUSAN"/>
      <sheetName val="GABUNGAN"/>
    </sheetNames>
    <sheetDataSet>
      <sheetData sheetId="0">
        <row r="13">
          <cell r="F13" t="str">
            <v>Program Pengembangan Perumahan</v>
          </cell>
        </row>
        <row r="18">
          <cell r="F18" t="str">
            <v>Program Pengembangan Perumahan</v>
          </cell>
        </row>
        <row r="19">
          <cell r="F19" t="str">
            <v>Program Pemberdayaan Komunitas Perumahan</v>
          </cell>
        </row>
        <row r="20">
          <cell r="F20" t="str">
            <v>Program Peningkatan Kinerja Pengelolaan Persampahan dan Drainase</v>
          </cell>
        </row>
      </sheetData>
      <sheetData sheetId="1">
        <row r="14">
          <cell r="F14" t="str">
            <v>Rencana Kerja Seksi Pendataan dan Perencanaan</v>
          </cell>
        </row>
        <row r="15">
          <cell r="F15" t="str">
            <v>Studi Kelayakan Perencanaan Pembangunan RLH</v>
          </cell>
        </row>
        <row r="16">
          <cell r="F16" t="str">
            <v>Kegiatan Perencanaan</v>
          </cell>
        </row>
        <row r="17">
          <cell r="F17" t="str">
            <v>Pemberian Informasi Data Base Perumahan</v>
          </cell>
        </row>
        <row r="18">
          <cell r="F18" t="str">
            <v>Laporan Kegiatan Seksi Pendataan dan Perencanaan</v>
          </cell>
        </row>
        <row r="19">
          <cell r="F19" t="str">
            <v>Rencana Kerja Seksi Penyediaan dan Pelaksanaan</v>
          </cell>
        </row>
        <row r="20">
          <cell r="F20" t="str">
            <v>Pelaksanaan Konstruksi</v>
          </cell>
        </row>
        <row r="21">
          <cell r="F21" t="str">
            <v>Tugas Perbantuan Pembangunan RLH</v>
          </cell>
        </row>
        <row r="22">
          <cell r="F22" t="str">
            <v>Bantuan Pembangunan Rumah Layak Huni</v>
          </cell>
        </row>
        <row r="23">
          <cell r="F23" t="str">
            <v>Bantuan Stimulan Perumahan Swadaya</v>
          </cell>
        </row>
        <row r="24">
          <cell r="F24" t="str">
            <v>Laporan Kegiatan Seksi Penyediaan dan Pelaksanaan</v>
          </cell>
        </row>
        <row r="25">
          <cell r="F25" t="str">
            <v>Rencana Kerja Seksi Pemantauan dan Evaluasi</v>
          </cell>
        </row>
        <row r="26">
          <cell r="F26" t="str">
            <v>Pemberian Rekomendasi Site Plan Perumahan</v>
          </cell>
        </row>
        <row r="27">
          <cell r="F27" t="str">
            <v>Pemberian Rekomendasi Izin Pembangunan Perumahan Formal dan Swadaya</v>
          </cell>
        </row>
        <row r="28">
          <cell r="F28" t="str">
            <v>Laporan Kegiatan Seksi Pemantauan dan Evaluasi</v>
          </cell>
        </row>
        <row r="30">
          <cell r="F30" t="str">
            <v>Rencana Kerja Seksi Pendataan dan Perencanaan</v>
          </cell>
        </row>
        <row r="31">
          <cell r="F31" t="str">
            <v>Penyusunan Dokumen RP3KP</v>
          </cell>
        </row>
        <row r="32">
          <cell r="F32" t="str">
            <v>Pemberian Informasi RP3KP</v>
          </cell>
        </row>
        <row r="33">
          <cell r="F33" t="str">
            <v>Laporan Kegiatan Seksi Pendataan dan Perencanaan</v>
          </cell>
        </row>
        <row r="34">
          <cell r="F34" t="str">
            <v>Rencana Kerja Seksi Pencegahan dan Peningkatan Kualitas</v>
          </cell>
        </row>
        <row r="35">
          <cell r="F35" t="str">
            <v>Pemberian Bantuan Stimulan Pembangunan Jamban</v>
          </cell>
        </row>
        <row r="36">
          <cell r="F36" t="str">
            <v>Laporan Kegiatan Seksi Pencegahan dan Peningkatan Kualitas</v>
          </cell>
        </row>
        <row r="37">
          <cell r="F37" t="str">
            <v>Rencana Kerja Seksi Pemanfaatan dan Pengendalian</v>
          </cell>
        </row>
        <row r="38">
          <cell r="F38" t="str">
            <v>Laporan Kegiatan Seksi Pemanfaaatan dan Pengendalian</v>
          </cell>
        </row>
        <row r="40">
          <cell r="F40" t="str">
            <v>Rencana Kerja Seksi Perencanaan</v>
          </cell>
        </row>
        <row r="41">
          <cell r="F41" t="str">
            <v>Laporan Kerja Seksi Perencanaan</v>
          </cell>
        </row>
        <row r="42">
          <cell r="F42" t="str">
            <v>Rencana Kerja Seksi Pelaksanaan</v>
          </cell>
        </row>
        <row r="43">
          <cell r="F43" t="str">
            <v>Laporan Kerja Seksi Pelaksanaan</v>
          </cell>
        </row>
        <row r="44">
          <cell r="F44" t="str">
            <v>Rencana Kerja Seksi Pemantauan dan Evaluasi</v>
          </cell>
        </row>
        <row r="45">
          <cell r="F45" t="str">
            <v>Pemberian Rekomendasi Bantuan Prasarana, Sarana dan Utilitas Umum bagi Perumahan MBR</v>
          </cell>
        </row>
        <row r="46">
          <cell r="F46" t="str">
            <v>Laporan Kerja Seksi Pemantauan dan Evaluasi</v>
          </cell>
        </row>
      </sheetData>
      <sheetData sheetId="2"/>
      <sheetData sheetId="3"/>
      <sheetData sheetId="4"/>
      <sheetData sheetId="5">
        <row r="13">
          <cell r="E13">
            <v>33</v>
          </cell>
        </row>
        <row r="14">
          <cell r="E14">
            <v>5075</v>
          </cell>
        </row>
      </sheetData>
      <sheetData sheetId="6">
        <row r="14">
          <cell r="E14">
            <v>16</v>
          </cell>
        </row>
      </sheetData>
      <sheetData sheetId="7">
        <row r="13">
          <cell r="E13">
            <v>16</v>
          </cell>
        </row>
        <row r="14">
          <cell r="E14">
            <v>16</v>
          </cell>
        </row>
      </sheetData>
      <sheetData sheetId="8"/>
      <sheetData sheetId="9">
        <row r="13">
          <cell r="E13">
            <v>9</v>
          </cell>
        </row>
        <row r="14">
          <cell r="E14">
            <v>9</v>
          </cell>
        </row>
      </sheetData>
      <sheetData sheetId="10">
        <row r="13">
          <cell r="E13">
            <v>5</v>
          </cell>
        </row>
        <row r="14">
          <cell r="E14">
            <v>6</v>
          </cell>
        </row>
      </sheetData>
      <sheetData sheetId="11">
        <row r="13">
          <cell r="E13">
            <v>6</v>
          </cell>
        </row>
        <row r="14">
          <cell r="E14">
            <v>6</v>
          </cell>
        </row>
      </sheetData>
      <sheetData sheetId="12">
        <row r="13">
          <cell r="E13">
            <v>18164603000</v>
          </cell>
        </row>
      </sheetData>
      <sheetData sheetId="13">
        <row r="13">
          <cell r="E13">
            <v>10403646000</v>
          </cell>
        </row>
        <row r="14">
          <cell r="E14">
            <v>16676931572</v>
          </cell>
        </row>
      </sheetData>
      <sheetData sheetId="14"/>
      <sheetData sheetId="15">
        <row r="14">
          <cell r="E14">
            <v>16676931572</v>
          </cell>
        </row>
      </sheetData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102"/>
  <sheetViews>
    <sheetView view="pageLayout" topLeftCell="A14" zoomScale="60" zoomScaleNormal="93" zoomScaleSheetLayoutView="85" zoomScalePageLayoutView="60" workbookViewId="0">
      <selection activeCell="E56" sqref="E56:E57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3.85546875" customWidth="1"/>
    <col min="5" max="6" width="28.28515625" customWidth="1"/>
    <col min="7" max="7" width="26.7109375" customWidth="1"/>
    <col min="8" max="8" width="4.28515625" customWidth="1"/>
    <col min="9" max="9" width="38.42578125" customWidth="1"/>
    <col min="10" max="10" width="5.28515625" customWidth="1"/>
    <col min="11" max="11" width="15.42578125" customWidth="1"/>
    <col min="12" max="12" width="11.85546875" customWidth="1"/>
  </cols>
  <sheetData>
    <row r="1" spans="1:13" x14ac:dyDescent="0.25">
      <c r="A1" s="1" t="s">
        <v>7</v>
      </c>
      <c r="H1" s="519"/>
      <c r="K1" s="668"/>
    </row>
    <row r="2" spans="1:13" x14ac:dyDescent="0.25">
      <c r="H2" s="519"/>
      <c r="K2" s="668"/>
    </row>
    <row r="3" spans="1:13" ht="15.75" x14ac:dyDescent="0.25">
      <c r="A3" s="1880" t="s">
        <v>11</v>
      </c>
      <c r="B3" s="1880"/>
      <c r="C3" s="1880"/>
      <c r="D3" s="1880"/>
      <c r="E3" s="1880"/>
      <c r="F3" s="1880"/>
      <c r="G3" s="1880"/>
      <c r="H3" s="1880"/>
      <c r="I3" s="1880"/>
      <c r="J3" s="1880"/>
      <c r="K3" s="668"/>
      <c r="M3" s="12"/>
    </row>
    <row r="4" spans="1:13" ht="15.75" x14ac:dyDescent="0.25">
      <c r="A4" s="1881" t="s">
        <v>55</v>
      </c>
      <c r="B4" s="1881"/>
      <c r="C4" s="1881"/>
      <c r="D4" s="1881"/>
      <c r="E4" s="1881"/>
      <c r="F4" s="1881"/>
      <c r="G4" s="1881"/>
      <c r="H4" s="1881"/>
      <c r="I4" s="1881"/>
      <c r="J4" s="1881"/>
      <c r="K4" s="668"/>
    </row>
    <row r="5" spans="1:13" x14ac:dyDescent="0.25">
      <c r="B5"/>
      <c r="C5"/>
      <c r="H5" s="519"/>
      <c r="K5" s="668"/>
    </row>
    <row r="6" spans="1:13" x14ac:dyDescent="0.25">
      <c r="D6" s="118"/>
      <c r="E6" s="118"/>
      <c r="F6" s="118"/>
      <c r="G6" s="118"/>
      <c r="H6" s="201"/>
      <c r="I6" s="118"/>
      <c r="J6" s="118"/>
      <c r="K6" s="669"/>
      <c r="L6" s="118"/>
    </row>
    <row r="7" spans="1:13" x14ac:dyDescent="0.25">
      <c r="A7" s="16" t="s">
        <v>53</v>
      </c>
      <c r="C7" s="16" t="s">
        <v>13</v>
      </c>
      <c r="D7" s="14"/>
      <c r="H7" s="519"/>
      <c r="K7" s="668"/>
    </row>
    <row r="8" spans="1:13" x14ac:dyDescent="0.25">
      <c r="A8" s="17" t="s">
        <v>54</v>
      </c>
      <c r="C8" s="17" t="s">
        <v>1674</v>
      </c>
      <c r="D8" s="15"/>
      <c r="G8" s="13"/>
      <c r="H8" s="202"/>
      <c r="I8" s="13"/>
      <c r="J8" s="13"/>
      <c r="K8" s="670"/>
      <c r="L8" s="13"/>
    </row>
    <row r="9" spans="1:13" x14ac:dyDescent="0.25">
      <c r="A9" s="17" t="s">
        <v>14</v>
      </c>
      <c r="C9" s="17" t="s">
        <v>1675</v>
      </c>
      <c r="D9" s="15"/>
      <c r="G9" s="2"/>
      <c r="H9" s="203"/>
      <c r="I9" s="2"/>
      <c r="J9" s="2"/>
      <c r="K9" s="671"/>
      <c r="L9" s="2"/>
    </row>
    <row r="10" spans="1:13" x14ac:dyDescent="0.25">
      <c r="D10" s="15"/>
      <c r="E10" s="17"/>
      <c r="F10" s="17"/>
      <c r="G10" s="2"/>
      <c r="H10" s="203"/>
      <c r="I10" s="2"/>
      <c r="J10" s="2"/>
      <c r="K10" s="671"/>
      <c r="L10" s="2"/>
    </row>
    <row r="11" spans="1:13" x14ac:dyDescent="0.25">
      <c r="A11" s="1882" t="s">
        <v>0</v>
      </c>
      <c r="B11" s="1884" t="s">
        <v>115</v>
      </c>
      <c r="C11" s="1884" t="s">
        <v>116</v>
      </c>
      <c r="D11" s="1882" t="s">
        <v>0</v>
      </c>
      <c r="E11" s="1884" t="s">
        <v>1</v>
      </c>
      <c r="F11" s="1884" t="s">
        <v>2</v>
      </c>
      <c r="G11" s="1884" t="s">
        <v>3</v>
      </c>
      <c r="H11" s="1885" t="s">
        <v>4</v>
      </c>
      <c r="I11" s="1886"/>
      <c r="J11" s="1887"/>
      <c r="K11" s="1855" t="s">
        <v>5</v>
      </c>
      <c r="L11" s="1857" t="s">
        <v>6</v>
      </c>
    </row>
    <row r="12" spans="1:13" x14ac:dyDescent="0.25">
      <c r="A12" s="1883"/>
      <c r="B12" s="1882"/>
      <c r="C12" s="1882"/>
      <c r="D12" s="1883"/>
      <c r="E12" s="1882"/>
      <c r="F12" s="1882"/>
      <c r="G12" s="1882"/>
      <c r="H12" s="1888"/>
      <c r="I12" s="1889"/>
      <c r="J12" s="1890"/>
      <c r="K12" s="1856"/>
      <c r="L12" s="1858"/>
    </row>
    <row r="13" spans="1:13" s="64" customFormat="1" ht="15" customHeight="1" thickBot="1" x14ac:dyDescent="0.25">
      <c r="A13" s="206">
        <v>1</v>
      </c>
      <c r="B13" s="206">
        <v>2</v>
      </c>
      <c r="C13" s="206">
        <v>3</v>
      </c>
      <c r="D13" s="206">
        <v>4</v>
      </c>
      <c r="E13" s="207">
        <v>5</v>
      </c>
      <c r="F13" s="207">
        <v>6</v>
      </c>
      <c r="G13" s="206">
        <v>7</v>
      </c>
      <c r="H13" s="1859">
        <v>8</v>
      </c>
      <c r="I13" s="1859"/>
      <c r="J13" s="1859"/>
      <c r="K13" s="672">
        <v>9</v>
      </c>
      <c r="L13" s="209">
        <v>10</v>
      </c>
    </row>
    <row r="14" spans="1:13" ht="30.75" customHeight="1" x14ac:dyDescent="0.25">
      <c r="A14" s="312">
        <v>1</v>
      </c>
      <c r="B14" s="1893" t="s">
        <v>117</v>
      </c>
      <c r="C14" s="1786" t="s">
        <v>118</v>
      </c>
      <c r="D14" s="1860">
        <v>1</v>
      </c>
      <c r="E14" s="1861" t="s">
        <v>50</v>
      </c>
      <c r="F14" s="1810" t="s">
        <v>51</v>
      </c>
      <c r="G14" s="1853" t="s">
        <v>49</v>
      </c>
      <c r="H14" s="530">
        <v>1</v>
      </c>
      <c r="I14" s="1864" t="s">
        <v>1676</v>
      </c>
      <c r="J14" s="1865"/>
      <c r="K14" s="1866" t="s">
        <v>1677</v>
      </c>
      <c r="L14" s="1783"/>
    </row>
    <row r="15" spans="1:13" ht="29.25" customHeight="1" x14ac:dyDescent="0.25">
      <c r="A15" s="312"/>
      <c r="B15" s="1786"/>
      <c r="C15" s="1786"/>
      <c r="D15" s="1860"/>
      <c r="E15" s="1861"/>
      <c r="F15" s="1810"/>
      <c r="G15" s="1853"/>
      <c r="H15" s="530">
        <v>2</v>
      </c>
      <c r="I15" s="1869" t="s">
        <v>1678</v>
      </c>
      <c r="J15" s="1870"/>
      <c r="K15" s="1867"/>
      <c r="L15" s="1791"/>
    </row>
    <row r="16" spans="1:13" ht="35.25" customHeight="1" x14ac:dyDescent="0.25">
      <c r="A16" s="312"/>
      <c r="B16" s="1786"/>
      <c r="C16" s="1786"/>
      <c r="D16" s="114"/>
      <c r="E16" s="1861"/>
      <c r="F16" s="1810"/>
      <c r="G16" s="1853"/>
      <c r="H16" s="530">
        <v>3</v>
      </c>
      <c r="I16" s="1869" t="s">
        <v>1679</v>
      </c>
      <c r="J16" s="1870"/>
      <c r="K16" s="1867"/>
      <c r="L16" s="1791"/>
    </row>
    <row r="17" spans="1:12" ht="24.75" customHeight="1" x14ac:dyDescent="0.25">
      <c r="A17" s="312"/>
      <c r="B17" s="1786"/>
      <c r="C17" s="1786"/>
      <c r="D17" s="114"/>
      <c r="E17" s="1861"/>
      <c r="F17" s="1810"/>
      <c r="G17" s="1854"/>
      <c r="H17" s="1871"/>
      <c r="I17" s="1872"/>
      <c r="J17" s="1873"/>
      <c r="K17" s="1867"/>
      <c r="L17" s="1791"/>
    </row>
    <row r="18" spans="1:12" ht="33" customHeight="1" x14ac:dyDescent="0.25">
      <c r="A18" s="312"/>
      <c r="B18" s="92"/>
      <c r="C18" s="1786"/>
      <c r="D18" s="114"/>
      <c r="E18" s="1861"/>
      <c r="F18" s="1810"/>
      <c r="G18" s="1852" t="s">
        <v>52</v>
      </c>
      <c r="H18" s="674" t="s">
        <v>8</v>
      </c>
      <c r="I18" s="1874" t="s">
        <v>1503</v>
      </c>
      <c r="J18" s="1875"/>
      <c r="K18" s="1867"/>
      <c r="L18" s="1791"/>
    </row>
    <row r="19" spans="1:12" ht="28.5" customHeight="1" x14ac:dyDescent="0.25">
      <c r="A19" s="312"/>
      <c r="B19" s="92"/>
      <c r="C19" s="1786"/>
      <c r="D19" s="114"/>
      <c r="E19" s="1861"/>
      <c r="F19" s="1810"/>
      <c r="G19" s="1853"/>
      <c r="H19" s="533" t="s">
        <v>9</v>
      </c>
      <c r="I19" s="1876" t="s">
        <v>1504</v>
      </c>
      <c r="J19" s="1877"/>
      <c r="K19" s="1867"/>
      <c r="L19" s="1791"/>
    </row>
    <row r="20" spans="1:12" ht="27" customHeight="1" x14ac:dyDescent="0.25">
      <c r="A20" s="312"/>
      <c r="B20" s="92"/>
      <c r="C20" s="1786"/>
      <c r="D20" s="114"/>
      <c r="E20" s="1861"/>
      <c r="F20" s="1810"/>
      <c r="G20" s="1853"/>
      <c r="H20" s="533" t="s">
        <v>10</v>
      </c>
      <c r="I20" s="1876" t="s">
        <v>1505</v>
      </c>
      <c r="J20" s="1877"/>
      <c r="K20" s="1867"/>
      <c r="L20" s="1791"/>
    </row>
    <row r="21" spans="1:12" ht="27" customHeight="1" x14ac:dyDescent="0.25">
      <c r="A21" s="312"/>
      <c r="B21" s="92"/>
      <c r="C21" s="1787"/>
      <c r="D21" s="126"/>
      <c r="E21" s="1836"/>
      <c r="F21" s="1797"/>
      <c r="G21" s="1854"/>
      <c r="H21" s="675" t="s">
        <v>746</v>
      </c>
      <c r="I21" s="1878"/>
      <c r="J21" s="1879"/>
      <c r="K21" s="1868"/>
      <c r="L21" s="1779"/>
    </row>
    <row r="22" spans="1:12" ht="37.5" customHeight="1" x14ac:dyDescent="0.25">
      <c r="A22" s="312"/>
      <c r="B22" s="92"/>
      <c r="C22" s="1785" t="s">
        <v>119</v>
      </c>
      <c r="D22" s="346">
        <v>2</v>
      </c>
      <c r="E22" s="1852" t="s">
        <v>15</v>
      </c>
      <c r="F22" s="305" t="s">
        <v>1680</v>
      </c>
      <c r="G22" s="261" t="s">
        <v>1681</v>
      </c>
      <c r="H22" s="545"/>
      <c r="I22" s="1862" t="s">
        <v>1682</v>
      </c>
      <c r="J22" s="1863"/>
      <c r="K22" s="1715" t="s">
        <v>732</v>
      </c>
      <c r="L22" s="99"/>
    </row>
    <row r="23" spans="1:12" ht="37.5" customHeight="1" x14ac:dyDescent="0.25">
      <c r="A23" s="312"/>
      <c r="B23" s="92"/>
      <c r="C23" s="1786"/>
      <c r="D23" s="347"/>
      <c r="E23" s="1853"/>
      <c r="F23" s="307"/>
      <c r="G23" s="215"/>
      <c r="H23" s="545">
        <v>1</v>
      </c>
      <c r="I23" s="1839" t="s">
        <v>1683</v>
      </c>
      <c r="J23" s="1840"/>
      <c r="K23" s="676"/>
      <c r="L23" s="76"/>
    </row>
    <row r="24" spans="1:12" ht="37.5" customHeight="1" x14ac:dyDescent="0.25">
      <c r="A24" s="312"/>
      <c r="B24" s="92"/>
      <c r="C24" s="1786"/>
      <c r="D24" s="347"/>
      <c r="E24" s="1853"/>
      <c r="F24" s="307"/>
      <c r="G24" s="215"/>
      <c r="H24" s="545">
        <f>H23+1</f>
        <v>2</v>
      </c>
      <c r="I24" s="1839" t="s">
        <v>1684</v>
      </c>
      <c r="J24" s="1840"/>
      <c r="K24" s="676"/>
      <c r="L24" s="76"/>
    </row>
    <row r="25" spans="1:12" ht="37.5" customHeight="1" x14ac:dyDescent="0.25">
      <c r="A25" s="312"/>
      <c r="B25" s="92"/>
      <c r="C25" s="1786"/>
      <c r="D25" s="347"/>
      <c r="E25" s="1853"/>
      <c r="F25" s="307"/>
      <c r="G25" s="215"/>
      <c r="H25" s="545">
        <f>H24+1</f>
        <v>3</v>
      </c>
      <c r="I25" s="1839" t="s">
        <v>1685</v>
      </c>
      <c r="J25" s="1840"/>
      <c r="K25" s="676"/>
      <c r="L25" s="76"/>
    </row>
    <row r="26" spans="1:12" ht="37.5" customHeight="1" x14ac:dyDescent="0.25">
      <c r="A26" s="312"/>
      <c r="B26" s="92"/>
      <c r="C26" s="1786"/>
      <c r="D26" s="347"/>
      <c r="E26" s="215"/>
      <c r="F26" s="307"/>
      <c r="G26" s="215"/>
      <c r="H26" s="545">
        <f t="shared" ref="H26" si="0">H25+1</f>
        <v>4</v>
      </c>
      <c r="I26" s="1839" t="s">
        <v>1686</v>
      </c>
      <c r="J26" s="1840"/>
      <c r="K26" s="676"/>
      <c r="L26" s="76"/>
    </row>
    <row r="27" spans="1:12" ht="37.5" customHeight="1" x14ac:dyDescent="0.25">
      <c r="A27" s="312"/>
      <c r="B27" s="92"/>
      <c r="C27" s="92"/>
      <c r="D27" s="347"/>
      <c r="E27" s="215"/>
      <c r="F27" s="307"/>
      <c r="G27" s="215"/>
      <c r="H27" s="545"/>
      <c r="I27" s="1891" t="s">
        <v>1687</v>
      </c>
      <c r="J27" s="1892"/>
      <c r="K27" s="676"/>
      <c r="L27" s="76"/>
    </row>
    <row r="28" spans="1:12" ht="37.5" customHeight="1" x14ac:dyDescent="0.25">
      <c r="A28" s="312"/>
      <c r="B28" s="92"/>
      <c r="C28" s="92"/>
      <c r="D28" s="347"/>
      <c r="E28" s="215"/>
      <c r="F28" s="307"/>
      <c r="G28" s="215"/>
      <c r="H28" s="545">
        <v>5</v>
      </c>
      <c r="I28" s="1839" t="s">
        <v>1688</v>
      </c>
      <c r="J28" s="1840"/>
      <c r="K28" s="676"/>
      <c r="L28" s="76"/>
    </row>
    <row r="29" spans="1:12" ht="37.5" customHeight="1" x14ac:dyDescent="0.25">
      <c r="A29" s="312"/>
      <c r="B29" s="92"/>
      <c r="C29" s="92"/>
      <c r="D29" s="347"/>
      <c r="E29" s="215"/>
      <c r="F29" s="307"/>
      <c r="G29" s="215"/>
      <c r="H29" s="545">
        <f t="shared" ref="H29:H30" si="1">H28+1</f>
        <v>6</v>
      </c>
      <c r="I29" s="1839" t="s">
        <v>1689</v>
      </c>
      <c r="J29" s="1840"/>
      <c r="K29" s="676"/>
      <c r="L29" s="76"/>
    </row>
    <row r="30" spans="1:12" ht="37.5" customHeight="1" x14ac:dyDescent="0.25">
      <c r="A30" s="315"/>
      <c r="B30" s="93"/>
      <c r="C30" s="93"/>
      <c r="D30" s="348"/>
      <c r="E30" s="218"/>
      <c r="F30" s="306"/>
      <c r="G30" s="218"/>
      <c r="H30" s="548">
        <f t="shared" si="1"/>
        <v>7</v>
      </c>
      <c r="I30" s="1897" t="s">
        <v>1690</v>
      </c>
      <c r="J30" s="1898"/>
      <c r="K30" s="677"/>
      <c r="L30" s="1237"/>
    </row>
    <row r="31" spans="1:12" ht="37.5" customHeight="1" x14ac:dyDescent="0.25">
      <c r="A31" s="312"/>
      <c r="B31" s="92"/>
      <c r="C31" s="92"/>
      <c r="D31" s="347"/>
      <c r="E31" s="215"/>
      <c r="F31" s="307"/>
      <c r="G31" s="215"/>
      <c r="H31" s="1894" t="s">
        <v>1691</v>
      </c>
      <c r="I31" s="1895"/>
      <c r="J31" s="1896"/>
      <c r="K31" s="676"/>
      <c r="L31" s="76"/>
    </row>
    <row r="32" spans="1:12" ht="37.5" customHeight="1" x14ac:dyDescent="0.25">
      <c r="A32" s="312"/>
      <c r="B32" s="92"/>
      <c r="C32" s="92"/>
      <c r="D32" s="347"/>
      <c r="E32" s="215"/>
      <c r="F32" s="307"/>
      <c r="G32" s="215"/>
      <c r="H32" s="545">
        <v>8</v>
      </c>
      <c r="I32" s="1839" t="s">
        <v>1692</v>
      </c>
      <c r="J32" s="1840"/>
      <c r="K32" s="676"/>
      <c r="L32" s="76"/>
    </row>
    <row r="33" spans="1:12" ht="37.5" customHeight="1" x14ac:dyDescent="0.25">
      <c r="A33" s="312"/>
      <c r="B33" s="92"/>
      <c r="C33" s="92"/>
      <c r="D33" s="347"/>
      <c r="E33" s="215"/>
      <c r="F33" s="307"/>
      <c r="G33" s="215"/>
      <c r="H33" s="545">
        <f t="shared" ref="H33:H41" si="2">H32+1</f>
        <v>9</v>
      </c>
      <c r="I33" s="1839" t="s">
        <v>1693</v>
      </c>
      <c r="J33" s="1840"/>
      <c r="K33" s="676"/>
      <c r="L33" s="76"/>
    </row>
    <row r="34" spans="1:12" ht="37.5" customHeight="1" x14ac:dyDescent="0.25">
      <c r="A34" s="312"/>
      <c r="B34" s="92"/>
      <c r="C34" s="92"/>
      <c r="D34" s="347"/>
      <c r="E34" s="215"/>
      <c r="F34" s="307"/>
      <c r="G34" s="215"/>
      <c r="H34" s="545">
        <f t="shared" si="2"/>
        <v>10</v>
      </c>
      <c r="I34" s="1839" t="s">
        <v>1694</v>
      </c>
      <c r="J34" s="1840"/>
      <c r="K34" s="676"/>
      <c r="L34" s="76"/>
    </row>
    <row r="35" spans="1:12" ht="37.5" customHeight="1" x14ac:dyDescent="0.25">
      <c r="A35" s="312"/>
      <c r="B35" s="92"/>
      <c r="C35" s="92"/>
      <c r="D35" s="347"/>
      <c r="E35" s="215"/>
      <c r="F35" s="307"/>
      <c r="G35" s="215"/>
      <c r="H35" s="545">
        <f t="shared" si="2"/>
        <v>11</v>
      </c>
      <c r="I35" s="1839" t="s">
        <v>1695</v>
      </c>
      <c r="J35" s="1840"/>
      <c r="K35" s="676"/>
      <c r="L35" s="76"/>
    </row>
    <row r="36" spans="1:12" ht="37.5" customHeight="1" x14ac:dyDescent="0.25">
      <c r="A36" s="312"/>
      <c r="B36" s="92"/>
      <c r="C36" s="92"/>
      <c r="D36" s="347"/>
      <c r="E36" s="215"/>
      <c r="F36" s="307"/>
      <c r="G36" s="215"/>
      <c r="H36" s="545">
        <f t="shared" si="2"/>
        <v>12</v>
      </c>
      <c r="I36" s="1839" t="s">
        <v>1696</v>
      </c>
      <c r="J36" s="1840"/>
      <c r="K36" s="676"/>
      <c r="L36" s="76"/>
    </row>
    <row r="37" spans="1:12" ht="37.5" customHeight="1" x14ac:dyDescent="0.25">
      <c r="A37" s="312"/>
      <c r="B37" s="92"/>
      <c r="C37" s="92"/>
      <c r="D37" s="347"/>
      <c r="E37" s="215"/>
      <c r="F37" s="307"/>
      <c r="G37" s="215"/>
      <c r="H37" s="1894" t="s">
        <v>1697</v>
      </c>
      <c r="I37" s="1895"/>
      <c r="J37" s="1896"/>
      <c r="K37" s="676"/>
      <c r="L37" s="76"/>
    </row>
    <row r="38" spans="1:12" ht="37.5" customHeight="1" x14ac:dyDescent="0.25">
      <c r="A38" s="312"/>
      <c r="B38" s="92"/>
      <c r="C38" s="92"/>
      <c r="D38" s="347"/>
      <c r="E38" s="215"/>
      <c r="F38" s="307"/>
      <c r="G38" s="215"/>
      <c r="H38" s="545">
        <v>13</v>
      </c>
      <c r="I38" s="1846" t="s">
        <v>1698</v>
      </c>
      <c r="J38" s="1847"/>
      <c r="K38" s="676"/>
      <c r="L38" s="76"/>
    </row>
    <row r="39" spans="1:12" ht="37.5" customHeight="1" x14ac:dyDescent="0.25">
      <c r="A39" s="312"/>
      <c r="B39" s="92"/>
      <c r="C39" s="92"/>
      <c r="D39" s="347"/>
      <c r="E39" s="215"/>
      <c r="F39" s="307"/>
      <c r="G39" s="215"/>
      <c r="H39" s="545">
        <f t="shared" si="2"/>
        <v>14</v>
      </c>
      <c r="I39" s="1846" t="s">
        <v>1699</v>
      </c>
      <c r="J39" s="1847"/>
      <c r="K39" s="676"/>
      <c r="L39" s="76"/>
    </row>
    <row r="40" spans="1:12" ht="37.5" customHeight="1" x14ac:dyDescent="0.25">
      <c r="A40" s="312"/>
      <c r="B40" s="92"/>
      <c r="C40" s="92"/>
      <c r="D40" s="347"/>
      <c r="E40" s="215"/>
      <c r="F40" s="307"/>
      <c r="G40" s="215"/>
      <c r="H40" s="545">
        <f t="shared" si="2"/>
        <v>15</v>
      </c>
      <c r="I40" s="1848" t="s">
        <v>1700</v>
      </c>
      <c r="J40" s="1849"/>
      <c r="K40" s="676"/>
      <c r="L40" s="76"/>
    </row>
    <row r="41" spans="1:12" ht="37.5" customHeight="1" x14ac:dyDescent="0.25">
      <c r="A41" s="312"/>
      <c r="B41" s="92"/>
      <c r="C41" s="92"/>
      <c r="D41" s="347"/>
      <c r="E41" s="215"/>
      <c r="F41" s="307"/>
      <c r="G41" s="215"/>
      <c r="H41" s="545">
        <f t="shared" si="2"/>
        <v>16</v>
      </c>
      <c r="I41" s="1846" t="s">
        <v>1701</v>
      </c>
      <c r="J41" s="1847"/>
      <c r="K41" s="676"/>
      <c r="L41" s="76"/>
    </row>
    <row r="42" spans="1:12" ht="37.5" customHeight="1" x14ac:dyDescent="0.25">
      <c r="A42" s="312"/>
      <c r="B42" s="92"/>
      <c r="C42" s="92"/>
      <c r="D42" s="347"/>
      <c r="E42" s="215"/>
      <c r="F42" s="307"/>
      <c r="G42" s="215"/>
      <c r="H42" s="1843" t="s">
        <v>1702</v>
      </c>
      <c r="I42" s="1844"/>
      <c r="J42" s="1845"/>
      <c r="K42" s="676"/>
      <c r="L42" s="76"/>
    </row>
    <row r="43" spans="1:12" ht="37.5" customHeight="1" x14ac:dyDescent="0.25">
      <c r="A43" s="312"/>
      <c r="B43" s="92"/>
      <c r="C43" s="92"/>
      <c r="D43" s="347"/>
      <c r="E43" s="215"/>
      <c r="F43" s="307"/>
      <c r="G43" s="215"/>
      <c r="H43" s="545">
        <v>17</v>
      </c>
      <c r="I43" s="1846" t="s">
        <v>1703</v>
      </c>
      <c r="J43" s="1847"/>
      <c r="K43" s="676"/>
      <c r="L43" s="76"/>
    </row>
    <row r="44" spans="1:12" ht="37.5" customHeight="1" x14ac:dyDescent="0.25">
      <c r="A44" s="312"/>
      <c r="B44" s="92"/>
      <c r="C44" s="92"/>
      <c r="D44" s="347"/>
      <c r="E44" s="215"/>
      <c r="F44" s="307"/>
      <c r="G44" s="215"/>
      <c r="H44" s="545">
        <f t="shared" ref="H44:H47" si="3">H43+1</f>
        <v>18</v>
      </c>
      <c r="I44" s="1846" t="s">
        <v>1704</v>
      </c>
      <c r="J44" s="1847"/>
      <c r="K44" s="676"/>
      <c r="L44" s="76"/>
    </row>
    <row r="45" spans="1:12" ht="37.5" customHeight="1" x14ac:dyDescent="0.25">
      <c r="A45" s="312"/>
      <c r="B45" s="92"/>
      <c r="C45" s="92"/>
      <c r="D45" s="347"/>
      <c r="E45" s="215"/>
      <c r="F45" s="307"/>
      <c r="G45" s="215"/>
      <c r="H45" s="1843" t="s">
        <v>1705</v>
      </c>
      <c r="I45" s="1844"/>
      <c r="J45" s="1845"/>
      <c r="K45" s="676"/>
      <c r="L45" s="76"/>
    </row>
    <row r="46" spans="1:12" ht="37.5" customHeight="1" x14ac:dyDescent="0.25">
      <c r="A46" s="312"/>
      <c r="B46" s="92"/>
      <c r="C46" s="92"/>
      <c r="D46" s="347"/>
      <c r="E46" s="215"/>
      <c r="F46" s="307"/>
      <c r="G46" s="215"/>
      <c r="H46" s="545">
        <v>19</v>
      </c>
      <c r="I46" s="1846" t="s">
        <v>1706</v>
      </c>
      <c r="J46" s="1847"/>
      <c r="K46" s="676"/>
      <c r="L46" s="76"/>
    </row>
    <row r="47" spans="1:12" ht="37.5" customHeight="1" x14ac:dyDescent="0.25">
      <c r="A47" s="312"/>
      <c r="B47" s="92"/>
      <c r="C47" s="92"/>
      <c r="D47" s="347"/>
      <c r="E47" s="215"/>
      <c r="F47" s="307"/>
      <c r="G47" s="215"/>
      <c r="H47" s="545">
        <f t="shared" si="3"/>
        <v>20</v>
      </c>
      <c r="I47" s="1846" t="s">
        <v>1707</v>
      </c>
      <c r="J47" s="1847"/>
      <c r="K47" s="676"/>
      <c r="L47" s="76"/>
    </row>
    <row r="48" spans="1:12" ht="37.5" customHeight="1" x14ac:dyDescent="0.25">
      <c r="A48" s="312"/>
      <c r="B48" s="92"/>
      <c r="C48" s="92"/>
      <c r="D48" s="347"/>
      <c r="E48" s="215"/>
      <c r="F48" s="307"/>
      <c r="G48" s="215"/>
      <c r="H48" s="1843" t="s">
        <v>1708</v>
      </c>
      <c r="I48" s="1844"/>
      <c r="J48" s="1845"/>
      <c r="K48" s="676"/>
      <c r="L48" s="76"/>
    </row>
    <row r="49" spans="1:12" ht="37.5" customHeight="1" x14ac:dyDescent="0.25">
      <c r="A49" s="315"/>
      <c r="B49" s="93"/>
      <c r="C49" s="93"/>
      <c r="D49" s="348"/>
      <c r="E49" s="218"/>
      <c r="F49" s="306"/>
      <c r="G49" s="218"/>
      <c r="H49" s="548">
        <v>21</v>
      </c>
      <c r="I49" s="1850" t="s">
        <v>1709</v>
      </c>
      <c r="J49" s="1851"/>
      <c r="K49" s="677"/>
      <c r="L49" s="1467"/>
    </row>
    <row r="50" spans="1:12" ht="37.5" customHeight="1" x14ac:dyDescent="0.25">
      <c r="A50" s="312"/>
      <c r="B50" s="92"/>
      <c r="C50" s="92"/>
      <c r="D50" s="347"/>
      <c r="E50" s="215"/>
      <c r="F50" s="307"/>
      <c r="G50" s="215"/>
      <c r="H50" s="1843" t="s">
        <v>1710</v>
      </c>
      <c r="I50" s="1844"/>
      <c r="J50" s="1845"/>
      <c r="K50" s="676"/>
      <c r="L50" s="76"/>
    </row>
    <row r="51" spans="1:12" ht="37.5" customHeight="1" x14ac:dyDescent="0.25">
      <c r="A51" s="312"/>
      <c r="B51" s="92"/>
      <c r="C51" s="92"/>
      <c r="D51" s="347"/>
      <c r="E51" s="215"/>
      <c r="F51" s="307"/>
      <c r="G51" s="215"/>
      <c r="H51" s="545">
        <v>22</v>
      </c>
      <c r="I51" s="1846" t="s">
        <v>1711</v>
      </c>
      <c r="J51" s="1847"/>
      <c r="K51" s="676"/>
      <c r="L51" s="76"/>
    </row>
    <row r="52" spans="1:12" ht="37.5" customHeight="1" x14ac:dyDescent="0.25">
      <c r="A52" s="312"/>
      <c r="B52" s="92"/>
      <c r="C52" s="92"/>
      <c r="D52" s="347"/>
      <c r="E52" s="215"/>
      <c r="F52" s="307"/>
      <c r="G52" s="215"/>
      <c r="H52" s="545">
        <f>H51+1</f>
        <v>23</v>
      </c>
      <c r="I52" s="1846" t="s">
        <v>1712</v>
      </c>
      <c r="J52" s="1847"/>
      <c r="K52" s="676"/>
      <c r="L52" s="76"/>
    </row>
    <row r="53" spans="1:12" ht="37.5" customHeight="1" x14ac:dyDescent="0.25">
      <c r="A53" s="315"/>
      <c r="B53" s="93"/>
      <c r="C53" s="93"/>
      <c r="D53" s="348"/>
      <c r="E53" s="218"/>
      <c r="F53" s="306"/>
      <c r="G53" s="218"/>
      <c r="H53" s="548">
        <f>H52+1</f>
        <v>24</v>
      </c>
      <c r="I53" s="1850" t="s">
        <v>1713</v>
      </c>
      <c r="J53" s="1851"/>
      <c r="K53" s="677"/>
      <c r="L53" s="77"/>
    </row>
    <row r="54" spans="1:12" ht="52.5" customHeight="1" x14ac:dyDescent="0.25">
      <c r="A54" s="1788">
        <v>2</v>
      </c>
      <c r="B54" s="1788" t="s">
        <v>120</v>
      </c>
      <c r="C54" s="1788" t="s">
        <v>121</v>
      </c>
      <c r="D54" s="1837">
        <v>3</v>
      </c>
      <c r="E54" s="1835" t="s">
        <v>19</v>
      </c>
      <c r="F54" s="1796" t="s">
        <v>20</v>
      </c>
      <c r="G54" s="111" t="s">
        <v>21</v>
      </c>
      <c r="H54" s="230"/>
      <c r="I54" s="1820">
        <v>1</v>
      </c>
      <c r="J54" s="1821"/>
      <c r="K54" s="1822">
        <v>1</v>
      </c>
      <c r="L54" s="1841"/>
    </row>
    <row r="55" spans="1:12" ht="45.75" customHeight="1" x14ac:dyDescent="0.25">
      <c r="A55" s="1788"/>
      <c r="B55" s="1788"/>
      <c r="C55" s="1788"/>
      <c r="D55" s="1838"/>
      <c r="E55" s="1836"/>
      <c r="F55" s="1797"/>
      <c r="G55" s="18" t="s">
        <v>22</v>
      </c>
      <c r="H55" s="228"/>
      <c r="I55" s="1820">
        <v>1</v>
      </c>
      <c r="J55" s="1821"/>
      <c r="K55" s="1822"/>
      <c r="L55" s="1842"/>
    </row>
    <row r="56" spans="1:12" ht="45" customHeight="1" x14ac:dyDescent="0.25">
      <c r="A56" s="1201">
        <v>3</v>
      </c>
      <c r="B56" s="91" t="s">
        <v>122</v>
      </c>
      <c r="C56" s="91" t="s">
        <v>123</v>
      </c>
      <c r="D56" s="1837">
        <v>4</v>
      </c>
      <c r="E56" s="1835" t="s">
        <v>59</v>
      </c>
      <c r="F56" s="1796" t="s">
        <v>23</v>
      </c>
      <c r="G56" s="18" t="s">
        <v>60</v>
      </c>
      <c r="H56" s="230"/>
      <c r="I56" s="1820">
        <v>16</v>
      </c>
      <c r="J56" s="1821"/>
      <c r="K56" s="1822">
        <v>1</v>
      </c>
      <c r="L56" s="1823"/>
    </row>
    <row r="57" spans="1:12" ht="46.5" customHeight="1" x14ac:dyDescent="0.25">
      <c r="A57" s="1459"/>
      <c r="B57" s="92"/>
      <c r="C57" s="92"/>
      <c r="D57" s="1838"/>
      <c r="E57" s="1836"/>
      <c r="F57" s="1797"/>
      <c r="G57" s="18" t="s">
        <v>24</v>
      </c>
      <c r="H57" s="228"/>
      <c r="I57" s="1820">
        <v>16</v>
      </c>
      <c r="J57" s="1821"/>
      <c r="K57" s="1822"/>
      <c r="L57" s="1824"/>
    </row>
    <row r="58" spans="1:12" ht="58.5" customHeight="1" x14ac:dyDescent="0.25">
      <c r="A58" s="1459"/>
      <c r="B58" s="92"/>
      <c r="C58" s="92"/>
      <c r="D58" s="113">
        <v>5</v>
      </c>
      <c r="E58" s="1790" t="s">
        <v>61</v>
      </c>
      <c r="F58" s="1826" t="s">
        <v>62</v>
      </c>
      <c r="G58" s="22" t="s">
        <v>63</v>
      </c>
      <c r="H58" s="1789" t="s">
        <v>64</v>
      </c>
      <c r="I58" s="1789"/>
      <c r="J58" s="1790"/>
      <c r="K58" s="640"/>
      <c r="L58" s="1828"/>
    </row>
    <row r="59" spans="1:12" ht="26.25" customHeight="1" x14ac:dyDescent="0.25">
      <c r="A59" s="1202"/>
      <c r="B59" s="92"/>
      <c r="C59" s="92"/>
      <c r="D59" s="114"/>
      <c r="E59" s="1825"/>
      <c r="F59" s="1827"/>
      <c r="G59" s="23" t="s">
        <v>25</v>
      </c>
      <c r="H59" s="236" t="s">
        <v>8</v>
      </c>
      <c r="I59" s="119" t="s">
        <v>827</v>
      </c>
      <c r="J59" s="5"/>
      <c r="K59" s="641" t="s">
        <v>48</v>
      </c>
      <c r="L59" s="1829"/>
    </row>
    <row r="60" spans="1:12" ht="26.25" customHeight="1" x14ac:dyDescent="0.25">
      <c r="A60" s="1202"/>
      <c r="B60" s="92"/>
      <c r="C60" s="92"/>
      <c r="D60" s="114"/>
      <c r="E60" s="1825"/>
      <c r="F60" s="1827"/>
      <c r="G60" s="23" t="s">
        <v>26</v>
      </c>
      <c r="H60" s="236" t="s">
        <v>9</v>
      </c>
      <c r="I60" s="119" t="s">
        <v>827</v>
      </c>
      <c r="J60" s="5"/>
      <c r="K60" s="641"/>
      <c r="L60" s="1829"/>
    </row>
    <row r="61" spans="1:12" ht="26.25" customHeight="1" x14ac:dyDescent="0.25">
      <c r="A61" s="1202"/>
      <c r="B61" s="92"/>
      <c r="C61" s="92"/>
      <c r="D61" s="114"/>
      <c r="E61" s="23"/>
      <c r="F61" s="104"/>
      <c r="G61" s="23" t="s">
        <v>27</v>
      </c>
      <c r="H61" s="236" t="s">
        <v>10</v>
      </c>
      <c r="I61" s="119" t="s">
        <v>827</v>
      </c>
      <c r="J61" s="5"/>
      <c r="K61" s="641"/>
      <c r="L61" s="1829"/>
    </row>
    <row r="62" spans="1:12" ht="26.25" customHeight="1" x14ac:dyDescent="0.25">
      <c r="A62" s="1203"/>
      <c r="B62" s="93"/>
      <c r="C62" s="93"/>
      <c r="D62" s="126"/>
      <c r="E62" s="24"/>
      <c r="F62" s="105"/>
      <c r="G62" s="24" t="s">
        <v>28</v>
      </c>
      <c r="H62" s="224" t="s">
        <v>12</v>
      </c>
      <c r="I62" s="119" t="s">
        <v>827</v>
      </c>
      <c r="J62" s="6"/>
      <c r="K62" s="678"/>
      <c r="L62" s="1830"/>
    </row>
    <row r="63" spans="1:12" ht="43.5" customHeight="1" x14ac:dyDescent="0.25">
      <c r="A63" s="1444">
        <v>4</v>
      </c>
      <c r="B63" s="1785" t="s">
        <v>124</v>
      </c>
      <c r="C63" s="1785" t="s">
        <v>125</v>
      </c>
      <c r="D63" s="113">
        <v>6</v>
      </c>
      <c r="E63" s="1790" t="s">
        <v>29</v>
      </c>
      <c r="F63" s="1826" t="s">
        <v>65</v>
      </c>
      <c r="G63" s="21" t="s">
        <v>66</v>
      </c>
      <c r="H63" s="1798">
        <v>49</v>
      </c>
      <c r="I63" s="1799"/>
      <c r="J63" s="1800"/>
      <c r="K63" s="1833">
        <f>H63/H64</f>
        <v>9.655172413793104E-3</v>
      </c>
      <c r="L63" s="1778"/>
    </row>
    <row r="64" spans="1:12" ht="45" customHeight="1" x14ac:dyDescent="0.25">
      <c r="A64" s="1445"/>
      <c r="B64" s="1786"/>
      <c r="C64" s="1786"/>
      <c r="D64" s="126"/>
      <c r="E64" s="1831"/>
      <c r="F64" s="1832"/>
      <c r="G64" s="21" t="s">
        <v>30</v>
      </c>
      <c r="H64" s="1798">
        <v>5075</v>
      </c>
      <c r="I64" s="1799"/>
      <c r="J64" s="1800"/>
      <c r="K64" s="1834"/>
      <c r="L64" s="1779"/>
    </row>
    <row r="65" spans="1:12" ht="61.5" customHeight="1" x14ac:dyDescent="0.25">
      <c r="A65" s="1445"/>
      <c r="B65" s="92"/>
      <c r="C65" s="1786"/>
      <c r="D65" s="113">
        <v>7</v>
      </c>
      <c r="E65" s="1794" t="s">
        <v>31</v>
      </c>
      <c r="F65" s="1796" t="s">
        <v>67</v>
      </c>
      <c r="G65" s="21" t="s">
        <v>69</v>
      </c>
      <c r="H65" s="1798">
        <v>11</v>
      </c>
      <c r="I65" s="1799"/>
      <c r="J65" s="1800"/>
      <c r="K65" s="318">
        <f>H65/H66</f>
        <v>0.6875</v>
      </c>
      <c r="L65" s="1778"/>
    </row>
    <row r="66" spans="1:12" ht="57" customHeight="1" x14ac:dyDescent="0.25">
      <c r="A66" s="1446"/>
      <c r="B66" s="93"/>
      <c r="C66" s="93"/>
      <c r="D66" s="126"/>
      <c r="E66" s="1795"/>
      <c r="F66" s="1797"/>
      <c r="G66" s="21" t="s">
        <v>68</v>
      </c>
      <c r="H66" s="1798">
        <v>16</v>
      </c>
      <c r="I66" s="1799"/>
      <c r="J66" s="1800"/>
      <c r="K66" s="559"/>
      <c r="L66" s="1779"/>
    </row>
    <row r="67" spans="1:12" ht="54.75" customHeight="1" x14ac:dyDescent="0.25">
      <c r="A67" s="1445"/>
      <c r="B67" s="92"/>
      <c r="C67" s="92"/>
      <c r="D67" s="113">
        <v>8</v>
      </c>
      <c r="E67" s="1835" t="s">
        <v>32</v>
      </c>
      <c r="F67" s="1796" t="s">
        <v>70</v>
      </c>
      <c r="G67" s="21" t="s">
        <v>71</v>
      </c>
      <c r="H67" s="1798">
        <v>16</v>
      </c>
      <c r="I67" s="1799"/>
      <c r="J67" s="1800"/>
      <c r="K67" s="319">
        <f>H67/H68</f>
        <v>1</v>
      </c>
      <c r="L67" s="1778"/>
    </row>
    <row r="68" spans="1:12" ht="50.25" customHeight="1" x14ac:dyDescent="0.25">
      <c r="A68" s="1446"/>
      <c r="B68" s="93"/>
      <c r="C68" s="93"/>
      <c r="D68" s="126"/>
      <c r="E68" s="1836"/>
      <c r="F68" s="1797"/>
      <c r="G68" s="21" t="s">
        <v>68</v>
      </c>
      <c r="H68" s="1798">
        <v>16</v>
      </c>
      <c r="I68" s="1799"/>
      <c r="J68" s="1800"/>
      <c r="K68" s="678"/>
      <c r="L68" s="1779"/>
    </row>
    <row r="69" spans="1:12" ht="50.25" customHeight="1" x14ac:dyDescent="0.25">
      <c r="A69" s="1201">
        <v>5</v>
      </c>
      <c r="B69" s="91" t="s">
        <v>126</v>
      </c>
      <c r="C69" s="1788" t="s">
        <v>127</v>
      </c>
      <c r="D69" s="113">
        <v>9</v>
      </c>
      <c r="E69" s="26" t="s">
        <v>76</v>
      </c>
      <c r="F69" s="1811" t="s">
        <v>77</v>
      </c>
      <c r="G69" s="26" t="s">
        <v>33</v>
      </c>
      <c r="H69" s="1814"/>
      <c r="I69" s="1814"/>
      <c r="J69" s="1815"/>
      <c r="K69" s="640" t="s">
        <v>168</v>
      </c>
      <c r="L69" s="1778"/>
    </row>
    <row r="70" spans="1:12" ht="39.75" customHeight="1" x14ac:dyDescent="0.25">
      <c r="A70" s="1202"/>
      <c r="B70" s="92"/>
      <c r="C70" s="1788"/>
      <c r="D70" s="114"/>
      <c r="E70" s="27" t="s">
        <v>72</v>
      </c>
      <c r="F70" s="1812"/>
      <c r="G70" s="27" t="s">
        <v>72</v>
      </c>
      <c r="H70" s="1792" t="s">
        <v>168</v>
      </c>
      <c r="I70" s="1792"/>
      <c r="J70" s="1793"/>
      <c r="K70" s="641"/>
      <c r="L70" s="1791"/>
    </row>
    <row r="71" spans="1:12" ht="39.75" customHeight="1" x14ac:dyDescent="0.25">
      <c r="A71" s="1202"/>
      <c r="B71" s="92"/>
      <c r="C71" s="1788"/>
      <c r="D71" s="114"/>
      <c r="E71" s="27" t="s">
        <v>73</v>
      </c>
      <c r="F71" s="1812"/>
      <c r="G71" s="27" t="s">
        <v>73</v>
      </c>
      <c r="H71" s="1792" t="s">
        <v>168</v>
      </c>
      <c r="I71" s="1792"/>
      <c r="J71" s="1793"/>
      <c r="K71" s="641"/>
      <c r="L71" s="1791"/>
    </row>
    <row r="72" spans="1:12" ht="39.75" customHeight="1" x14ac:dyDescent="0.25">
      <c r="A72" s="1202"/>
      <c r="B72" s="92"/>
      <c r="C72" s="1788"/>
      <c r="D72" s="114"/>
      <c r="E72" s="27" t="s">
        <v>74</v>
      </c>
      <c r="F72" s="1812"/>
      <c r="G72" s="27" t="s">
        <v>74</v>
      </c>
      <c r="H72" s="1792" t="s">
        <v>168</v>
      </c>
      <c r="I72" s="1792"/>
      <c r="J72" s="1793"/>
      <c r="K72" s="641"/>
      <c r="L72" s="1791"/>
    </row>
    <row r="73" spans="1:12" ht="39.75" customHeight="1" x14ac:dyDescent="0.25">
      <c r="A73" s="1202"/>
      <c r="B73" s="92"/>
      <c r="C73" s="1788"/>
      <c r="D73" s="126"/>
      <c r="E73" s="28" t="s">
        <v>75</v>
      </c>
      <c r="F73" s="105"/>
      <c r="G73" s="28" t="s">
        <v>75</v>
      </c>
      <c r="H73" s="1801" t="s">
        <v>168</v>
      </c>
      <c r="I73" s="1802"/>
      <c r="J73" s="1803"/>
      <c r="K73" s="678"/>
      <c r="L73" s="1779"/>
    </row>
    <row r="74" spans="1:12" ht="60.75" customHeight="1" x14ac:dyDescent="0.25">
      <c r="A74" s="1202"/>
      <c r="B74" s="92"/>
      <c r="C74" s="1788" t="s">
        <v>128</v>
      </c>
      <c r="D74" s="113">
        <v>10</v>
      </c>
      <c r="E74" s="26" t="s">
        <v>78</v>
      </c>
      <c r="F74" s="1811" t="s">
        <v>79</v>
      </c>
      <c r="G74" s="18" t="s">
        <v>95</v>
      </c>
      <c r="H74" s="1798">
        <v>4</v>
      </c>
      <c r="I74" s="1799"/>
      <c r="J74" s="1800"/>
      <c r="K74" s="1818">
        <f>H74/H75</f>
        <v>0.8</v>
      </c>
      <c r="L74" s="1778"/>
    </row>
    <row r="75" spans="1:12" ht="72.75" customHeight="1" x14ac:dyDescent="0.25">
      <c r="A75" s="1459"/>
      <c r="B75" s="92"/>
      <c r="C75" s="1788"/>
      <c r="D75" s="126"/>
      <c r="E75" s="29"/>
      <c r="F75" s="1813"/>
      <c r="G75" s="18" t="s">
        <v>80</v>
      </c>
      <c r="H75" s="1802">
        <v>5</v>
      </c>
      <c r="I75" s="1802"/>
      <c r="J75" s="1803"/>
      <c r="K75" s="1819"/>
      <c r="L75" s="1779"/>
    </row>
    <row r="76" spans="1:12" ht="71.25" customHeight="1" x14ac:dyDescent="0.25">
      <c r="A76" s="1459"/>
      <c r="B76" s="92"/>
      <c r="C76" s="1788" t="s">
        <v>129</v>
      </c>
      <c r="D76" s="113">
        <v>11</v>
      </c>
      <c r="E76" s="1794" t="s">
        <v>81</v>
      </c>
      <c r="F76" s="1796" t="s">
        <v>96</v>
      </c>
      <c r="G76" s="18" t="s">
        <v>82</v>
      </c>
      <c r="H76" s="1798">
        <v>4</v>
      </c>
      <c r="I76" s="1799"/>
      <c r="J76" s="1800"/>
      <c r="K76" s="640" t="s">
        <v>1170</v>
      </c>
      <c r="L76" s="1778"/>
    </row>
    <row r="77" spans="1:12" ht="51.75" customHeight="1" x14ac:dyDescent="0.25">
      <c r="A77" s="1459"/>
      <c r="B77" s="92"/>
      <c r="C77" s="1785"/>
      <c r="D77" s="114"/>
      <c r="E77" s="1809"/>
      <c r="F77" s="1810"/>
      <c r="G77" s="134" t="s">
        <v>97</v>
      </c>
      <c r="H77" s="1792">
        <v>4</v>
      </c>
      <c r="I77" s="1792"/>
      <c r="J77" s="1793"/>
      <c r="K77" s="641"/>
      <c r="L77" s="1791"/>
    </row>
    <row r="78" spans="1:12" ht="78" customHeight="1" x14ac:dyDescent="0.25">
      <c r="A78" s="92"/>
      <c r="B78" s="92"/>
      <c r="C78" s="1788" t="s">
        <v>130</v>
      </c>
      <c r="D78" s="113">
        <v>12</v>
      </c>
      <c r="E78" s="1794" t="s">
        <v>85</v>
      </c>
      <c r="F78" s="1816" t="s">
        <v>86</v>
      </c>
      <c r="G78" s="18" t="s">
        <v>83</v>
      </c>
      <c r="H78" s="1798">
        <v>4</v>
      </c>
      <c r="I78" s="1799"/>
      <c r="J78" s="1800"/>
      <c r="K78" s="1818">
        <f>H78/H79</f>
        <v>1</v>
      </c>
      <c r="L78" s="1778"/>
    </row>
    <row r="79" spans="1:12" ht="56.25" customHeight="1" x14ac:dyDescent="0.25">
      <c r="A79" s="93"/>
      <c r="B79" s="93"/>
      <c r="C79" s="1788"/>
      <c r="D79" s="126"/>
      <c r="E79" s="1795"/>
      <c r="F79" s="1817"/>
      <c r="G79" s="21" t="s">
        <v>84</v>
      </c>
      <c r="H79" s="1802">
        <v>4</v>
      </c>
      <c r="I79" s="1802"/>
      <c r="J79" s="1803"/>
      <c r="K79" s="1819"/>
      <c r="L79" s="1779"/>
    </row>
    <row r="80" spans="1:12" ht="42.75" customHeight="1" x14ac:dyDescent="0.25">
      <c r="A80" s="1788">
        <v>6</v>
      </c>
      <c r="B80" s="1788" t="s">
        <v>131</v>
      </c>
      <c r="C80" s="1788" t="s">
        <v>132</v>
      </c>
      <c r="D80" s="113">
        <v>13</v>
      </c>
      <c r="E80" s="1794" t="s">
        <v>87</v>
      </c>
      <c r="F80" s="124" t="s">
        <v>88</v>
      </c>
      <c r="G80" s="21" t="s">
        <v>93</v>
      </c>
      <c r="H80" s="1806">
        <v>14469234000</v>
      </c>
      <c r="I80" s="1807"/>
      <c r="J80" s="1808"/>
      <c r="K80" s="1804">
        <f>H80/H81</f>
        <v>5.9779643512103417E-3</v>
      </c>
      <c r="L80" s="1778"/>
    </row>
    <row r="81" spans="1:12" ht="46.5" customHeight="1" x14ac:dyDescent="0.25">
      <c r="A81" s="1788"/>
      <c r="B81" s="1788"/>
      <c r="C81" s="1788"/>
      <c r="D81" s="126"/>
      <c r="E81" s="1795"/>
      <c r="F81" s="125"/>
      <c r="G81" s="21" t="s">
        <v>34</v>
      </c>
      <c r="H81" s="1806">
        <v>2420428284600</v>
      </c>
      <c r="I81" s="1807"/>
      <c r="J81" s="1808"/>
      <c r="K81" s="1805"/>
      <c r="L81" s="1779"/>
    </row>
    <row r="82" spans="1:12" ht="46.5" customHeight="1" x14ac:dyDescent="0.25">
      <c r="A82" s="1788"/>
      <c r="B82" s="1788"/>
      <c r="C82" s="1788" t="s">
        <v>133</v>
      </c>
      <c r="D82" s="113">
        <v>14</v>
      </c>
      <c r="E82" s="1809" t="s">
        <v>89</v>
      </c>
      <c r="F82" s="1810" t="s">
        <v>92</v>
      </c>
      <c r="G82" s="123" t="s">
        <v>90</v>
      </c>
      <c r="H82" s="1806">
        <v>418062600</v>
      </c>
      <c r="I82" s="1807"/>
      <c r="J82" s="1808"/>
      <c r="K82" s="1804">
        <f t="shared" ref="K82" si="4">H82/H83</f>
        <v>3.3047799470875466E-2</v>
      </c>
      <c r="L82" s="1778"/>
    </row>
    <row r="83" spans="1:12" ht="50.25" customHeight="1" x14ac:dyDescent="0.25">
      <c r="A83" s="1788"/>
      <c r="B83" s="1788"/>
      <c r="C83" s="1788"/>
      <c r="D83" s="126"/>
      <c r="E83" s="1795"/>
      <c r="F83" s="1797"/>
      <c r="G83" s="18" t="s">
        <v>91</v>
      </c>
      <c r="H83" s="1780">
        <v>12650240158</v>
      </c>
      <c r="I83" s="1780"/>
      <c r="J83" s="1781"/>
      <c r="K83" s="1805"/>
      <c r="L83" s="1779"/>
    </row>
    <row r="84" spans="1:12" ht="51" customHeight="1" x14ac:dyDescent="0.25">
      <c r="A84" s="1788"/>
      <c r="B84" s="1788"/>
      <c r="C84" s="1788" t="s">
        <v>134</v>
      </c>
      <c r="D84" s="113">
        <v>15</v>
      </c>
      <c r="E84" s="1794" t="s">
        <v>35</v>
      </c>
      <c r="F84" s="1796" t="s">
        <v>94</v>
      </c>
      <c r="G84" s="18" t="s">
        <v>98</v>
      </c>
      <c r="H84" s="1806">
        <v>102306650</v>
      </c>
      <c r="I84" s="1807"/>
      <c r="J84" s="1808"/>
      <c r="K84" s="1804">
        <f t="shared" ref="K84" si="5">H84/H85</f>
        <v>1.4043617702935413E-2</v>
      </c>
      <c r="L84" s="1778"/>
    </row>
    <row r="85" spans="1:12" ht="54" customHeight="1" x14ac:dyDescent="0.25">
      <c r="A85" s="1788"/>
      <c r="B85" s="1788"/>
      <c r="C85" s="1788"/>
      <c r="D85" s="126"/>
      <c r="E85" s="1795"/>
      <c r="F85" s="1797"/>
      <c r="G85" s="18" t="s">
        <v>99</v>
      </c>
      <c r="H85" s="1780">
        <v>7284921319</v>
      </c>
      <c r="I85" s="1780"/>
      <c r="J85" s="1781"/>
      <c r="K85" s="1805"/>
      <c r="L85" s="1779"/>
    </row>
    <row r="86" spans="1:12" ht="51" customHeight="1" x14ac:dyDescent="0.25">
      <c r="A86" s="1788"/>
      <c r="B86" s="1788"/>
      <c r="C86" s="1788"/>
      <c r="D86" s="113">
        <v>16</v>
      </c>
      <c r="E86" s="1794" t="s">
        <v>113</v>
      </c>
      <c r="F86" s="1796" t="s">
        <v>114</v>
      </c>
      <c r="G86" s="18" t="s">
        <v>98</v>
      </c>
      <c r="H86" s="1806">
        <f>H84</f>
        <v>102306650</v>
      </c>
      <c r="I86" s="1807"/>
      <c r="J86" s="1808"/>
      <c r="K86" s="1804">
        <f t="shared" ref="K86" si="6">H86/H87</f>
        <v>8.0873286769422605E-3</v>
      </c>
      <c r="L86" s="1778"/>
    </row>
    <row r="87" spans="1:12" ht="41.25" customHeight="1" x14ac:dyDescent="0.25">
      <c r="A87" s="1788"/>
      <c r="B87" s="1788"/>
      <c r="C87" s="1788"/>
      <c r="D87" s="126"/>
      <c r="E87" s="1795"/>
      <c r="F87" s="1797"/>
      <c r="G87" s="18" t="s">
        <v>1171</v>
      </c>
      <c r="H87" s="1780">
        <f>H83</f>
        <v>12650240158</v>
      </c>
      <c r="I87" s="1780"/>
      <c r="J87" s="1781"/>
      <c r="K87" s="1805"/>
      <c r="L87" s="1779"/>
    </row>
    <row r="88" spans="1:12" ht="30" x14ac:dyDescent="0.25">
      <c r="A88" s="1788"/>
      <c r="B88" s="1788"/>
      <c r="C88" s="1788" t="s">
        <v>135</v>
      </c>
      <c r="D88" s="113">
        <v>17</v>
      </c>
      <c r="E88" s="32" t="s">
        <v>100</v>
      </c>
      <c r="F88" s="1811" t="s">
        <v>101</v>
      </c>
      <c r="G88" s="115" t="s">
        <v>39</v>
      </c>
      <c r="H88" s="1814"/>
      <c r="I88" s="1814"/>
      <c r="J88" s="1815"/>
      <c r="K88" s="640" t="s">
        <v>168</v>
      </c>
      <c r="L88" s="1778"/>
    </row>
    <row r="89" spans="1:12" ht="33" customHeight="1" x14ac:dyDescent="0.25">
      <c r="A89" s="1788"/>
      <c r="B89" s="1788"/>
      <c r="C89" s="1788"/>
      <c r="D89" s="114"/>
      <c r="E89" s="30" t="s">
        <v>36</v>
      </c>
      <c r="F89" s="1812"/>
      <c r="G89" s="30" t="s">
        <v>36</v>
      </c>
      <c r="H89" s="1792" t="s">
        <v>168</v>
      </c>
      <c r="I89" s="1792"/>
      <c r="J89" s="1793"/>
      <c r="K89" s="641"/>
      <c r="L89" s="1791"/>
    </row>
    <row r="90" spans="1:12" ht="33" customHeight="1" x14ac:dyDescent="0.25">
      <c r="A90" s="1788"/>
      <c r="B90" s="1788"/>
      <c r="C90" s="1788"/>
      <c r="D90" s="114"/>
      <c r="E90" s="30" t="s">
        <v>37</v>
      </c>
      <c r="F90" s="1812"/>
      <c r="G90" s="30" t="s">
        <v>37</v>
      </c>
      <c r="H90" s="1792" t="s">
        <v>168</v>
      </c>
      <c r="I90" s="1792"/>
      <c r="J90" s="1793"/>
      <c r="K90" s="641"/>
      <c r="L90" s="1791"/>
    </row>
    <row r="91" spans="1:12" ht="33" customHeight="1" x14ac:dyDescent="0.25">
      <c r="A91" s="1788"/>
      <c r="B91" s="1788"/>
      <c r="C91" s="1788"/>
      <c r="D91" s="126"/>
      <c r="E91" s="31" t="s">
        <v>38</v>
      </c>
      <c r="F91" s="1813"/>
      <c r="G91" s="31" t="s">
        <v>38</v>
      </c>
      <c r="H91" s="1801" t="s">
        <v>168</v>
      </c>
      <c r="I91" s="1802"/>
      <c r="J91" s="1803"/>
      <c r="K91" s="678"/>
      <c r="L91" s="1779"/>
    </row>
    <row r="92" spans="1:12" ht="81.75" customHeight="1" x14ac:dyDescent="0.25">
      <c r="A92" s="1788">
        <v>7</v>
      </c>
      <c r="B92" s="1788" t="s">
        <v>136</v>
      </c>
      <c r="C92" s="158" t="s">
        <v>137</v>
      </c>
      <c r="D92" s="34">
        <v>18</v>
      </c>
      <c r="E92" s="35" t="s">
        <v>102</v>
      </c>
      <c r="F92" s="33" t="s">
        <v>103</v>
      </c>
      <c r="G92" s="18" t="s">
        <v>104</v>
      </c>
      <c r="H92" s="1792" t="s">
        <v>168</v>
      </c>
      <c r="I92" s="1792"/>
      <c r="J92" s="1793"/>
      <c r="K92" s="640" t="s">
        <v>168</v>
      </c>
      <c r="L92" s="44"/>
    </row>
    <row r="93" spans="1:12" ht="60.75" customHeight="1" x14ac:dyDescent="0.25">
      <c r="A93" s="1788"/>
      <c r="B93" s="1788"/>
      <c r="C93" s="1788" t="s">
        <v>138</v>
      </c>
      <c r="D93" s="113">
        <v>19</v>
      </c>
      <c r="E93" s="1794" t="s">
        <v>108</v>
      </c>
      <c r="F93" s="1796" t="s">
        <v>107</v>
      </c>
      <c r="G93" s="18" t="s">
        <v>106</v>
      </c>
      <c r="H93" s="1798">
        <v>0</v>
      </c>
      <c r="I93" s="1799"/>
      <c r="J93" s="1800"/>
      <c r="K93" s="679" t="s">
        <v>1714</v>
      </c>
      <c r="L93" s="1778"/>
    </row>
    <row r="94" spans="1:12" ht="52.5" customHeight="1" x14ac:dyDescent="0.25">
      <c r="A94" s="1788"/>
      <c r="B94" s="1788"/>
      <c r="C94" s="1788"/>
      <c r="D94" s="126"/>
      <c r="E94" s="1795"/>
      <c r="F94" s="1797"/>
      <c r="G94" s="18" t="s">
        <v>105</v>
      </c>
      <c r="H94" s="1780">
        <v>1998046992</v>
      </c>
      <c r="I94" s="1780"/>
      <c r="J94" s="1781"/>
      <c r="K94" s="678"/>
      <c r="L94" s="1779"/>
    </row>
    <row r="95" spans="1:12" ht="41.25" customHeight="1" x14ac:dyDescent="0.25">
      <c r="A95" s="1782">
        <v>8</v>
      </c>
      <c r="B95" s="1785" t="s">
        <v>139</v>
      </c>
      <c r="C95" s="1788" t="s">
        <v>140</v>
      </c>
      <c r="D95" s="113">
        <v>20</v>
      </c>
      <c r="E95" s="26" t="s">
        <v>40</v>
      </c>
      <c r="F95" s="103" t="s">
        <v>41</v>
      </c>
      <c r="G95" s="115" t="s">
        <v>42</v>
      </c>
      <c r="H95" s="1789"/>
      <c r="I95" s="1789"/>
      <c r="J95" s="1790"/>
      <c r="K95" s="680"/>
      <c r="L95" s="1778"/>
    </row>
    <row r="96" spans="1:12" x14ac:dyDescent="0.25">
      <c r="A96" s="1783"/>
      <c r="B96" s="1786"/>
      <c r="C96" s="1788"/>
      <c r="D96" s="114"/>
      <c r="E96" s="23" t="s">
        <v>43</v>
      </c>
      <c r="F96" s="104"/>
      <c r="G96" s="23" t="s">
        <v>43</v>
      </c>
      <c r="H96" s="240"/>
      <c r="I96" s="146" t="s">
        <v>48</v>
      </c>
      <c r="J96" s="147"/>
      <c r="K96" s="1307" t="s">
        <v>1138</v>
      </c>
      <c r="L96" s="1791"/>
    </row>
    <row r="97" spans="1:12" x14ac:dyDescent="0.25">
      <c r="A97" s="1783"/>
      <c r="B97" s="1786"/>
      <c r="C97" s="1788"/>
      <c r="D97" s="114"/>
      <c r="E97" s="23" t="s">
        <v>44</v>
      </c>
      <c r="F97" s="104"/>
      <c r="G97" s="23" t="s">
        <v>44</v>
      </c>
      <c r="H97" s="240"/>
      <c r="I97" s="146" t="s">
        <v>168</v>
      </c>
      <c r="J97" s="147"/>
      <c r="K97" s="681"/>
      <c r="L97" s="1791"/>
    </row>
    <row r="98" spans="1:12" x14ac:dyDescent="0.25">
      <c r="A98" s="1783"/>
      <c r="B98" s="1786"/>
      <c r="C98" s="1788"/>
      <c r="D98" s="114"/>
      <c r="E98" s="23" t="s">
        <v>45</v>
      </c>
      <c r="F98" s="104"/>
      <c r="G98" s="23" t="s">
        <v>45</v>
      </c>
      <c r="H98" s="240"/>
      <c r="I98" s="146" t="s">
        <v>168</v>
      </c>
      <c r="J98" s="147"/>
      <c r="K98" s="681"/>
      <c r="L98" s="1791"/>
    </row>
    <row r="99" spans="1:12" x14ac:dyDescent="0.25">
      <c r="A99" s="1783"/>
      <c r="B99" s="1786"/>
      <c r="C99" s="1788"/>
      <c r="D99" s="114"/>
      <c r="E99" s="23" t="s">
        <v>46</v>
      </c>
      <c r="F99" s="104"/>
      <c r="G99" s="23" t="s">
        <v>46</v>
      </c>
      <c r="H99" s="240"/>
      <c r="I99" s="146" t="s">
        <v>168</v>
      </c>
      <c r="J99" s="147"/>
      <c r="K99" s="681"/>
      <c r="L99" s="1791"/>
    </row>
    <row r="100" spans="1:12" x14ac:dyDescent="0.25">
      <c r="A100" s="1783"/>
      <c r="B100" s="1786"/>
      <c r="C100" s="1788"/>
      <c r="D100" s="114"/>
      <c r="E100" s="23" t="s">
        <v>109</v>
      </c>
      <c r="F100" s="104"/>
      <c r="G100" s="23" t="s">
        <v>109</v>
      </c>
      <c r="H100" s="240"/>
      <c r="I100" s="146" t="s">
        <v>168</v>
      </c>
      <c r="J100" s="147"/>
      <c r="K100" s="681"/>
      <c r="L100" s="1791"/>
    </row>
    <row r="101" spans="1:12" ht="37.5" customHeight="1" x14ac:dyDescent="0.25">
      <c r="A101" s="1784"/>
      <c r="B101" s="1787"/>
      <c r="C101" s="1788"/>
      <c r="D101" s="126"/>
      <c r="E101" s="135" t="s">
        <v>110</v>
      </c>
      <c r="F101" s="105"/>
      <c r="G101" s="135" t="s">
        <v>110</v>
      </c>
      <c r="H101" s="682"/>
      <c r="I101" s="149" t="s">
        <v>168</v>
      </c>
      <c r="J101" s="150"/>
      <c r="K101" s="683"/>
      <c r="L101" s="1779"/>
    </row>
    <row r="102" spans="1:12" ht="91.5" customHeight="1" x14ac:dyDescent="0.25">
      <c r="A102" s="345"/>
      <c r="B102" s="345"/>
      <c r="C102" s="158" t="s">
        <v>141</v>
      </c>
      <c r="D102" s="126">
        <v>21</v>
      </c>
      <c r="E102" s="123" t="s">
        <v>47</v>
      </c>
      <c r="F102" s="125" t="s">
        <v>111</v>
      </c>
      <c r="G102" s="135" t="s">
        <v>112</v>
      </c>
      <c r="H102" s="1775" t="s">
        <v>1715</v>
      </c>
      <c r="I102" s="1776"/>
      <c r="J102" s="1777"/>
      <c r="K102" s="684" t="s">
        <v>168</v>
      </c>
      <c r="L102" s="45"/>
    </row>
  </sheetData>
  <protectedRanges>
    <protectedRange sqref="I38:I41" name="Range16_1_1_2_1_2"/>
    <protectedRange sqref="H42 H45 I43:I44 I46:I47" name="Range16_1_1_2_1_1_1"/>
    <protectedRange sqref="H48 H50 I49 I51:I53" name="Range16_1_1_2_1_2_1"/>
    <protectedRange sqref="I14:I16" name="Range16_1_1"/>
  </protectedRanges>
  <mergeCells count="180">
    <mergeCell ref="B63:B64"/>
    <mergeCell ref="A3:J3"/>
    <mergeCell ref="A4:J4"/>
    <mergeCell ref="A11:A12"/>
    <mergeCell ref="B11:B12"/>
    <mergeCell ref="C11:C12"/>
    <mergeCell ref="D11:D12"/>
    <mergeCell ref="E11:E12"/>
    <mergeCell ref="F11:F12"/>
    <mergeCell ref="G11:G12"/>
    <mergeCell ref="H11:J12"/>
    <mergeCell ref="I26:J26"/>
    <mergeCell ref="I27:J27"/>
    <mergeCell ref="B14:B17"/>
    <mergeCell ref="C22:C26"/>
    <mergeCell ref="I28:J28"/>
    <mergeCell ref="H31:J31"/>
    <mergeCell ref="I33:J33"/>
    <mergeCell ref="I34:J34"/>
    <mergeCell ref="I35:J35"/>
    <mergeCell ref="I36:J36"/>
    <mergeCell ref="I32:J32"/>
    <mergeCell ref="H37:J37"/>
    <mergeCell ref="I30:J30"/>
    <mergeCell ref="L14:L21"/>
    <mergeCell ref="G18:G21"/>
    <mergeCell ref="E22:E25"/>
    <mergeCell ref="K11:K12"/>
    <mergeCell ref="L11:L12"/>
    <mergeCell ref="H13:J13"/>
    <mergeCell ref="C14:C21"/>
    <mergeCell ref="D14:D15"/>
    <mergeCell ref="E14:E21"/>
    <mergeCell ref="F14:F21"/>
    <mergeCell ref="G14:G17"/>
    <mergeCell ref="I22:J22"/>
    <mergeCell ref="I23:J23"/>
    <mergeCell ref="I24:J24"/>
    <mergeCell ref="I25:J25"/>
    <mergeCell ref="I14:J14"/>
    <mergeCell ref="K14:K21"/>
    <mergeCell ref="I15:J15"/>
    <mergeCell ref="I16:J16"/>
    <mergeCell ref="H17:J17"/>
    <mergeCell ref="I18:J18"/>
    <mergeCell ref="I19:J19"/>
    <mergeCell ref="I20:J20"/>
    <mergeCell ref="I21:J21"/>
    <mergeCell ref="K54:K55"/>
    <mergeCell ref="L54:L55"/>
    <mergeCell ref="H50:J50"/>
    <mergeCell ref="H45:J45"/>
    <mergeCell ref="H48:J48"/>
    <mergeCell ref="I38:J38"/>
    <mergeCell ref="I39:J39"/>
    <mergeCell ref="I40:J40"/>
    <mergeCell ref="H42:J42"/>
    <mergeCell ref="I41:J41"/>
    <mergeCell ref="I43:J43"/>
    <mergeCell ref="I44:J44"/>
    <mergeCell ref="I46:J46"/>
    <mergeCell ref="I47:J47"/>
    <mergeCell ref="I49:J49"/>
    <mergeCell ref="I51:J51"/>
    <mergeCell ref="I52:J52"/>
    <mergeCell ref="I53:J53"/>
    <mergeCell ref="I29:J29"/>
    <mergeCell ref="A54:A55"/>
    <mergeCell ref="B54:B55"/>
    <mergeCell ref="C54:C55"/>
    <mergeCell ref="D54:D55"/>
    <mergeCell ref="E54:E55"/>
    <mergeCell ref="F54:F55"/>
    <mergeCell ref="I54:J54"/>
    <mergeCell ref="I55:J55"/>
    <mergeCell ref="C69:C73"/>
    <mergeCell ref="F69:F72"/>
    <mergeCell ref="F65:F66"/>
    <mergeCell ref="D56:D57"/>
    <mergeCell ref="E56:E57"/>
    <mergeCell ref="F56:F57"/>
    <mergeCell ref="H69:J69"/>
    <mergeCell ref="H70:J70"/>
    <mergeCell ref="H67:J67"/>
    <mergeCell ref="H71:J71"/>
    <mergeCell ref="H72:J72"/>
    <mergeCell ref="H73:J73"/>
    <mergeCell ref="H58:J58"/>
    <mergeCell ref="C63:C65"/>
    <mergeCell ref="L69:L73"/>
    <mergeCell ref="I56:J56"/>
    <mergeCell ref="K56:K57"/>
    <mergeCell ref="L56:L57"/>
    <mergeCell ref="I57:J57"/>
    <mergeCell ref="E58:E60"/>
    <mergeCell ref="F58:F60"/>
    <mergeCell ref="L58:L62"/>
    <mergeCell ref="L65:L66"/>
    <mergeCell ref="L67:L68"/>
    <mergeCell ref="H68:J68"/>
    <mergeCell ref="E63:E64"/>
    <mergeCell ref="F63:F64"/>
    <mergeCell ref="H63:J63"/>
    <mergeCell ref="H64:J64"/>
    <mergeCell ref="H65:J65"/>
    <mergeCell ref="H66:J66"/>
    <mergeCell ref="K63:K64"/>
    <mergeCell ref="L63:L64"/>
    <mergeCell ref="E65:E66"/>
    <mergeCell ref="E67:E68"/>
    <mergeCell ref="F67:F68"/>
    <mergeCell ref="C78:C79"/>
    <mergeCell ref="E78:E79"/>
    <mergeCell ref="F78:F79"/>
    <mergeCell ref="H78:J78"/>
    <mergeCell ref="K78:K79"/>
    <mergeCell ref="L78:L79"/>
    <mergeCell ref="H79:J79"/>
    <mergeCell ref="K74:K75"/>
    <mergeCell ref="L74:L75"/>
    <mergeCell ref="H75:J75"/>
    <mergeCell ref="C76:C77"/>
    <mergeCell ref="E76:E77"/>
    <mergeCell ref="F76:F77"/>
    <mergeCell ref="H76:J76"/>
    <mergeCell ref="L76:L77"/>
    <mergeCell ref="H77:J77"/>
    <mergeCell ref="C74:C75"/>
    <mergeCell ref="F74:F75"/>
    <mergeCell ref="H74:J74"/>
    <mergeCell ref="A80:A91"/>
    <mergeCell ref="B80:B91"/>
    <mergeCell ref="C80:C81"/>
    <mergeCell ref="E80:E81"/>
    <mergeCell ref="H80:J80"/>
    <mergeCell ref="K80:K81"/>
    <mergeCell ref="C84:C87"/>
    <mergeCell ref="E84:E85"/>
    <mergeCell ref="F84:F85"/>
    <mergeCell ref="H84:J84"/>
    <mergeCell ref="C88:C91"/>
    <mergeCell ref="F88:F91"/>
    <mergeCell ref="H88:J88"/>
    <mergeCell ref="L80:L81"/>
    <mergeCell ref="H81:J81"/>
    <mergeCell ref="C82:C83"/>
    <mergeCell ref="E82:E83"/>
    <mergeCell ref="F82:F83"/>
    <mergeCell ref="H82:J82"/>
    <mergeCell ref="K82:K83"/>
    <mergeCell ref="L82:L83"/>
    <mergeCell ref="H83:J83"/>
    <mergeCell ref="L88:L91"/>
    <mergeCell ref="H89:J89"/>
    <mergeCell ref="H90:J90"/>
    <mergeCell ref="H91:J91"/>
    <mergeCell ref="K84:K85"/>
    <mergeCell ref="L84:L85"/>
    <mergeCell ref="H85:J85"/>
    <mergeCell ref="E86:E87"/>
    <mergeCell ref="F86:F87"/>
    <mergeCell ref="H86:J86"/>
    <mergeCell ref="K86:K87"/>
    <mergeCell ref="L86:L87"/>
    <mergeCell ref="H87:J87"/>
    <mergeCell ref="H102:J102"/>
    <mergeCell ref="L93:L94"/>
    <mergeCell ref="H94:J94"/>
    <mergeCell ref="A95:A101"/>
    <mergeCell ref="B95:B101"/>
    <mergeCell ref="C95:C101"/>
    <mergeCell ref="H95:J95"/>
    <mergeCell ref="L95:L101"/>
    <mergeCell ref="A92:A94"/>
    <mergeCell ref="B92:B94"/>
    <mergeCell ref="H92:J92"/>
    <mergeCell ref="C93:C94"/>
    <mergeCell ref="E93:E94"/>
    <mergeCell ref="F93:F94"/>
    <mergeCell ref="H93:J93"/>
  </mergeCells>
  <pageMargins left="0.9055118110236221" right="0.70866141732283472" top="0.55118110236220474" bottom="0.55118110236220474" header="0.31496062992125984" footer="0.31496062992125984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76"/>
  <sheetViews>
    <sheetView view="pageLayout" topLeftCell="A23" zoomScale="69" zoomScaleNormal="93" zoomScaleSheetLayoutView="55" zoomScalePageLayoutView="69" workbookViewId="0">
      <selection activeCell="H70" sqref="H70:J70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3.85546875" customWidth="1"/>
    <col min="5" max="6" width="28.28515625" customWidth="1"/>
    <col min="7" max="7" width="26.7109375" customWidth="1"/>
    <col min="8" max="8" width="4.28515625" customWidth="1"/>
    <col min="9" max="9" width="38.42578125" customWidth="1"/>
    <col min="10" max="10" width="5.28515625" customWidth="1"/>
    <col min="11" max="11" width="15.42578125" customWidth="1"/>
    <col min="12" max="12" width="11.85546875" customWidth="1"/>
  </cols>
  <sheetData>
    <row r="1" spans="1:13" x14ac:dyDescent="0.25">
      <c r="A1" s="1" t="s">
        <v>7</v>
      </c>
    </row>
    <row r="3" spans="1:13" ht="15.75" x14ac:dyDescent="0.25">
      <c r="A3" s="1880" t="s">
        <v>11</v>
      </c>
      <c r="B3" s="1880"/>
      <c r="C3" s="1880"/>
      <c r="D3" s="1880"/>
      <c r="E3" s="1880"/>
      <c r="F3" s="1880"/>
      <c r="G3" s="1880"/>
      <c r="H3" s="1880"/>
      <c r="I3" s="1880"/>
      <c r="J3" s="1880"/>
      <c r="M3" s="12"/>
    </row>
    <row r="4" spans="1:13" ht="15.75" x14ac:dyDescent="0.25">
      <c r="A4" s="1881" t="s">
        <v>55</v>
      </c>
      <c r="B4" s="1881"/>
      <c r="C4" s="1881"/>
      <c r="D4" s="1881"/>
      <c r="E4" s="1881"/>
      <c r="F4" s="1881"/>
      <c r="G4" s="1881"/>
      <c r="H4" s="1881"/>
      <c r="I4" s="1881"/>
      <c r="J4" s="1881"/>
    </row>
    <row r="5" spans="1:13" x14ac:dyDescent="0.25">
      <c r="B5"/>
      <c r="C5"/>
    </row>
    <row r="6" spans="1:13" x14ac:dyDescent="0.25">
      <c r="D6" s="118"/>
      <c r="E6" s="118"/>
      <c r="F6" s="118"/>
      <c r="G6" s="118"/>
      <c r="H6" s="118"/>
      <c r="I6" s="118"/>
      <c r="J6" s="118"/>
      <c r="K6" s="118"/>
      <c r="L6" s="118"/>
    </row>
    <row r="7" spans="1:13" x14ac:dyDescent="0.25">
      <c r="A7" s="16" t="s">
        <v>53</v>
      </c>
      <c r="C7" s="16" t="s">
        <v>13</v>
      </c>
      <c r="D7" s="14"/>
    </row>
    <row r="8" spans="1:13" x14ac:dyDescent="0.25">
      <c r="A8" s="17" t="s">
        <v>54</v>
      </c>
      <c r="C8" s="17" t="s">
        <v>1739</v>
      </c>
      <c r="D8" s="15"/>
      <c r="G8" s="13"/>
      <c r="H8" s="13"/>
      <c r="I8" s="13"/>
      <c r="J8" s="13"/>
      <c r="K8" s="13"/>
      <c r="L8" s="13"/>
    </row>
    <row r="9" spans="1:13" x14ac:dyDescent="0.25">
      <c r="A9" s="17" t="s">
        <v>14</v>
      </c>
      <c r="C9" s="17" t="s">
        <v>1740</v>
      </c>
      <c r="D9" s="15"/>
      <c r="G9" s="2"/>
      <c r="H9" s="2"/>
      <c r="I9" s="2"/>
      <c r="J9" s="2"/>
      <c r="K9" s="2"/>
      <c r="L9" s="2"/>
    </row>
    <row r="10" spans="1:13" x14ac:dyDescent="0.25">
      <c r="D10" s="15"/>
      <c r="E10" s="17"/>
      <c r="F10" s="17"/>
      <c r="G10" s="2"/>
      <c r="H10" s="2"/>
      <c r="I10" s="2"/>
      <c r="J10" s="2"/>
      <c r="K10" s="2"/>
      <c r="L10" s="2"/>
    </row>
    <row r="11" spans="1:13" x14ac:dyDescent="0.25">
      <c r="A11" s="1926" t="s">
        <v>0</v>
      </c>
      <c r="B11" s="1928" t="s">
        <v>115</v>
      </c>
      <c r="C11" s="1928" t="s">
        <v>116</v>
      </c>
      <c r="D11" s="1926" t="s">
        <v>0</v>
      </c>
      <c r="E11" s="1928" t="s">
        <v>1</v>
      </c>
      <c r="F11" s="1928" t="s">
        <v>2</v>
      </c>
      <c r="G11" s="1928" t="s">
        <v>3</v>
      </c>
      <c r="H11" s="1929" t="s">
        <v>4</v>
      </c>
      <c r="I11" s="1930"/>
      <c r="J11" s="1931"/>
      <c r="K11" s="1921" t="s">
        <v>5</v>
      </c>
      <c r="L11" s="1923" t="s">
        <v>6</v>
      </c>
    </row>
    <row r="12" spans="1:13" x14ac:dyDescent="0.25">
      <c r="A12" s="1927"/>
      <c r="B12" s="1926"/>
      <c r="C12" s="1926"/>
      <c r="D12" s="1927"/>
      <c r="E12" s="1926"/>
      <c r="F12" s="1926"/>
      <c r="G12" s="1926"/>
      <c r="H12" s="1932"/>
      <c r="I12" s="1933"/>
      <c r="J12" s="1934"/>
      <c r="K12" s="1922"/>
      <c r="L12" s="1924"/>
    </row>
    <row r="13" spans="1:13" s="64" customFormat="1" ht="15" customHeight="1" x14ac:dyDescent="0.2">
      <c r="A13" s="65">
        <v>1</v>
      </c>
      <c r="B13" s="65">
        <v>2</v>
      </c>
      <c r="C13" s="65">
        <v>3</v>
      </c>
      <c r="D13" s="65">
        <v>4</v>
      </c>
      <c r="E13" s="101">
        <v>5</v>
      </c>
      <c r="F13" s="101">
        <v>6</v>
      </c>
      <c r="G13" s="65">
        <v>7</v>
      </c>
      <c r="H13" s="1925">
        <v>8</v>
      </c>
      <c r="I13" s="1925"/>
      <c r="J13" s="1925"/>
      <c r="K13" s="66">
        <v>9</v>
      </c>
      <c r="L13" s="66">
        <v>10</v>
      </c>
    </row>
    <row r="14" spans="1:13" ht="24.75" customHeight="1" x14ac:dyDescent="0.25">
      <c r="A14" s="1935">
        <v>1</v>
      </c>
      <c r="B14" s="1788" t="s">
        <v>117</v>
      </c>
      <c r="C14" s="1788" t="s">
        <v>118</v>
      </c>
      <c r="D14" s="1837">
        <v>1</v>
      </c>
      <c r="E14" s="1907" t="s">
        <v>50</v>
      </c>
      <c r="F14" s="1811" t="s">
        <v>51</v>
      </c>
      <c r="G14" s="1852" t="s">
        <v>49</v>
      </c>
      <c r="H14" s="40">
        <v>1</v>
      </c>
      <c r="I14" s="9" t="s">
        <v>1741</v>
      </c>
      <c r="J14" s="299"/>
      <c r="K14" s="1822">
        <f>2/3*100%</f>
        <v>0.66666666666666663</v>
      </c>
      <c r="L14" s="1778"/>
    </row>
    <row r="15" spans="1:13" ht="54" customHeight="1" x14ac:dyDescent="0.25">
      <c r="A15" s="1935"/>
      <c r="B15" s="1788"/>
      <c r="C15" s="1788"/>
      <c r="D15" s="1860"/>
      <c r="E15" s="1908"/>
      <c r="F15" s="1812"/>
      <c r="G15" s="1853"/>
      <c r="H15" s="39">
        <v>2</v>
      </c>
      <c r="I15" s="1491" t="s">
        <v>1742</v>
      </c>
      <c r="J15" s="300"/>
      <c r="K15" s="1818"/>
      <c r="L15" s="1791"/>
    </row>
    <row r="16" spans="1:13" ht="47.25" customHeight="1" x14ac:dyDescent="0.25">
      <c r="A16" s="1935"/>
      <c r="B16" s="1788"/>
      <c r="C16" s="1788"/>
      <c r="D16" s="1486"/>
      <c r="E16" s="1908"/>
      <c r="F16" s="1812"/>
      <c r="G16" s="1489"/>
      <c r="H16" s="1500">
        <v>3</v>
      </c>
      <c r="I16" s="1492" t="s">
        <v>281</v>
      </c>
      <c r="J16" s="491"/>
      <c r="K16" s="1499"/>
      <c r="L16" s="1791"/>
    </row>
    <row r="17" spans="1:12" ht="48.75" customHeight="1" x14ac:dyDescent="0.25">
      <c r="A17" s="1935"/>
      <c r="B17" s="1788"/>
      <c r="C17" s="1788"/>
      <c r="D17" s="114"/>
      <c r="E17" s="1908"/>
      <c r="F17" s="1812"/>
      <c r="G17" s="1853" t="s">
        <v>52</v>
      </c>
      <c r="H17" s="303" t="s">
        <v>8</v>
      </c>
      <c r="I17" s="664" t="s">
        <v>1503</v>
      </c>
      <c r="J17" s="304"/>
      <c r="K17" s="38"/>
      <c r="L17" s="1791"/>
    </row>
    <row r="18" spans="1:12" ht="48.75" customHeight="1" x14ac:dyDescent="0.25">
      <c r="A18" s="1935"/>
      <c r="B18" s="1788"/>
      <c r="C18" s="1788"/>
      <c r="D18" s="114"/>
      <c r="E18" s="1908"/>
      <c r="F18" s="1812"/>
      <c r="G18" s="1853"/>
      <c r="H18" s="303" t="s">
        <v>9</v>
      </c>
      <c r="I18" s="336" t="s">
        <v>1504</v>
      </c>
      <c r="J18" s="304"/>
      <c r="K18" s="38"/>
      <c r="L18" s="1791"/>
    </row>
    <row r="19" spans="1:12" ht="48.75" customHeight="1" x14ac:dyDescent="0.25">
      <c r="A19" s="1935"/>
      <c r="B19" s="1788"/>
      <c r="C19" s="1788"/>
      <c r="D19" s="114"/>
      <c r="E19" s="1908"/>
      <c r="F19" s="1812"/>
      <c r="G19" s="1853"/>
      <c r="H19" s="303" t="s">
        <v>10</v>
      </c>
      <c r="I19" s="664" t="s">
        <v>1743</v>
      </c>
      <c r="J19" s="304"/>
      <c r="K19" s="38"/>
      <c r="L19" s="1791"/>
    </row>
    <row r="20" spans="1:12" ht="24" customHeight="1" x14ac:dyDescent="0.25">
      <c r="A20" s="1935"/>
      <c r="B20" s="1788"/>
      <c r="C20" s="1788"/>
      <c r="D20" s="126"/>
      <c r="E20" s="1936"/>
      <c r="F20" s="1813"/>
      <c r="G20" s="1854"/>
      <c r="H20" s="110" t="s">
        <v>746</v>
      </c>
      <c r="I20" s="380" t="s">
        <v>746</v>
      </c>
      <c r="J20" s="381"/>
      <c r="K20" s="82"/>
      <c r="L20" s="1779"/>
    </row>
    <row r="21" spans="1:12" ht="30" x14ac:dyDescent="0.25">
      <c r="A21" s="1935"/>
      <c r="B21" s="1788"/>
      <c r="C21" s="1788" t="s">
        <v>119</v>
      </c>
      <c r="D21" s="1837">
        <v>2</v>
      </c>
      <c r="E21" s="1907" t="s">
        <v>15</v>
      </c>
      <c r="F21" s="1811" t="s">
        <v>56</v>
      </c>
      <c r="G21" s="1909" t="s">
        <v>57</v>
      </c>
      <c r="H21" s="9" t="s">
        <v>8</v>
      </c>
      <c r="I21" s="9" t="s">
        <v>1744</v>
      </c>
      <c r="J21" s="10"/>
      <c r="K21" s="1912" t="s">
        <v>1745</v>
      </c>
      <c r="L21" s="1778"/>
    </row>
    <row r="22" spans="1:12" ht="33.75" customHeight="1" x14ac:dyDescent="0.25">
      <c r="A22" s="1935"/>
      <c r="B22" s="1788"/>
      <c r="C22" s="1788"/>
      <c r="D22" s="1860"/>
      <c r="E22" s="1908"/>
      <c r="F22" s="1812"/>
      <c r="G22" s="1910"/>
      <c r="H22" s="11" t="s">
        <v>9</v>
      </c>
      <c r="I22" s="11" t="s">
        <v>1746</v>
      </c>
      <c r="J22" s="247"/>
      <c r="K22" s="1913"/>
      <c r="L22" s="1791"/>
    </row>
    <row r="23" spans="1:12" ht="24.75" customHeight="1" x14ac:dyDescent="0.25">
      <c r="A23" s="1935"/>
      <c r="B23" s="1788"/>
      <c r="C23" s="1788"/>
      <c r="D23" s="114"/>
      <c r="E23" s="1908"/>
      <c r="F23" s="1812"/>
      <c r="G23" s="7"/>
      <c r="H23" s="119" t="s">
        <v>10</v>
      </c>
      <c r="I23" s="119" t="s">
        <v>1747</v>
      </c>
      <c r="J23" s="5"/>
      <c r="K23" s="1911" t="s">
        <v>58</v>
      </c>
      <c r="L23" s="1791"/>
    </row>
    <row r="24" spans="1:12" ht="24.75" customHeight="1" x14ac:dyDescent="0.25">
      <c r="A24" s="1935"/>
      <c r="B24" s="1788"/>
      <c r="C24" s="1788"/>
      <c r="D24" s="114"/>
      <c r="E24" s="1908"/>
      <c r="F24" s="1812"/>
      <c r="G24" s="7"/>
      <c r="H24" s="119" t="s">
        <v>12</v>
      </c>
      <c r="I24" s="119" t="s">
        <v>1748</v>
      </c>
      <c r="J24" s="5"/>
      <c r="K24" s="1911"/>
      <c r="L24" s="1791"/>
    </row>
    <row r="25" spans="1:12" ht="24.75" customHeight="1" x14ac:dyDescent="0.25">
      <c r="A25" s="1935"/>
      <c r="B25" s="1788"/>
      <c r="C25" s="1788"/>
      <c r="D25" s="114"/>
      <c r="E25" s="116"/>
      <c r="F25" s="104"/>
      <c r="G25" s="7"/>
      <c r="H25" s="119" t="s">
        <v>16</v>
      </c>
      <c r="I25" s="119" t="s">
        <v>1749</v>
      </c>
      <c r="J25" s="5"/>
      <c r="K25" s="38"/>
      <c r="L25" s="1791"/>
    </row>
    <row r="26" spans="1:12" ht="24.75" customHeight="1" x14ac:dyDescent="0.25">
      <c r="A26" s="1935"/>
      <c r="B26" s="1788"/>
      <c r="C26" s="1788"/>
      <c r="D26" s="114"/>
      <c r="E26" s="116"/>
      <c r="F26" s="104"/>
      <c r="G26" s="7"/>
      <c r="H26" s="119" t="s">
        <v>17</v>
      </c>
      <c r="I26" s="119" t="s">
        <v>1750</v>
      </c>
      <c r="J26" s="5"/>
      <c r="K26" s="38"/>
      <c r="L26" s="1791"/>
    </row>
    <row r="27" spans="1:12" x14ac:dyDescent="0.25">
      <c r="A27" s="1935"/>
      <c r="B27" s="1788"/>
      <c r="C27" s="1788"/>
      <c r="D27" s="126"/>
      <c r="E27" s="117"/>
      <c r="F27" s="105"/>
      <c r="G27" s="8"/>
      <c r="H27" s="131" t="s">
        <v>746</v>
      </c>
      <c r="I27" s="131" t="s">
        <v>746</v>
      </c>
      <c r="J27" s="6"/>
      <c r="K27" s="82"/>
      <c r="L27" s="1779"/>
    </row>
    <row r="28" spans="1:12" ht="51.75" customHeight="1" x14ac:dyDescent="0.25">
      <c r="A28" s="1788">
        <v>2</v>
      </c>
      <c r="B28" s="1788" t="s">
        <v>120</v>
      </c>
      <c r="C28" s="1788" t="s">
        <v>121</v>
      </c>
      <c r="D28" s="1837">
        <v>3</v>
      </c>
      <c r="E28" s="1835" t="s">
        <v>19</v>
      </c>
      <c r="F28" s="1796" t="s">
        <v>20</v>
      </c>
      <c r="G28" s="111" t="s">
        <v>21</v>
      </c>
      <c r="H28" s="20"/>
      <c r="I28" s="1820">
        <v>1</v>
      </c>
      <c r="J28" s="1821"/>
      <c r="K28" s="1822">
        <v>1</v>
      </c>
      <c r="L28" s="1841"/>
    </row>
    <row r="29" spans="1:12" ht="62.25" customHeight="1" x14ac:dyDescent="0.25">
      <c r="A29" s="1788"/>
      <c r="B29" s="1788"/>
      <c r="C29" s="1788"/>
      <c r="D29" s="1838"/>
      <c r="E29" s="1836"/>
      <c r="F29" s="1797"/>
      <c r="G29" s="18" t="s">
        <v>22</v>
      </c>
      <c r="H29" s="19"/>
      <c r="I29" s="1820">
        <v>1</v>
      </c>
      <c r="J29" s="1821"/>
      <c r="K29" s="1902"/>
      <c r="L29" s="1842"/>
    </row>
    <row r="30" spans="1:12" ht="48" customHeight="1" x14ac:dyDescent="0.25">
      <c r="A30" s="1785">
        <v>3</v>
      </c>
      <c r="B30" s="1785" t="s">
        <v>122</v>
      </c>
      <c r="C30" s="1785" t="s">
        <v>123</v>
      </c>
      <c r="D30" s="1837">
        <v>4</v>
      </c>
      <c r="E30" s="1835" t="s">
        <v>59</v>
      </c>
      <c r="F30" s="1796" t="s">
        <v>23</v>
      </c>
      <c r="G30" s="18" t="s">
        <v>60</v>
      </c>
      <c r="H30" s="20"/>
      <c r="I30" s="1820">
        <v>21</v>
      </c>
      <c r="J30" s="1821"/>
      <c r="K30" s="1822">
        <v>1</v>
      </c>
      <c r="L30" s="1823"/>
    </row>
    <row r="31" spans="1:12" ht="29.25" customHeight="1" x14ac:dyDescent="0.25">
      <c r="A31" s="1786"/>
      <c r="B31" s="1786"/>
      <c r="C31" s="1786"/>
      <c r="D31" s="1838"/>
      <c r="E31" s="1836"/>
      <c r="F31" s="1797"/>
      <c r="G31" s="18" t="s">
        <v>24</v>
      </c>
      <c r="H31" s="19"/>
      <c r="I31" s="1820">
        <v>21</v>
      </c>
      <c r="J31" s="1821"/>
      <c r="K31" s="1902"/>
      <c r="L31" s="1824"/>
    </row>
    <row r="32" spans="1:12" ht="57" customHeight="1" x14ac:dyDescent="0.25">
      <c r="A32" s="1786"/>
      <c r="B32" s="1786"/>
      <c r="C32" s="1786"/>
      <c r="D32" s="113">
        <v>5</v>
      </c>
      <c r="E32" s="1790" t="s">
        <v>61</v>
      </c>
      <c r="F32" s="1826" t="s">
        <v>62</v>
      </c>
      <c r="G32" s="22" t="s">
        <v>63</v>
      </c>
      <c r="H32" s="1789" t="s">
        <v>64</v>
      </c>
      <c r="I32" s="1789"/>
      <c r="J32" s="1790"/>
      <c r="K32" s="42" t="s">
        <v>48</v>
      </c>
      <c r="L32" s="1828"/>
    </row>
    <row r="33" spans="1:12" ht="21.75" customHeight="1" x14ac:dyDescent="0.25">
      <c r="A33" s="1786"/>
      <c r="B33" s="1786"/>
      <c r="C33" s="1786"/>
      <c r="D33" s="114"/>
      <c r="E33" s="1825"/>
      <c r="F33" s="1827"/>
      <c r="G33" s="23" t="s">
        <v>25</v>
      </c>
      <c r="H33" s="11"/>
      <c r="I33" s="72" t="s">
        <v>913</v>
      </c>
      <c r="J33" s="5"/>
      <c r="K33" s="38"/>
      <c r="L33" s="1829"/>
    </row>
    <row r="34" spans="1:12" ht="13.5" customHeight="1" x14ac:dyDescent="0.25">
      <c r="A34" s="1786"/>
      <c r="B34" s="1786"/>
      <c r="C34" s="1786"/>
      <c r="D34" s="114"/>
      <c r="E34" s="1825"/>
      <c r="F34" s="1827"/>
      <c r="G34" s="23" t="s">
        <v>26</v>
      </c>
      <c r="H34" s="11"/>
      <c r="I34" s="119"/>
      <c r="J34" s="5"/>
      <c r="K34" s="38"/>
      <c r="L34" s="1829"/>
    </row>
    <row r="35" spans="1:12" ht="18" customHeight="1" x14ac:dyDescent="0.25">
      <c r="A35" s="1786"/>
      <c r="B35" s="1786"/>
      <c r="C35" s="1786"/>
      <c r="D35" s="114"/>
      <c r="E35" s="23"/>
      <c r="F35" s="104"/>
      <c r="G35" s="23" t="s">
        <v>27</v>
      </c>
      <c r="H35" s="11"/>
      <c r="I35" s="119"/>
      <c r="J35" s="5"/>
      <c r="K35" s="38"/>
      <c r="L35" s="1829"/>
    </row>
    <row r="36" spans="1:12" ht="18" customHeight="1" x14ac:dyDescent="0.25">
      <c r="A36" s="1787"/>
      <c r="B36" s="1787"/>
      <c r="C36" s="1787"/>
      <c r="D36" s="126"/>
      <c r="E36" s="24"/>
      <c r="F36" s="105"/>
      <c r="G36" s="24" t="s">
        <v>28</v>
      </c>
      <c r="H36" s="25"/>
      <c r="I36" s="131"/>
      <c r="J36" s="6"/>
      <c r="K36" s="82"/>
      <c r="L36" s="1830"/>
    </row>
    <row r="37" spans="1:12" ht="39" customHeight="1" x14ac:dyDescent="0.25">
      <c r="A37" s="1788">
        <v>4</v>
      </c>
      <c r="B37" s="1788" t="s">
        <v>124</v>
      </c>
      <c r="C37" s="1788" t="s">
        <v>125</v>
      </c>
      <c r="D37" s="113">
        <v>6</v>
      </c>
      <c r="E37" s="1790" t="s">
        <v>29</v>
      </c>
      <c r="F37" s="1826" t="s">
        <v>65</v>
      </c>
      <c r="G37" s="21" t="s">
        <v>66</v>
      </c>
      <c r="H37" s="1798">
        <v>46</v>
      </c>
      <c r="I37" s="1799"/>
      <c r="J37" s="1800"/>
      <c r="K37" s="1904">
        <f>46/5075*100%</f>
        <v>9.0640394088669952E-3</v>
      </c>
      <c r="L37" s="1778"/>
    </row>
    <row r="38" spans="1:12" ht="36.75" customHeight="1" x14ac:dyDescent="0.25">
      <c r="A38" s="1788"/>
      <c r="B38" s="1788"/>
      <c r="C38" s="1788"/>
      <c r="D38" s="126"/>
      <c r="E38" s="1831"/>
      <c r="F38" s="1832"/>
      <c r="G38" s="21" t="s">
        <v>30</v>
      </c>
      <c r="H38" s="1903">
        <v>5075</v>
      </c>
      <c r="I38" s="1799"/>
      <c r="J38" s="1800"/>
      <c r="K38" s="1904"/>
      <c r="L38" s="1779"/>
    </row>
    <row r="39" spans="1:12" ht="60.75" customHeight="1" x14ac:dyDescent="0.25">
      <c r="A39" s="1788"/>
      <c r="B39" s="1788"/>
      <c r="C39" s="1788"/>
      <c r="D39" s="113">
        <v>7</v>
      </c>
      <c r="E39" s="1794" t="s">
        <v>31</v>
      </c>
      <c r="F39" s="1796" t="s">
        <v>67</v>
      </c>
      <c r="G39" s="21" t="s">
        <v>69</v>
      </c>
      <c r="H39" s="1798">
        <v>20</v>
      </c>
      <c r="I39" s="1799"/>
      <c r="J39" s="1800"/>
      <c r="K39" s="1822">
        <v>1</v>
      </c>
      <c r="L39" s="1778"/>
    </row>
    <row r="40" spans="1:12" ht="53.25" customHeight="1" x14ac:dyDescent="0.25">
      <c r="A40" s="1788"/>
      <c r="B40" s="1788"/>
      <c r="C40" s="1788"/>
      <c r="D40" s="126"/>
      <c r="E40" s="1795"/>
      <c r="F40" s="1797"/>
      <c r="G40" s="21" t="s">
        <v>68</v>
      </c>
      <c r="H40" s="1798">
        <v>21</v>
      </c>
      <c r="I40" s="1799"/>
      <c r="J40" s="1800"/>
      <c r="K40" s="1902"/>
      <c r="L40" s="1779"/>
    </row>
    <row r="41" spans="1:12" ht="46.5" customHeight="1" x14ac:dyDescent="0.25">
      <c r="A41" s="1788"/>
      <c r="B41" s="1788"/>
      <c r="C41" s="1788"/>
      <c r="D41" s="113">
        <v>8</v>
      </c>
      <c r="E41" s="1835" t="s">
        <v>32</v>
      </c>
      <c r="F41" s="1796" t="s">
        <v>70</v>
      </c>
      <c r="G41" s="21" t="s">
        <v>71</v>
      </c>
      <c r="H41" s="1798">
        <v>21</v>
      </c>
      <c r="I41" s="1799"/>
      <c r="J41" s="1800"/>
      <c r="K41" s="1822">
        <v>1</v>
      </c>
      <c r="L41" s="1778"/>
    </row>
    <row r="42" spans="1:12" ht="53.25" customHeight="1" x14ac:dyDescent="0.25">
      <c r="A42" s="1788"/>
      <c r="B42" s="1788"/>
      <c r="C42" s="1788"/>
      <c r="D42" s="126"/>
      <c r="E42" s="1836"/>
      <c r="F42" s="1797"/>
      <c r="G42" s="21" t="s">
        <v>68</v>
      </c>
      <c r="H42" s="1798">
        <v>21</v>
      </c>
      <c r="I42" s="1799"/>
      <c r="J42" s="1800"/>
      <c r="K42" s="1902"/>
      <c r="L42" s="1779"/>
    </row>
    <row r="43" spans="1:12" ht="56.25" customHeight="1" x14ac:dyDescent="0.25">
      <c r="A43" s="1201">
        <v>5</v>
      </c>
      <c r="B43" s="91" t="s">
        <v>126</v>
      </c>
      <c r="C43" s="1788" t="s">
        <v>127</v>
      </c>
      <c r="D43" s="113">
        <v>9</v>
      </c>
      <c r="E43" s="26" t="s">
        <v>76</v>
      </c>
      <c r="F43" s="1811" t="s">
        <v>77</v>
      </c>
      <c r="G43" s="26" t="s">
        <v>33</v>
      </c>
      <c r="H43" s="1814"/>
      <c r="I43" s="1814"/>
      <c r="J43" s="1815"/>
      <c r="K43" s="42" t="s">
        <v>829</v>
      </c>
      <c r="L43" s="1778"/>
    </row>
    <row r="44" spans="1:12" ht="38.25" customHeight="1" x14ac:dyDescent="0.25">
      <c r="A44" s="1202"/>
      <c r="B44" s="92"/>
      <c r="C44" s="1788"/>
      <c r="D44" s="114"/>
      <c r="E44" s="27" t="s">
        <v>72</v>
      </c>
      <c r="F44" s="1812"/>
      <c r="G44" s="27" t="s">
        <v>72</v>
      </c>
      <c r="H44" s="1792" t="s">
        <v>829</v>
      </c>
      <c r="I44" s="1792"/>
      <c r="J44" s="1793"/>
      <c r="K44" s="38"/>
      <c r="L44" s="1791"/>
    </row>
    <row r="45" spans="1:12" ht="30" customHeight="1" x14ac:dyDescent="0.25">
      <c r="A45" s="1202"/>
      <c r="B45" s="92"/>
      <c r="C45" s="1788"/>
      <c r="D45" s="114"/>
      <c r="E45" s="27" t="s">
        <v>73</v>
      </c>
      <c r="F45" s="1812"/>
      <c r="G45" s="27" t="s">
        <v>73</v>
      </c>
      <c r="H45" s="1792" t="s">
        <v>829</v>
      </c>
      <c r="I45" s="1792"/>
      <c r="J45" s="1793"/>
      <c r="K45" s="38"/>
      <c r="L45" s="1791"/>
    </row>
    <row r="46" spans="1:12" ht="39" customHeight="1" x14ac:dyDescent="0.25">
      <c r="A46" s="1202"/>
      <c r="B46" s="92"/>
      <c r="C46" s="1788"/>
      <c r="D46" s="114"/>
      <c r="E46" s="27" t="s">
        <v>74</v>
      </c>
      <c r="F46" s="1812"/>
      <c r="G46" s="27" t="s">
        <v>74</v>
      </c>
      <c r="H46" s="1792" t="s">
        <v>829</v>
      </c>
      <c r="I46" s="1792"/>
      <c r="J46" s="1793"/>
      <c r="K46" s="38"/>
      <c r="L46" s="1791"/>
    </row>
    <row r="47" spans="1:12" ht="32.25" customHeight="1" x14ac:dyDescent="0.25">
      <c r="A47" s="1203"/>
      <c r="B47" s="93"/>
      <c r="C47" s="1788"/>
      <c r="D47" s="126"/>
      <c r="E47" s="28" t="s">
        <v>75</v>
      </c>
      <c r="F47" s="105"/>
      <c r="G47" s="28" t="s">
        <v>75</v>
      </c>
      <c r="H47" s="1801" t="s">
        <v>829</v>
      </c>
      <c r="I47" s="1802"/>
      <c r="J47" s="1803"/>
      <c r="K47" s="82"/>
      <c r="L47" s="1779"/>
    </row>
    <row r="48" spans="1:12" ht="63.75" customHeight="1" x14ac:dyDescent="0.25">
      <c r="A48" s="1202"/>
      <c r="B48" s="92"/>
      <c r="C48" s="1788" t="s">
        <v>128</v>
      </c>
      <c r="D48" s="113">
        <v>10</v>
      </c>
      <c r="E48" s="26" t="s">
        <v>78</v>
      </c>
      <c r="F48" s="1811" t="s">
        <v>79</v>
      </c>
      <c r="G48" s="18" t="s">
        <v>95</v>
      </c>
      <c r="H48" s="1798">
        <v>7</v>
      </c>
      <c r="I48" s="1799"/>
      <c r="J48" s="1800"/>
      <c r="K48" s="1822">
        <f>6/7*100%</f>
        <v>0.8571428571428571</v>
      </c>
      <c r="L48" s="1778"/>
    </row>
    <row r="49" spans="1:12" ht="59.25" customHeight="1" x14ac:dyDescent="0.25">
      <c r="A49" s="1202"/>
      <c r="B49" s="92"/>
      <c r="C49" s="1788"/>
      <c r="D49" s="126"/>
      <c r="E49" s="29"/>
      <c r="F49" s="1813"/>
      <c r="G49" s="18" t="s">
        <v>80</v>
      </c>
      <c r="H49" s="1802">
        <v>7</v>
      </c>
      <c r="I49" s="1802"/>
      <c r="J49" s="1803"/>
      <c r="K49" s="1822"/>
      <c r="L49" s="1779"/>
    </row>
    <row r="50" spans="1:12" ht="63" customHeight="1" x14ac:dyDescent="0.25">
      <c r="A50" s="1202"/>
      <c r="B50" s="92"/>
      <c r="C50" s="1788" t="s">
        <v>129</v>
      </c>
      <c r="D50" s="113">
        <v>11</v>
      </c>
      <c r="E50" s="1794" t="s">
        <v>81</v>
      </c>
      <c r="F50" s="1796" t="s">
        <v>96</v>
      </c>
      <c r="G50" s="18" t="s">
        <v>82</v>
      </c>
      <c r="H50" s="1798">
        <v>6</v>
      </c>
      <c r="I50" s="1799"/>
      <c r="J50" s="1800"/>
      <c r="K50" s="1822">
        <v>1</v>
      </c>
      <c r="L50" s="1778"/>
    </row>
    <row r="51" spans="1:12" ht="37.5" customHeight="1" x14ac:dyDescent="0.25">
      <c r="A51" s="1202"/>
      <c r="B51" s="92"/>
      <c r="C51" s="1788"/>
      <c r="D51" s="126"/>
      <c r="E51" s="1795"/>
      <c r="F51" s="1797"/>
      <c r="G51" s="21" t="s">
        <v>97</v>
      </c>
      <c r="H51" s="1802">
        <v>6</v>
      </c>
      <c r="I51" s="1802"/>
      <c r="J51" s="1803"/>
      <c r="K51" s="1902"/>
      <c r="L51" s="1779"/>
    </row>
    <row r="52" spans="1:12" ht="74.25" customHeight="1" x14ac:dyDescent="0.25">
      <c r="A52" s="1202"/>
      <c r="B52" s="92"/>
      <c r="C52" s="1788" t="s">
        <v>130</v>
      </c>
      <c r="D52" s="113">
        <v>12</v>
      </c>
      <c r="E52" s="1794" t="s">
        <v>85</v>
      </c>
      <c r="F52" s="1816" t="s">
        <v>86</v>
      </c>
      <c r="G52" s="18" t="s">
        <v>83</v>
      </c>
      <c r="H52" s="1798">
        <v>6</v>
      </c>
      <c r="I52" s="1799"/>
      <c r="J52" s="1800"/>
      <c r="K52" s="1822">
        <v>1</v>
      </c>
      <c r="L52" s="1778"/>
    </row>
    <row r="53" spans="1:12" ht="46.5" customHeight="1" x14ac:dyDescent="0.25">
      <c r="A53" s="1203"/>
      <c r="B53" s="93"/>
      <c r="C53" s="1788"/>
      <c r="D53" s="126"/>
      <c r="E53" s="1795"/>
      <c r="F53" s="1817"/>
      <c r="G53" s="21" t="s">
        <v>84</v>
      </c>
      <c r="H53" s="1802">
        <v>6</v>
      </c>
      <c r="I53" s="1802"/>
      <c r="J53" s="1803"/>
      <c r="K53" s="1902"/>
      <c r="L53" s="1779"/>
    </row>
    <row r="54" spans="1:12" ht="47.25" customHeight="1" x14ac:dyDescent="0.25">
      <c r="A54" s="94">
        <v>6</v>
      </c>
      <c r="B54" s="91" t="s">
        <v>131</v>
      </c>
      <c r="C54" s="1788" t="s">
        <v>132</v>
      </c>
      <c r="D54" s="113">
        <v>13</v>
      </c>
      <c r="E54" s="1794" t="s">
        <v>87</v>
      </c>
      <c r="F54" s="124" t="s">
        <v>88</v>
      </c>
      <c r="G54" s="21" t="s">
        <v>93</v>
      </c>
      <c r="H54" s="1900">
        <v>15314634000</v>
      </c>
      <c r="I54" s="1900"/>
      <c r="J54" s="1901"/>
      <c r="K54" s="318">
        <f>H54/H55*100%</f>
        <v>6.327241380147273E-3</v>
      </c>
      <c r="L54" s="1778"/>
    </row>
    <row r="55" spans="1:12" ht="30" customHeight="1" x14ac:dyDescent="0.25">
      <c r="A55" s="95"/>
      <c r="B55" s="92"/>
      <c r="C55" s="1788"/>
      <c r="D55" s="126"/>
      <c r="E55" s="1795"/>
      <c r="F55" s="125"/>
      <c r="G55" s="21" t="s">
        <v>34</v>
      </c>
      <c r="H55" s="1900">
        <v>2420428284600</v>
      </c>
      <c r="I55" s="1900"/>
      <c r="J55" s="1901"/>
      <c r="K55" s="82"/>
      <c r="L55" s="1779"/>
    </row>
    <row r="56" spans="1:12" ht="30" customHeight="1" x14ac:dyDescent="0.25">
      <c r="A56" s="95"/>
      <c r="B56" s="92"/>
      <c r="C56" s="1788" t="s">
        <v>133</v>
      </c>
      <c r="D56" s="113">
        <v>14</v>
      </c>
      <c r="E56" s="1809" t="s">
        <v>89</v>
      </c>
      <c r="F56" s="1810" t="s">
        <v>92</v>
      </c>
      <c r="G56" s="123" t="s">
        <v>90</v>
      </c>
      <c r="H56" s="1900">
        <v>278815000</v>
      </c>
      <c r="I56" s="1900"/>
      <c r="J56" s="1901"/>
      <c r="K56" s="318">
        <f t="shared" ref="K56" si="0">H56/H57*100%</f>
        <v>2.0480167636449879E-2</v>
      </c>
      <c r="L56" s="1778"/>
    </row>
    <row r="57" spans="1:12" ht="30" customHeight="1" x14ac:dyDescent="0.25">
      <c r="A57" s="1202"/>
      <c r="B57" s="92"/>
      <c r="C57" s="1788"/>
      <c r="D57" s="126"/>
      <c r="E57" s="1795"/>
      <c r="F57" s="1797"/>
      <c r="G57" s="18" t="s">
        <v>91</v>
      </c>
      <c r="H57" s="1900">
        <v>13613902237</v>
      </c>
      <c r="I57" s="1900"/>
      <c r="J57" s="1901"/>
      <c r="K57" s="1652"/>
      <c r="L57" s="1779"/>
    </row>
    <row r="58" spans="1:12" ht="46.5" customHeight="1" x14ac:dyDescent="0.25">
      <c r="A58" s="95"/>
      <c r="B58" s="92"/>
      <c r="C58" s="1787" t="s">
        <v>134</v>
      </c>
      <c r="D58" s="114">
        <v>15</v>
      </c>
      <c r="E58" s="1809" t="s">
        <v>35</v>
      </c>
      <c r="F58" s="1810" t="s">
        <v>94</v>
      </c>
      <c r="G58" s="123" t="s">
        <v>98</v>
      </c>
      <c r="H58" s="1900">
        <v>986156940</v>
      </c>
      <c r="I58" s="1900"/>
      <c r="J58" s="1901"/>
      <c r="K58" s="318">
        <f t="shared" ref="K58" si="1">H58/H59*100%</f>
        <v>0.19012509047844112</v>
      </c>
      <c r="L58" s="1791"/>
    </row>
    <row r="59" spans="1:12" ht="62.25" customHeight="1" x14ac:dyDescent="0.25">
      <c r="A59" s="95"/>
      <c r="B59" s="92"/>
      <c r="C59" s="1788"/>
      <c r="D59" s="126"/>
      <c r="E59" s="1795"/>
      <c r="F59" s="1797"/>
      <c r="G59" s="18" t="s">
        <v>99</v>
      </c>
      <c r="H59" s="1900">
        <v>5186884790</v>
      </c>
      <c r="I59" s="1900"/>
      <c r="J59" s="1901"/>
      <c r="K59" s="1652"/>
      <c r="L59" s="1779"/>
    </row>
    <row r="60" spans="1:12" ht="63" customHeight="1" x14ac:dyDescent="0.25">
      <c r="A60" s="95"/>
      <c r="B60" s="92"/>
      <c r="C60" s="1788"/>
      <c r="D60" s="113">
        <v>16</v>
      </c>
      <c r="E60" s="1794" t="s">
        <v>113</v>
      </c>
      <c r="F60" s="1796" t="s">
        <v>114</v>
      </c>
      <c r="G60" s="18" t="s">
        <v>98</v>
      </c>
      <c r="H60" s="1900">
        <f>H58</f>
        <v>986156940</v>
      </c>
      <c r="I60" s="1900"/>
      <c r="J60" s="1901"/>
      <c r="K60" s="318">
        <f t="shared" ref="K60" si="2">H60/H61*100%</f>
        <v>7.2437492412705362E-2</v>
      </c>
      <c r="L60" s="1778"/>
    </row>
    <row r="61" spans="1:12" ht="55.5" customHeight="1" x14ac:dyDescent="0.25">
      <c r="A61" s="1203"/>
      <c r="B61" s="93"/>
      <c r="C61" s="1788"/>
      <c r="D61" s="126"/>
      <c r="E61" s="1795"/>
      <c r="F61" s="1797"/>
      <c r="G61" s="18" t="s">
        <v>91</v>
      </c>
      <c r="H61" s="1900">
        <f>H57</f>
        <v>13613902237</v>
      </c>
      <c r="I61" s="1900"/>
      <c r="J61" s="1901"/>
      <c r="K61" s="1652"/>
      <c r="L61" s="1779"/>
    </row>
    <row r="62" spans="1:12" ht="45" customHeight="1" x14ac:dyDescent="0.25">
      <c r="A62" s="95"/>
      <c r="B62" s="92"/>
      <c r="C62" s="1788" t="s">
        <v>135</v>
      </c>
      <c r="D62" s="113">
        <v>17</v>
      </c>
      <c r="E62" s="32" t="s">
        <v>100</v>
      </c>
      <c r="F62" s="1811" t="s">
        <v>101</v>
      </c>
      <c r="G62" s="115" t="s">
        <v>39</v>
      </c>
      <c r="H62" s="1814"/>
      <c r="I62" s="1814"/>
      <c r="J62" s="1815"/>
      <c r="K62" s="42" t="s">
        <v>829</v>
      </c>
      <c r="L62" s="1778"/>
    </row>
    <row r="63" spans="1:12" ht="15.75" customHeight="1" x14ac:dyDescent="0.25">
      <c r="A63" s="95"/>
      <c r="B63" s="92"/>
      <c r="C63" s="1788"/>
      <c r="D63" s="114"/>
      <c r="E63" s="30" t="s">
        <v>36</v>
      </c>
      <c r="F63" s="1812"/>
      <c r="G63" s="30" t="s">
        <v>36</v>
      </c>
      <c r="H63" s="1792" t="s">
        <v>829</v>
      </c>
      <c r="I63" s="1792"/>
      <c r="J63" s="1793"/>
      <c r="K63" s="38"/>
      <c r="L63" s="1791"/>
    </row>
    <row r="64" spans="1:12" ht="17.25" customHeight="1" x14ac:dyDescent="0.25">
      <c r="A64" s="95"/>
      <c r="B64" s="92"/>
      <c r="C64" s="1788"/>
      <c r="D64" s="114"/>
      <c r="E64" s="30" t="s">
        <v>37</v>
      </c>
      <c r="F64" s="1812"/>
      <c r="G64" s="30" t="s">
        <v>37</v>
      </c>
      <c r="H64" s="1792" t="s">
        <v>829</v>
      </c>
      <c r="I64" s="1792"/>
      <c r="J64" s="1793"/>
      <c r="K64" s="38"/>
      <c r="L64" s="1791"/>
    </row>
    <row r="65" spans="1:12" ht="23.25" customHeight="1" x14ac:dyDescent="0.25">
      <c r="A65" s="100"/>
      <c r="B65" s="93"/>
      <c r="C65" s="1788"/>
      <c r="D65" s="126"/>
      <c r="E65" s="31" t="s">
        <v>38</v>
      </c>
      <c r="F65" s="1813"/>
      <c r="G65" s="31" t="s">
        <v>38</v>
      </c>
      <c r="H65" s="1801" t="s">
        <v>829</v>
      </c>
      <c r="I65" s="1802"/>
      <c r="J65" s="1803"/>
      <c r="K65" s="82"/>
      <c r="L65" s="1779"/>
    </row>
    <row r="66" spans="1:12" ht="57" customHeight="1" x14ac:dyDescent="0.25">
      <c r="A66" s="1788">
        <v>7</v>
      </c>
      <c r="B66" s="1788" t="s">
        <v>136</v>
      </c>
      <c r="C66" s="158" t="s">
        <v>137</v>
      </c>
      <c r="D66" s="34">
        <v>18</v>
      </c>
      <c r="E66" s="35" t="s">
        <v>102</v>
      </c>
      <c r="F66" s="33" t="s">
        <v>103</v>
      </c>
      <c r="G66" s="18" t="s">
        <v>104</v>
      </c>
      <c r="H66" s="1905" t="s">
        <v>829</v>
      </c>
      <c r="I66" s="1905"/>
      <c r="J66" s="1906"/>
      <c r="K66" s="36" t="s">
        <v>829</v>
      </c>
      <c r="L66" s="44"/>
    </row>
    <row r="67" spans="1:12" ht="45.75" customHeight="1" x14ac:dyDescent="0.25">
      <c r="A67" s="1788"/>
      <c r="B67" s="1788"/>
      <c r="C67" s="1788" t="s">
        <v>138</v>
      </c>
      <c r="D67" s="113">
        <v>19</v>
      </c>
      <c r="E67" s="1794" t="s">
        <v>108</v>
      </c>
      <c r="F67" s="1796" t="s">
        <v>107</v>
      </c>
      <c r="G67" s="18" t="s">
        <v>106</v>
      </c>
      <c r="H67" s="1798">
        <v>0</v>
      </c>
      <c r="I67" s="1799"/>
      <c r="J67" s="1800"/>
      <c r="K67" s="102">
        <v>0</v>
      </c>
      <c r="L67" s="1778"/>
    </row>
    <row r="68" spans="1:12" ht="45" customHeight="1" x14ac:dyDescent="0.25">
      <c r="A68" s="1788"/>
      <c r="B68" s="1788"/>
      <c r="C68" s="1788"/>
      <c r="D68" s="126"/>
      <c r="E68" s="1795"/>
      <c r="F68" s="1797"/>
      <c r="G68" s="18" t="s">
        <v>105</v>
      </c>
      <c r="H68" s="1900">
        <v>1442784459</v>
      </c>
      <c r="I68" s="1900"/>
      <c r="J68" s="1901"/>
      <c r="K68" s="82"/>
      <c r="L68" s="1779"/>
    </row>
    <row r="69" spans="1:12" ht="40.5" customHeight="1" x14ac:dyDescent="0.25">
      <c r="A69" s="1788">
        <v>8</v>
      </c>
      <c r="B69" s="1788" t="s">
        <v>139</v>
      </c>
      <c r="C69" s="1788" t="s">
        <v>140</v>
      </c>
      <c r="D69" s="113">
        <v>20</v>
      </c>
      <c r="E69" s="26" t="s">
        <v>40</v>
      </c>
      <c r="F69" s="103" t="s">
        <v>41</v>
      </c>
      <c r="G69" s="115" t="s">
        <v>42</v>
      </c>
      <c r="H69" s="1920"/>
      <c r="I69" s="1789"/>
      <c r="J69" s="1790"/>
      <c r="K69" s="239" t="s">
        <v>179</v>
      </c>
      <c r="L69" s="1778"/>
    </row>
    <row r="70" spans="1:12" ht="15" customHeight="1" x14ac:dyDescent="0.25">
      <c r="A70" s="1788"/>
      <c r="B70" s="1788"/>
      <c r="C70" s="1788"/>
      <c r="D70" s="114"/>
      <c r="E70" s="23" t="s">
        <v>43</v>
      </c>
      <c r="F70" s="104"/>
      <c r="G70" s="23" t="s">
        <v>43</v>
      </c>
      <c r="H70" s="1917" t="s">
        <v>168</v>
      </c>
      <c r="I70" s="1918"/>
      <c r="J70" s="1919"/>
      <c r="K70" s="1819"/>
      <c r="L70" s="1791"/>
    </row>
    <row r="71" spans="1:12" ht="26.25" customHeight="1" x14ac:dyDescent="0.25">
      <c r="A71" s="1788"/>
      <c r="B71" s="1788"/>
      <c r="C71" s="1788"/>
      <c r="D71" s="114"/>
      <c r="E71" s="23" t="s">
        <v>44</v>
      </c>
      <c r="F71" s="104"/>
      <c r="G71" s="23" t="s">
        <v>44</v>
      </c>
      <c r="H71" s="1917" t="s">
        <v>168</v>
      </c>
      <c r="I71" s="1918"/>
      <c r="J71" s="1919"/>
      <c r="K71" s="1899"/>
      <c r="L71" s="1791"/>
    </row>
    <row r="72" spans="1:12" ht="18.75" customHeight="1" x14ac:dyDescent="0.25">
      <c r="A72" s="1788"/>
      <c r="B72" s="1788"/>
      <c r="C72" s="1788"/>
      <c r="D72" s="114"/>
      <c r="E72" s="23" t="s">
        <v>45</v>
      </c>
      <c r="F72" s="104"/>
      <c r="G72" s="23" t="s">
        <v>45</v>
      </c>
      <c r="H72" s="1917" t="s">
        <v>168</v>
      </c>
      <c r="I72" s="1918"/>
      <c r="J72" s="1919"/>
      <c r="K72" s="241"/>
      <c r="L72" s="1791"/>
    </row>
    <row r="73" spans="1:12" ht="26.25" customHeight="1" x14ac:dyDescent="0.25">
      <c r="A73" s="1788"/>
      <c r="B73" s="1788"/>
      <c r="C73" s="1788"/>
      <c r="D73" s="114"/>
      <c r="E73" s="23" t="s">
        <v>46</v>
      </c>
      <c r="F73" s="104"/>
      <c r="G73" s="23" t="s">
        <v>46</v>
      </c>
      <c r="H73" s="1917" t="s">
        <v>168</v>
      </c>
      <c r="I73" s="1918"/>
      <c r="J73" s="1919"/>
      <c r="K73" s="241"/>
      <c r="L73" s="1791"/>
    </row>
    <row r="74" spans="1:12" ht="16.5" customHeight="1" x14ac:dyDescent="0.25">
      <c r="A74" s="1788"/>
      <c r="B74" s="1788"/>
      <c r="C74" s="1788"/>
      <c r="D74" s="114"/>
      <c r="E74" s="23" t="s">
        <v>109</v>
      </c>
      <c r="F74" s="104"/>
      <c r="G74" s="23" t="s">
        <v>109</v>
      </c>
      <c r="H74" s="1917" t="s">
        <v>168</v>
      </c>
      <c r="I74" s="1918"/>
      <c r="J74" s="1919"/>
      <c r="K74" s="241"/>
      <c r="L74" s="1791"/>
    </row>
    <row r="75" spans="1:12" ht="30" customHeight="1" x14ac:dyDescent="0.25">
      <c r="A75" s="1788"/>
      <c r="B75" s="1788"/>
      <c r="C75" s="1788"/>
      <c r="D75" s="126"/>
      <c r="E75" s="135" t="s">
        <v>110</v>
      </c>
      <c r="F75" s="105"/>
      <c r="G75" s="135" t="s">
        <v>110</v>
      </c>
      <c r="H75" s="1914" t="s">
        <v>168</v>
      </c>
      <c r="I75" s="1915"/>
      <c r="J75" s="1916"/>
      <c r="K75" s="243"/>
      <c r="L75" s="1779"/>
    </row>
    <row r="76" spans="1:12" ht="84" customHeight="1" x14ac:dyDescent="0.25">
      <c r="A76" s="1788"/>
      <c r="B76" s="1788"/>
      <c r="C76" s="158" t="s">
        <v>141</v>
      </c>
      <c r="D76" s="126">
        <v>21</v>
      </c>
      <c r="E76" s="123" t="s">
        <v>47</v>
      </c>
      <c r="F76" s="125" t="s">
        <v>111</v>
      </c>
      <c r="G76" s="135" t="s">
        <v>112</v>
      </c>
      <c r="H76" s="1915" t="s">
        <v>829</v>
      </c>
      <c r="I76" s="1915"/>
      <c r="J76" s="1916"/>
      <c r="K76" s="82" t="s">
        <v>829</v>
      </c>
      <c r="L76" s="45"/>
    </row>
  </sheetData>
  <protectedRanges>
    <protectedRange sqref="I39:I42" name="Range16_1_1_2_1_2"/>
    <protectedRange sqref="H43 H46 I44:I45 I47:I48" name="Range16_1_1_2_1_1_1"/>
    <protectedRange sqref="H49 H51 I50 I52:I54" name="Range16_1_1_2_1_2_1"/>
    <protectedRange sqref="I14:I17" name="Range16_1_1"/>
  </protectedRanges>
  <mergeCells count="155">
    <mergeCell ref="K11:K12"/>
    <mergeCell ref="L11:L12"/>
    <mergeCell ref="H13:J13"/>
    <mergeCell ref="G14:G15"/>
    <mergeCell ref="A3:J3"/>
    <mergeCell ref="A4:J4"/>
    <mergeCell ref="A11:A12"/>
    <mergeCell ref="B11:B12"/>
    <mergeCell ref="C11:C12"/>
    <mergeCell ref="D11:D12"/>
    <mergeCell ref="E11:E12"/>
    <mergeCell ref="F11:F12"/>
    <mergeCell ref="G11:G12"/>
    <mergeCell ref="H11:J12"/>
    <mergeCell ref="A14:A27"/>
    <mergeCell ref="B14:B27"/>
    <mergeCell ref="C14:C20"/>
    <mergeCell ref="D14:D15"/>
    <mergeCell ref="E14:E20"/>
    <mergeCell ref="F14:F20"/>
    <mergeCell ref="L60:L61"/>
    <mergeCell ref="H55:J55"/>
    <mergeCell ref="H56:J56"/>
    <mergeCell ref="H57:J57"/>
    <mergeCell ref="L48:L49"/>
    <mergeCell ref="H49:J49"/>
    <mergeCell ref="H50:J50"/>
    <mergeCell ref="H51:J51"/>
    <mergeCell ref="H52:J52"/>
    <mergeCell ref="H53:J53"/>
    <mergeCell ref="H54:J54"/>
    <mergeCell ref="H48:J48"/>
    <mergeCell ref="H75:J75"/>
    <mergeCell ref="H76:J76"/>
    <mergeCell ref="A69:A76"/>
    <mergeCell ref="B69:B76"/>
    <mergeCell ref="H72:J72"/>
    <mergeCell ref="H73:J73"/>
    <mergeCell ref="H74:J74"/>
    <mergeCell ref="C69:C75"/>
    <mergeCell ref="F67:F68"/>
    <mergeCell ref="H67:J67"/>
    <mergeCell ref="H68:J68"/>
    <mergeCell ref="H69:J69"/>
    <mergeCell ref="H70:J70"/>
    <mergeCell ref="H71:J71"/>
    <mergeCell ref="H63:J63"/>
    <mergeCell ref="H64:J64"/>
    <mergeCell ref="H65:J65"/>
    <mergeCell ref="H66:J66"/>
    <mergeCell ref="K14:K15"/>
    <mergeCell ref="L14:L20"/>
    <mergeCell ref="G17:G20"/>
    <mergeCell ref="C21:C27"/>
    <mergeCell ref="D21:D22"/>
    <mergeCell ref="E21:E24"/>
    <mergeCell ref="F21:F24"/>
    <mergeCell ref="G21:G22"/>
    <mergeCell ref="L21:L27"/>
    <mergeCell ref="K23:K24"/>
    <mergeCell ref="K21:K22"/>
    <mergeCell ref="K28:K29"/>
    <mergeCell ref="L28:L29"/>
    <mergeCell ref="I29:J29"/>
    <mergeCell ref="L30:L31"/>
    <mergeCell ref="L32:L36"/>
    <mergeCell ref="C54:C55"/>
    <mergeCell ref="E54:E55"/>
    <mergeCell ref="L54:L55"/>
    <mergeCell ref="H60:J60"/>
    <mergeCell ref="A30:A36"/>
    <mergeCell ref="B30:B36"/>
    <mergeCell ref="C30:C36"/>
    <mergeCell ref="D30:D31"/>
    <mergeCell ref="E30:E31"/>
    <mergeCell ref="F30:F31"/>
    <mergeCell ref="K30:K31"/>
    <mergeCell ref="A28:A29"/>
    <mergeCell ref="B28:B29"/>
    <mergeCell ref="C28:C29"/>
    <mergeCell ref="D28:D29"/>
    <mergeCell ref="E28:E29"/>
    <mergeCell ref="F28:F29"/>
    <mergeCell ref="I30:J30"/>
    <mergeCell ref="I31:J31"/>
    <mergeCell ref="H32:J32"/>
    <mergeCell ref="I28:J28"/>
    <mergeCell ref="E32:E34"/>
    <mergeCell ref="F32:F34"/>
    <mergeCell ref="A37:A42"/>
    <mergeCell ref="B37:B42"/>
    <mergeCell ref="C37:C42"/>
    <mergeCell ref="H37:J37"/>
    <mergeCell ref="H38:J38"/>
    <mergeCell ref="H39:J39"/>
    <mergeCell ref="K39:K40"/>
    <mergeCell ref="L39:L40"/>
    <mergeCell ref="H41:J41"/>
    <mergeCell ref="H40:J40"/>
    <mergeCell ref="E41:E42"/>
    <mergeCell ref="F41:F42"/>
    <mergeCell ref="K37:K38"/>
    <mergeCell ref="L37:L38"/>
    <mergeCell ref="E39:E40"/>
    <mergeCell ref="F39:F40"/>
    <mergeCell ref="E37:E38"/>
    <mergeCell ref="F37:F38"/>
    <mergeCell ref="K41:K42"/>
    <mergeCell ref="L41:L42"/>
    <mergeCell ref="H42:J42"/>
    <mergeCell ref="C43:C47"/>
    <mergeCell ref="F43:F46"/>
    <mergeCell ref="H43:J43"/>
    <mergeCell ref="L43:L47"/>
    <mergeCell ref="C48:C49"/>
    <mergeCell ref="H45:J45"/>
    <mergeCell ref="H46:J46"/>
    <mergeCell ref="H47:J47"/>
    <mergeCell ref="H44:J44"/>
    <mergeCell ref="F48:F49"/>
    <mergeCell ref="C52:C53"/>
    <mergeCell ref="E52:E53"/>
    <mergeCell ref="F52:F53"/>
    <mergeCell ref="K52:K53"/>
    <mergeCell ref="L52:L53"/>
    <mergeCell ref="K48:K49"/>
    <mergeCell ref="C50:C51"/>
    <mergeCell ref="E50:E51"/>
    <mergeCell ref="F50:F51"/>
    <mergeCell ref="K50:K51"/>
    <mergeCell ref="L50:L51"/>
    <mergeCell ref="L69:L75"/>
    <mergeCell ref="K70:K71"/>
    <mergeCell ref="C62:C65"/>
    <mergeCell ref="F62:F65"/>
    <mergeCell ref="L62:L65"/>
    <mergeCell ref="A66:A68"/>
    <mergeCell ref="B66:B68"/>
    <mergeCell ref="C67:C68"/>
    <mergeCell ref="C56:C57"/>
    <mergeCell ref="E56:E57"/>
    <mergeCell ref="F56:F57"/>
    <mergeCell ref="L56:L57"/>
    <mergeCell ref="C58:C61"/>
    <mergeCell ref="E58:E59"/>
    <mergeCell ref="F58:F59"/>
    <mergeCell ref="L58:L59"/>
    <mergeCell ref="E60:E61"/>
    <mergeCell ref="F60:F61"/>
    <mergeCell ref="L67:L68"/>
    <mergeCell ref="E67:E68"/>
    <mergeCell ref="H61:J61"/>
    <mergeCell ref="H62:J62"/>
    <mergeCell ref="H58:J58"/>
    <mergeCell ref="H59:J59"/>
  </mergeCells>
  <pageMargins left="0.9055118110236221" right="0.70866141732283472" top="0.55118110236220474" bottom="0.55118110236220474" header="0.31496062992125984" footer="0.31496062992125984"/>
  <pageSetup paperSize="5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90"/>
  <sheetViews>
    <sheetView view="pageLayout" topLeftCell="A4" zoomScale="69" zoomScaleNormal="93" zoomScaleSheetLayoutView="55" zoomScalePageLayoutView="69" workbookViewId="0">
      <selection activeCell="A77" sqref="A77:XFD79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3.85546875" customWidth="1"/>
    <col min="5" max="6" width="28.28515625" customWidth="1"/>
    <col min="7" max="7" width="26.7109375" customWidth="1"/>
    <col min="8" max="8" width="4.28515625" customWidth="1"/>
    <col min="9" max="9" width="38.42578125" customWidth="1"/>
    <col min="10" max="10" width="5.28515625" customWidth="1"/>
    <col min="11" max="11" width="15.42578125" customWidth="1"/>
    <col min="12" max="12" width="11.85546875" customWidth="1"/>
  </cols>
  <sheetData>
    <row r="1" spans="1:13" x14ac:dyDescent="0.25">
      <c r="A1" s="1" t="s">
        <v>7</v>
      </c>
    </row>
    <row r="3" spans="1:13" ht="15.75" x14ac:dyDescent="0.25">
      <c r="A3" s="1880" t="s">
        <v>11</v>
      </c>
      <c r="B3" s="1880"/>
      <c r="C3" s="1880"/>
      <c r="D3" s="1880"/>
      <c r="E3" s="1880"/>
      <c r="F3" s="1880"/>
      <c r="G3" s="1880"/>
      <c r="H3" s="1880"/>
      <c r="I3" s="1880"/>
      <c r="J3" s="1880"/>
      <c r="M3" s="12"/>
    </row>
    <row r="4" spans="1:13" ht="15.75" x14ac:dyDescent="0.25">
      <c r="A4" s="1881" t="s">
        <v>55</v>
      </c>
      <c r="B4" s="1881"/>
      <c r="C4" s="1881"/>
      <c r="D4" s="1881"/>
      <c r="E4" s="1881"/>
      <c r="F4" s="1881"/>
      <c r="G4" s="1881"/>
      <c r="H4" s="1881"/>
      <c r="I4" s="1881"/>
      <c r="J4" s="1881"/>
    </row>
    <row r="5" spans="1:13" x14ac:dyDescent="0.25">
      <c r="B5"/>
      <c r="C5"/>
    </row>
    <row r="6" spans="1:13" x14ac:dyDescent="0.25">
      <c r="D6" s="118"/>
      <c r="E6" s="118"/>
      <c r="F6" s="118"/>
      <c r="G6" s="118"/>
      <c r="H6" s="118"/>
      <c r="I6" s="118"/>
      <c r="J6" s="118"/>
      <c r="K6" s="118"/>
      <c r="L6" s="118"/>
    </row>
    <row r="7" spans="1:13" x14ac:dyDescent="0.25">
      <c r="A7" s="16" t="s">
        <v>53</v>
      </c>
      <c r="C7" s="16" t="s">
        <v>13</v>
      </c>
      <c r="D7" s="14"/>
    </row>
    <row r="8" spans="1:13" x14ac:dyDescent="0.25">
      <c r="A8" s="17" t="s">
        <v>54</v>
      </c>
      <c r="C8" s="17" t="s">
        <v>1716</v>
      </c>
      <c r="D8" s="15"/>
      <c r="G8" s="13"/>
      <c r="H8" s="13"/>
      <c r="I8" s="13"/>
      <c r="J8" s="13"/>
      <c r="K8" s="13"/>
      <c r="L8" s="13"/>
    </row>
    <row r="9" spans="1:13" x14ac:dyDescent="0.25">
      <c r="A9" s="17" t="s">
        <v>14</v>
      </c>
      <c r="C9" s="17" t="s">
        <v>1717</v>
      </c>
      <c r="D9" s="15"/>
      <c r="G9" s="2"/>
      <c r="H9" s="2"/>
      <c r="I9" s="2"/>
      <c r="J9" s="2"/>
      <c r="K9" s="2"/>
      <c r="L9" s="2"/>
    </row>
    <row r="10" spans="1:13" x14ac:dyDescent="0.25">
      <c r="D10" s="15"/>
      <c r="E10" s="17"/>
      <c r="F10" s="17"/>
      <c r="G10" s="2"/>
      <c r="H10" s="2"/>
      <c r="I10" s="2"/>
      <c r="J10" s="2"/>
      <c r="K10" s="2"/>
      <c r="L10" s="2"/>
    </row>
    <row r="11" spans="1:13" x14ac:dyDescent="0.25">
      <c r="A11" s="1926" t="s">
        <v>0</v>
      </c>
      <c r="B11" s="1928" t="s">
        <v>115</v>
      </c>
      <c r="C11" s="1928" t="s">
        <v>116</v>
      </c>
      <c r="D11" s="1926" t="s">
        <v>0</v>
      </c>
      <c r="E11" s="1928" t="s">
        <v>1</v>
      </c>
      <c r="F11" s="1928" t="s">
        <v>2</v>
      </c>
      <c r="G11" s="1928" t="s">
        <v>3</v>
      </c>
      <c r="H11" s="1929" t="s">
        <v>4</v>
      </c>
      <c r="I11" s="1930"/>
      <c r="J11" s="1931"/>
      <c r="K11" s="1921" t="s">
        <v>5</v>
      </c>
      <c r="L11" s="1923" t="s">
        <v>6</v>
      </c>
    </row>
    <row r="12" spans="1:13" x14ac:dyDescent="0.25">
      <c r="A12" s="1927"/>
      <c r="B12" s="1926"/>
      <c r="C12" s="1926"/>
      <c r="D12" s="1927"/>
      <c r="E12" s="1926"/>
      <c r="F12" s="1926"/>
      <c r="G12" s="1926"/>
      <c r="H12" s="1932"/>
      <c r="I12" s="1933"/>
      <c r="J12" s="1934"/>
      <c r="K12" s="1922"/>
      <c r="L12" s="1924"/>
    </row>
    <row r="13" spans="1:13" s="64" customFormat="1" ht="15" customHeight="1" x14ac:dyDescent="0.2">
      <c r="A13" s="65">
        <v>1</v>
      </c>
      <c r="B13" s="65">
        <v>2</v>
      </c>
      <c r="C13" s="65">
        <v>3</v>
      </c>
      <c r="D13" s="65">
        <v>4</v>
      </c>
      <c r="E13" s="101">
        <v>5</v>
      </c>
      <c r="F13" s="101">
        <v>6</v>
      </c>
      <c r="G13" s="65">
        <v>7</v>
      </c>
      <c r="H13" s="1925">
        <v>8</v>
      </c>
      <c r="I13" s="1925"/>
      <c r="J13" s="1925"/>
      <c r="K13" s="66">
        <v>9</v>
      </c>
      <c r="L13" s="66">
        <v>10</v>
      </c>
    </row>
    <row r="14" spans="1:13" ht="41.25" customHeight="1" x14ac:dyDescent="0.25">
      <c r="A14" s="363">
        <v>1</v>
      </c>
      <c r="B14" s="1785" t="s">
        <v>117</v>
      </c>
      <c r="C14" s="1785" t="s">
        <v>118</v>
      </c>
      <c r="D14" s="113">
        <v>1</v>
      </c>
      <c r="E14" s="1852" t="s">
        <v>50</v>
      </c>
      <c r="F14" s="1816" t="s">
        <v>51</v>
      </c>
      <c r="G14" s="261" t="s">
        <v>49</v>
      </c>
      <c r="H14" s="40" t="s">
        <v>8</v>
      </c>
      <c r="I14" s="1964" t="s">
        <v>1668</v>
      </c>
      <c r="J14" s="1965"/>
      <c r="K14" s="102">
        <f>3/3*100%</f>
        <v>1</v>
      </c>
      <c r="L14" s="1778"/>
    </row>
    <row r="15" spans="1:13" ht="39" customHeight="1" x14ac:dyDescent="0.25">
      <c r="A15" s="312"/>
      <c r="B15" s="1786"/>
      <c r="C15" s="1786"/>
      <c r="D15" s="1346"/>
      <c r="E15" s="1853"/>
      <c r="F15" s="1958"/>
      <c r="G15" s="215"/>
      <c r="H15" s="39" t="s">
        <v>9</v>
      </c>
      <c r="I15" s="1959" t="s">
        <v>2254</v>
      </c>
      <c r="J15" s="1960"/>
      <c r="K15" s="1370"/>
      <c r="L15" s="1791"/>
    </row>
    <row r="16" spans="1:13" ht="38.25" customHeight="1" x14ac:dyDescent="0.25">
      <c r="A16" s="312"/>
      <c r="B16" s="1786"/>
      <c r="C16" s="1786"/>
      <c r="D16" s="1346"/>
      <c r="E16" s="1853"/>
      <c r="F16" s="1958"/>
      <c r="G16" s="218"/>
      <c r="H16" s="1369" t="s">
        <v>10</v>
      </c>
      <c r="I16" s="1961" t="s">
        <v>2255</v>
      </c>
      <c r="J16" s="1962"/>
      <c r="K16" s="1370"/>
      <c r="L16" s="1791"/>
    </row>
    <row r="17" spans="1:12" ht="33.75" customHeight="1" x14ac:dyDescent="0.25">
      <c r="A17" s="312"/>
      <c r="B17" s="1786"/>
      <c r="C17" s="1786"/>
      <c r="D17" s="114"/>
      <c r="E17" s="1853"/>
      <c r="F17" s="1958"/>
      <c r="G17" s="1852" t="s">
        <v>52</v>
      </c>
      <c r="H17" s="301" t="s">
        <v>8</v>
      </c>
      <c r="I17" s="1964" t="s">
        <v>1718</v>
      </c>
      <c r="J17" s="1965"/>
      <c r="K17" s="38"/>
      <c r="L17" s="1791"/>
    </row>
    <row r="18" spans="1:12" ht="31.5" customHeight="1" x14ac:dyDescent="0.25">
      <c r="A18" s="312"/>
      <c r="B18" s="1786"/>
      <c r="C18" s="1786"/>
      <c r="D18" s="114"/>
      <c r="E18" s="1853"/>
      <c r="F18" s="1958"/>
      <c r="G18" s="1853"/>
      <c r="H18" s="303" t="s">
        <v>9</v>
      </c>
      <c r="I18" s="1959" t="s">
        <v>1719</v>
      </c>
      <c r="J18" s="1960"/>
      <c r="K18" s="38"/>
      <c r="L18" s="1791"/>
    </row>
    <row r="19" spans="1:12" ht="41.25" customHeight="1" x14ac:dyDescent="0.25">
      <c r="A19" s="312"/>
      <c r="B19" s="1786"/>
      <c r="C19" s="1787"/>
      <c r="D19" s="114"/>
      <c r="E19" s="1854"/>
      <c r="F19" s="307"/>
      <c r="G19" s="1853"/>
      <c r="H19" s="303" t="s">
        <v>10</v>
      </c>
      <c r="I19" s="1959" t="s">
        <v>1505</v>
      </c>
      <c r="J19" s="1960"/>
      <c r="K19" s="38"/>
      <c r="L19" s="1791"/>
    </row>
    <row r="20" spans="1:12" ht="24.75" customHeight="1" x14ac:dyDescent="0.25">
      <c r="A20" s="312"/>
      <c r="B20" s="92"/>
      <c r="C20" s="1785" t="s">
        <v>119</v>
      </c>
      <c r="D20" s="1837">
        <v>2</v>
      </c>
      <c r="E20" s="1907" t="s">
        <v>15</v>
      </c>
      <c r="F20" s="1811" t="s">
        <v>56</v>
      </c>
      <c r="G20" s="1909" t="s">
        <v>57</v>
      </c>
      <c r="H20" s="1966" t="s">
        <v>1720</v>
      </c>
      <c r="I20" s="1967"/>
      <c r="J20" s="1968"/>
      <c r="K20" s="1912" t="s">
        <v>1721</v>
      </c>
      <c r="L20" s="99"/>
    </row>
    <row r="21" spans="1:12" ht="24" customHeight="1" x14ac:dyDescent="0.25">
      <c r="A21" s="312"/>
      <c r="B21" s="92"/>
      <c r="C21" s="1786"/>
      <c r="D21" s="1860"/>
      <c r="E21" s="1908"/>
      <c r="F21" s="1812"/>
      <c r="G21" s="1910"/>
      <c r="H21" s="11" t="s">
        <v>8</v>
      </c>
      <c r="I21" s="1969" t="s">
        <v>1722</v>
      </c>
      <c r="J21" s="1970"/>
      <c r="K21" s="1913"/>
      <c r="L21" s="76"/>
    </row>
    <row r="22" spans="1:12" ht="22.5" customHeight="1" x14ac:dyDescent="0.25">
      <c r="A22" s="312"/>
      <c r="B22" s="92"/>
      <c r="C22" s="1786"/>
      <c r="D22" s="114"/>
      <c r="E22" s="1908"/>
      <c r="F22" s="1812"/>
      <c r="G22" s="7"/>
      <c r="H22" s="1951" t="s">
        <v>1723</v>
      </c>
      <c r="I22" s="1952"/>
      <c r="J22" s="1953"/>
      <c r="K22" s="1954"/>
      <c r="L22" s="76"/>
    </row>
    <row r="23" spans="1:12" ht="21.75" customHeight="1" x14ac:dyDescent="0.25">
      <c r="A23" s="312"/>
      <c r="B23" s="92"/>
      <c r="C23" s="1786"/>
      <c r="D23" s="114"/>
      <c r="E23" s="1908"/>
      <c r="F23" s="1812"/>
      <c r="G23" s="7"/>
      <c r="H23" s="119" t="s">
        <v>9</v>
      </c>
      <c r="I23" s="1949" t="s">
        <v>1724</v>
      </c>
      <c r="J23" s="1950"/>
      <c r="K23" s="1954"/>
      <c r="L23" s="76"/>
    </row>
    <row r="24" spans="1:12" ht="21.75" customHeight="1" x14ac:dyDescent="0.25">
      <c r="A24" s="312"/>
      <c r="B24" s="92"/>
      <c r="C24" s="1786"/>
      <c r="D24" s="114"/>
      <c r="E24" s="116"/>
      <c r="F24" s="104"/>
      <c r="G24" s="7"/>
      <c r="H24" s="119" t="s">
        <v>10</v>
      </c>
      <c r="I24" s="1949" t="s">
        <v>1725</v>
      </c>
      <c r="J24" s="1950"/>
      <c r="K24" s="38"/>
      <c r="L24" s="76"/>
    </row>
    <row r="25" spans="1:12" ht="21.75" customHeight="1" x14ac:dyDescent="0.25">
      <c r="A25" s="312"/>
      <c r="B25" s="92"/>
      <c r="C25" s="92"/>
      <c r="D25" s="114"/>
      <c r="E25" s="116"/>
      <c r="F25" s="104"/>
      <c r="G25" s="7"/>
      <c r="H25" s="119" t="s">
        <v>12</v>
      </c>
      <c r="I25" s="1949" t="s">
        <v>1726</v>
      </c>
      <c r="J25" s="1950"/>
      <c r="K25" s="38"/>
      <c r="L25" s="76"/>
    </row>
    <row r="26" spans="1:12" ht="35.25" customHeight="1" x14ac:dyDescent="0.25">
      <c r="A26" s="312"/>
      <c r="B26" s="92"/>
      <c r="C26" s="92"/>
      <c r="D26" s="114"/>
      <c r="E26" s="116"/>
      <c r="F26" s="104"/>
      <c r="G26" s="7"/>
      <c r="H26" s="119" t="s">
        <v>16</v>
      </c>
      <c r="I26" s="1949" t="s">
        <v>1727</v>
      </c>
      <c r="J26" s="1950"/>
      <c r="K26" s="38"/>
      <c r="L26" s="76"/>
    </row>
    <row r="27" spans="1:12" ht="43.5" customHeight="1" x14ac:dyDescent="0.25">
      <c r="A27" s="312"/>
      <c r="B27" s="92"/>
      <c r="C27" s="92"/>
      <c r="D27" s="114"/>
      <c r="E27" s="116"/>
      <c r="F27" s="104"/>
      <c r="G27" s="7"/>
      <c r="H27" s="119" t="s">
        <v>17</v>
      </c>
      <c r="I27" s="1949" t="s">
        <v>1728</v>
      </c>
      <c r="J27" s="1950"/>
      <c r="K27" s="38"/>
      <c r="L27" s="76"/>
    </row>
    <row r="28" spans="1:12" ht="29.25" customHeight="1" x14ac:dyDescent="0.25">
      <c r="A28" s="312"/>
      <c r="B28" s="92"/>
      <c r="C28" s="92"/>
      <c r="D28" s="114"/>
      <c r="E28" s="116"/>
      <c r="F28" s="104"/>
      <c r="G28" s="7"/>
      <c r="H28" s="119" t="s">
        <v>18</v>
      </c>
      <c r="I28" s="1949" t="s">
        <v>1729</v>
      </c>
      <c r="J28" s="1950"/>
      <c r="K28" s="38"/>
      <c r="L28" s="76"/>
    </row>
    <row r="29" spans="1:12" ht="32.25" customHeight="1" x14ac:dyDescent="0.25">
      <c r="A29" s="312"/>
      <c r="B29" s="92"/>
      <c r="C29" s="92"/>
      <c r="D29" s="114"/>
      <c r="E29" s="116"/>
      <c r="F29" s="104"/>
      <c r="G29" s="7"/>
      <c r="H29" s="119" t="s">
        <v>170</v>
      </c>
      <c r="I29" s="1949" t="s">
        <v>1730</v>
      </c>
      <c r="J29" s="1950"/>
      <c r="K29" s="38"/>
      <c r="L29" s="76"/>
    </row>
    <row r="30" spans="1:12" ht="16.5" customHeight="1" x14ac:dyDescent="0.25">
      <c r="A30" s="312"/>
      <c r="B30" s="92"/>
      <c r="C30" s="92"/>
      <c r="D30" s="114"/>
      <c r="E30" s="116"/>
      <c r="F30" s="104"/>
      <c r="G30" s="7"/>
      <c r="H30" s="1951" t="s">
        <v>1731</v>
      </c>
      <c r="I30" s="1952"/>
      <c r="J30" s="1953"/>
      <c r="K30" s="38"/>
      <c r="L30" s="76"/>
    </row>
    <row r="31" spans="1:12" ht="19.5" customHeight="1" x14ac:dyDescent="0.25">
      <c r="A31" s="312"/>
      <c r="B31" s="92"/>
      <c r="C31" s="92"/>
      <c r="D31" s="114"/>
      <c r="E31" s="116"/>
      <c r="F31" s="104"/>
      <c r="G31" s="7"/>
      <c r="H31" s="119" t="s">
        <v>171</v>
      </c>
      <c r="I31" s="1949" t="s">
        <v>1732</v>
      </c>
      <c r="J31" s="1950"/>
      <c r="K31" s="38"/>
      <c r="L31" s="76"/>
    </row>
    <row r="32" spans="1:12" ht="45.75" customHeight="1" x14ac:dyDescent="0.25">
      <c r="A32" s="315"/>
      <c r="B32" s="93"/>
      <c r="C32" s="93"/>
      <c r="D32" s="1183"/>
      <c r="E32" s="1186"/>
      <c r="F32" s="1165"/>
      <c r="G32" s="8"/>
      <c r="H32" s="1195" t="s">
        <v>172</v>
      </c>
      <c r="I32" s="1971" t="s">
        <v>1733</v>
      </c>
      <c r="J32" s="1972"/>
      <c r="K32" s="1181"/>
      <c r="L32" s="1237"/>
    </row>
    <row r="33" spans="1:12" ht="33" customHeight="1" x14ac:dyDescent="0.25">
      <c r="A33" s="312"/>
      <c r="B33" s="92"/>
      <c r="C33" s="92"/>
      <c r="D33" s="114"/>
      <c r="E33" s="116"/>
      <c r="F33" s="104"/>
      <c r="G33" s="7"/>
      <c r="H33" s="1951" t="s">
        <v>1734</v>
      </c>
      <c r="I33" s="1952"/>
      <c r="J33" s="1953"/>
      <c r="K33" s="38"/>
      <c r="L33" s="76"/>
    </row>
    <row r="34" spans="1:12" ht="23.25" customHeight="1" x14ac:dyDescent="0.25">
      <c r="A34" s="312"/>
      <c r="B34" s="92"/>
      <c r="C34" s="92"/>
      <c r="D34" s="114"/>
      <c r="E34" s="116"/>
      <c r="F34" s="104"/>
      <c r="G34" s="7"/>
      <c r="H34" s="4" t="s">
        <v>173</v>
      </c>
      <c r="I34" s="1949" t="s">
        <v>1735</v>
      </c>
      <c r="J34" s="1950"/>
      <c r="K34" s="38"/>
      <c r="L34" s="76"/>
    </row>
    <row r="35" spans="1:12" ht="18.75" customHeight="1" x14ac:dyDescent="0.25">
      <c r="A35" s="312"/>
      <c r="B35" s="92"/>
      <c r="C35" s="92"/>
      <c r="D35" s="692"/>
      <c r="E35" s="693"/>
      <c r="F35" s="691"/>
      <c r="G35" s="7"/>
      <c r="H35" s="4" t="s">
        <v>174</v>
      </c>
      <c r="I35" s="1949" t="s">
        <v>1736</v>
      </c>
      <c r="J35" s="1950"/>
      <c r="K35" s="38"/>
      <c r="L35" s="76"/>
    </row>
    <row r="36" spans="1:12" ht="18" customHeight="1" x14ac:dyDescent="0.25">
      <c r="A36" s="312"/>
      <c r="B36" s="92"/>
      <c r="C36" s="92"/>
      <c r="D36" s="114"/>
      <c r="E36" s="116"/>
      <c r="F36" s="104"/>
      <c r="G36" s="7"/>
      <c r="H36" s="4" t="s">
        <v>175</v>
      </c>
      <c r="I36" s="1949" t="s">
        <v>1737</v>
      </c>
      <c r="J36" s="1950"/>
      <c r="K36" s="38"/>
      <c r="L36" s="76"/>
    </row>
    <row r="37" spans="1:12" ht="18" customHeight="1" x14ac:dyDescent="0.25">
      <c r="A37" s="315"/>
      <c r="B37" s="92"/>
      <c r="C37" s="93"/>
      <c r="D37" s="114"/>
      <c r="E37" s="116"/>
      <c r="F37" s="104"/>
      <c r="G37" s="7"/>
      <c r="H37" s="119" t="s">
        <v>176</v>
      </c>
      <c r="I37" s="1949" t="s">
        <v>1738</v>
      </c>
      <c r="J37" s="1950"/>
      <c r="K37" s="38"/>
      <c r="L37" s="77"/>
    </row>
    <row r="38" spans="1:12" ht="45" customHeight="1" x14ac:dyDescent="0.25">
      <c r="A38" s="1788">
        <v>2</v>
      </c>
      <c r="B38" s="1788" t="s">
        <v>120</v>
      </c>
      <c r="C38" s="1788" t="s">
        <v>121</v>
      </c>
      <c r="D38" s="1837">
        <v>3</v>
      </c>
      <c r="E38" s="1835" t="s">
        <v>19</v>
      </c>
      <c r="F38" s="1796" t="s">
        <v>20</v>
      </c>
      <c r="G38" s="111" t="s">
        <v>21</v>
      </c>
      <c r="H38" s="20"/>
      <c r="I38" s="1820">
        <v>1</v>
      </c>
      <c r="J38" s="1821"/>
      <c r="K38" s="1822">
        <v>1</v>
      </c>
      <c r="L38" s="1945"/>
    </row>
    <row r="39" spans="1:12" ht="52.5" customHeight="1" x14ac:dyDescent="0.25">
      <c r="A39" s="1788"/>
      <c r="B39" s="1788"/>
      <c r="C39" s="1788"/>
      <c r="D39" s="1838"/>
      <c r="E39" s="1836"/>
      <c r="F39" s="1797"/>
      <c r="G39" s="18" t="s">
        <v>22</v>
      </c>
      <c r="H39" s="19"/>
      <c r="I39" s="1820">
        <v>1</v>
      </c>
      <c r="J39" s="1821"/>
      <c r="K39" s="1902"/>
      <c r="L39" s="1946"/>
    </row>
    <row r="40" spans="1:12" ht="25.5" customHeight="1" x14ac:dyDescent="0.25">
      <c r="A40" s="1785">
        <v>3</v>
      </c>
      <c r="B40" s="1785" t="s">
        <v>122</v>
      </c>
      <c r="C40" s="1785" t="s">
        <v>123</v>
      </c>
      <c r="D40" s="1837">
        <v>4</v>
      </c>
      <c r="E40" s="1835" t="s">
        <v>59</v>
      </c>
      <c r="F40" s="1796" t="s">
        <v>23</v>
      </c>
      <c r="G40" s="18" t="s">
        <v>60</v>
      </c>
      <c r="H40" s="20"/>
      <c r="I40" s="1820">
        <v>21</v>
      </c>
      <c r="J40" s="1821"/>
      <c r="K40" s="1947">
        <f>I40/I41*100%</f>
        <v>1</v>
      </c>
      <c r="L40" s="1823"/>
    </row>
    <row r="41" spans="1:12" ht="47.25" customHeight="1" x14ac:dyDescent="0.25">
      <c r="A41" s="1786"/>
      <c r="B41" s="1786"/>
      <c r="C41" s="1786"/>
      <c r="D41" s="1838"/>
      <c r="E41" s="1836"/>
      <c r="F41" s="1797"/>
      <c r="G41" s="18" t="s">
        <v>24</v>
      </c>
      <c r="H41" s="19"/>
      <c r="I41" s="1820">
        <v>21</v>
      </c>
      <c r="J41" s="1821"/>
      <c r="K41" s="1948"/>
      <c r="L41" s="1824"/>
    </row>
    <row r="42" spans="1:12" ht="60" customHeight="1" x14ac:dyDescent="0.25">
      <c r="A42" s="1786"/>
      <c r="B42" s="1786"/>
      <c r="C42" s="1786"/>
      <c r="D42" s="113">
        <v>5</v>
      </c>
      <c r="E42" s="1790" t="s">
        <v>61</v>
      </c>
      <c r="F42" s="1826" t="s">
        <v>62</v>
      </c>
      <c r="G42" s="22" t="s">
        <v>63</v>
      </c>
      <c r="H42" s="1789" t="s">
        <v>64</v>
      </c>
      <c r="I42" s="1789"/>
      <c r="J42" s="1790"/>
      <c r="K42" s="42" t="s">
        <v>48</v>
      </c>
      <c r="L42" s="1828"/>
    </row>
    <row r="43" spans="1:12" ht="30" customHeight="1" x14ac:dyDescent="0.25">
      <c r="A43" s="1786"/>
      <c r="B43" s="1786"/>
      <c r="C43" s="1786"/>
      <c r="D43" s="114"/>
      <c r="E43" s="1825"/>
      <c r="F43" s="1827"/>
      <c r="G43" s="23" t="s">
        <v>25</v>
      </c>
      <c r="H43" s="11" t="s">
        <v>8</v>
      </c>
      <c r="I43" s="119" t="s">
        <v>827</v>
      </c>
      <c r="J43" s="5"/>
      <c r="K43" s="38"/>
      <c r="L43" s="1829"/>
    </row>
    <row r="44" spans="1:12" ht="15" customHeight="1" x14ac:dyDescent="0.25">
      <c r="A44" s="1786"/>
      <c r="B44" s="1786"/>
      <c r="C44" s="1786"/>
      <c r="D44" s="114"/>
      <c r="E44" s="1825"/>
      <c r="F44" s="1827"/>
      <c r="G44" s="23"/>
      <c r="H44" s="11"/>
      <c r="I44" s="119"/>
      <c r="J44" s="5"/>
      <c r="K44" s="38"/>
      <c r="L44" s="1829"/>
    </row>
    <row r="45" spans="1:12" ht="41.25" customHeight="1" x14ac:dyDescent="0.25">
      <c r="A45" s="1788">
        <v>4</v>
      </c>
      <c r="B45" s="1788" t="s">
        <v>124</v>
      </c>
      <c r="C45" s="1788" t="s">
        <v>125</v>
      </c>
      <c r="D45" s="113">
        <v>6</v>
      </c>
      <c r="E45" s="1790" t="s">
        <v>29</v>
      </c>
      <c r="F45" s="1826" t="s">
        <v>65</v>
      </c>
      <c r="G45" s="21" t="s">
        <v>66</v>
      </c>
      <c r="H45" s="1798">
        <v>58</v>
      </c>
      <c r="I45" s="1799"/>
      <c r="J45" s="1800"/>
      <c r="K45" s="340">
        <f>H45/H46*100%</f>
        <v>1.1428571428571429E-2</v>
      </c>
      <c r="L45" s="1778"/>
    </row>
    <row r="46" spans="1:12" ht="45" customHeight="1" x14ac:dyDescent="0.25">
      <c r="A46" s="1788"/>
      <c r="B46" s="1788"/>
      <c r="C46" s="1788"/>
      <c r="D46" s="126"/>
      <c r="E46" s="1831"/>
      <c r="F46" s="1832"/>
      <c r="G46" s="21" t="s">
        <v>30</v>
      </c>
      <c r="H46" s="1798">
        <v>5075</v>
      </c>
      <c r="I46" s="1799"/>
      <c r="J46" s="1800"/>
      <c r="K46" s="82"/>
      <c r="L46" s="1779"/>
    </row>
    <row r="47" spans="1:12" ht="68.25" customHeight="1" x14ac:dyDescent="0.25">
      <c r="A47" s="1788"/>
      <c r="B47" s="1788"/>
      <c r="C47" s="1788"/>
      <c r="D47" s="113">
        <v>7</v>
      </c>
      <c r="E47" s="1794" t="s">
        <v>31</v>
      </c>
      <c r="F47" s="1796" t="s">
        <v>67</v>
      </c>
      <c r="G47" s="21" t="s">
        <v>69</v>
      </c>
      <c r="H47" s="1798">
        <v>14</v>
      </c>
      <c r="I47" s="1799"/>
      <c r="J47" s="1800"/>
      <c r="K47" s="340">
        <f>H47/H48*100%</f>
        <v>0.66666666666666663</v>
      </c>
      <c r="L47" s="1778"/>
    </row>
    <row r="48" spans="1:12" ht="69.75" customHeight="1" x14ac:dyDescent="0.25">
      <c r="A48" s="1788"/>
      <c r="B48" s="1788"/>
      <c r="C48" s="1788"/>
      <c r="D48" s="126"/>
      <c r="E48" s="1795"/>
      <c r="F48" s="1797"/>
      <c r="G48" s="21" t="s">
        <v>68</v>
      </c>
      <c r="H48" s="1798">
        <v>21</v>
      </c>
      <c r="I48" s="1799"/>
      <c r="J48" s="1800"/>
      <c r="K48" s="82"/>
      <c r="L48" s="1779"/>
    </row>
    <row r="49" spans="1:12" ht="69.75" customHeight="1" x14ac:dyDescent="0.25">
      <c r="A49" s="1788"/>
      <c r="B49" s="1788"/>
      <c r="C49" s="1788"/>
      <c r="D49" s="113">
        <v>8</v>
      </c>
      <c r="E49" s="1835" t="s">
        <v>32</v>
      </c>
      <c r="F49" s="1796" t="s">
        <v>70</v>
      </c>
      <c r="G49" s="21" t="s">
        <v>71</v>
      </c>
      <c r="H49" s="1798">
        <v>21</v>
      </c>
      <c r="I49" s="1799"/>
      <c r="J49" s="1800"/>
      <c r="K49" s="102">
        <f>H49/H50*100%</f>
        <v>1</v>
      </c>
      <c r="L49" s="1778"/>
    </row>
    <row r="50" spans="1:12" ht="47.25" customHeight="1" x14ac:dyDescent="0.25">
      <c r="A50" s="1788"/>
      <c r="B50" s="1788"/>
      <c r="C50" s="1788"/>
      <c r="D50" s="126"/>
      <c r="E50" s="1836"/>
      <c r="F50" s="1797"/>
      <c r="G50" s="21" t="s">
        <v>68</v>
      </c>
      <c r="H50" s="1798">
        <v>21</v>
      </c>
      <c r="I50" s="1799"/>
      <c r="J50" s="1800"/>
      <c r="K50" s="82"/>
      <c r="L50" s="1779"/>
    </row>
    <row r="51" spans="1:12" ht="30" customHeight="1" x14ac:dyDescent="0.25">
      <c r="A51" s="94">
        <v>5</v>
      </c>
      <c r="B51" s="91" t="s">
        <v>126</v>
      </c>
      <c r="C51" s="1788" t="s">
        <v>127</v>
      </c>
      <c r="D51" s="113">
        <v>9</v>
      </c>
      <c r="E51" s="26" t="s">
        <v>76</v>
      </c>
      <c r="F51" s="1811" t="s">
        <v>77</v>
      </c>
      <c r="G51" s="26" t="s">
        <v>33</v>
      </c>
      <c r="H51" s="1814"/>
      <c r="I51" s="1814"/>
      <c r="J51" s="1815"/>
      <c r="K51" s="42" t="s">
        <v>168</v>
      </c>
      <c r="L51" s="1778"/>
    </row>
    <row r="52" spans="1:12" ht="31.5" customHeight="1" x14ac:dyDescent="0.25">
      <c r="A52" s="95"/>
      <c r="B52" s="92"/>
      <c r="C52" s="1788"/>
      <c r="D52" s="114"/>
      <c r="E52" s="27" t="s">
        <v>72</v>
      </c>
      <c r="F52" s="1812"/>
      <c r="G52" s="27" t="s">
        <v>72</v>
      </c>
      <c r="H52" s="1792" t="s">
        <v>168</v>
      </c>
      <c r="I52" s="1792"/>
      <c r="J52" s="1793"/>
      <c r="K52" s="38"/>
      <c r="L52" s="1791"/>
    </row>
    <row r="53" spans="1:12" ht="25.5" customHeight="1" x14ac:dyDescent="0.25">
      <c r="A53" s="95"/>
      <c r="B53" s="92"/>
      <c r="C53" s="1788"/>
      <c r="D53" s="114"/>
      <c r="E53" s="27" t="s">
        <v>73</v>
      </c>
      <c r="F53" s="1812"/>
      <c r="G53" s="27" t="s">
        <v>73</v>
      </c>
      <c r="H53" s="1792" t="s">
        <v>168</v>
      </c>
      <c r="I53" s="1792"/>
      <c r="J53" s="1793"/>
      <c r="K53" s="38"/>
      <c r="L53" s="1791"/>
    </row>
    <row r="54" spans="1:12" ht="30" customHeight="1" x14ac:dyDescent="0.25">
      <c r="A54" s="95"/>
      <c r="B54" s="92"/>
      <c r="C54" s="1788"/>
      <c r="D54" s="114"/>
      <c r="E54" s="27" t="s">
        <v>74</v>
      </c>
      <c r="F54" s="1812"/>
      <c r="G54" s="27" t="s">
        <v>74</v>
      </c>
      <c r="H54" s="1792" t="s">
        <v>168</v>
      </c>
      <c r="I54" s="1792"/>
      <c r="J54" s="1793"/>
      <c r="K54" s="38"/>
      <c r="L54" s="1791"/>
    </row>
    <row r="55" spans="1:12" ht="24" customHeight="1" x14ac:dyDescent="0.25">
      <c r="A55" s="95"/>
      <c r="B55" s="92"/>
      <c r="C55" s="1788"/>
      <c r="D55" s="126"/>
      <c r="E55" s="28" t="s">
        <v>75</v>
      </c>
      <c r="F55" s="105"/>
      <c r="G55" s="28" t="s">
        <v>75</v>
      </c>
      <c r="H55" s="1801" t="s">
        <v>168</v>
      </c>
      <c r="I55" s="1802"/>
      <c r="J55" s="1803"/>
      <c r="K55" s="82"/>
      <c r="L55" s="1779"/>
    </row>
    <row r="56" spans="1:12" ht="61.5" customHeight="1" x14ac:dyDescent="0.25">
      <c r="A56" s="95"/>
      <c r="B56" s="92"/>
      <c r="C56" s="1788" t="s">
        <v>128</v>
      </c>
      <c r="D56" s="113">
        <v>10</v>
      </c>
      <c r="E56" s="26" t="s">
        <v>78</v>
      </c>
      <c r="F56" s="1811" t="s">
        <v>79</v>
      </c>
      <c r="G56" s="18" t="s">
        <v>95</v>
      </c>
      <c r="H56" s="1798">
        <v>5</v>
      </c>
      <c r="I56" s="1799"/>
      <c r="J56" s="1800"/>
      <c r="K56" s="102">
        <f>5/5*100%</f>
        <v>1</v>
      </c>
      <c r="L56" s="1778"/>
    </row>
    <row r="57" spans="1:12" ht="66.75" customHeight="1" x14ac:dyDescent="0.25">
      <c r="A57" s="1357"/>
      <c r="B57" s="92"/>
      <c r="C57" s="1788"/>
      <c r="D57" s="126"/>
      <c r="E57" s="29"/>
      <c r="F57" s="1813"/>
      <c r="G57" s="18" t="s">
        <v>80</v>
      </c>
      <c r="H57" s="1802">
        <v>5</v>
      </c>
      <c r="I57" s="1802"/>
      <c r="J57" s="1803"/>
      <c r="K57" s="82"/>
      <c r="L57" s="1779"/>
    </row>
    <row r="58" spans="1:12" ht="61.5" customHeight="1" x14ac:dyDescent="0.25">
      <c r="A58" s="95"/>
      <c r="B58" s="92"/>
      <c r="C58" s="1787" t="s">
        <v>129</v>
      </c>
      <c r="D58" s="114">
        <v>11</v>
      </c>
      <c r="E58" s="1809" t="s">
        <v>81</v>
      </c>
      <c r="F58" s="1810" t="s">
        <v>96</v>
      </c>
      <c r="G58" s="123" t="s">
        <v>82</v>
      </c>
      <c r="H58" s="1801">
        <v>5</v>
      </c>
      <c r="I58" s="1802"/>
      <c r="J58" s="1803"/>
      <c r="K58" s="357">
        <f>5/5*100%</f>
        <v>1</v>
      </c>
      <c r="L58" s="1791"/>
    </row>
    <row r="59" spans="1:12" ht="48.75" customHeight="1" x14ac:dyDescent="0.25">
      <c r="A59" s="95"/>
      <c r="B59" s="92"/>
      <c r="C59" s="1788"/>
      <c r="D59" s="126"/>
      <c r="E59" s="1795"/>
      <c r="F59" s="1797"/>
      <c r="G59" s="21" t="s">
        <v>97</v>
      </c>
      <c r="H59" s="1802">
        <v>5</v>
      </c>
      <c r="I59" s="1802"/>
      <c r="J59" s="1803"/>
      <c r="K59" s="82"/>
      <c r="L59" s="1779"/>
    </row>
    <row r="60" spans="1:12" ht="63.75" customHeight="1" x14ac:dyDescent="0.25">
      <c r="A60" s="95"/>
      <c r="B60" s="92"/>
      <c r="C60" s="1788" t="s">
        <v>130</v>
      </c>
      <c r="D60" s="113">
        <v>12</v>
      </c>
      <c r="E60" s="1794" t="s">
        <v>85</v>
      </c>
      <c r="F60" s="1816" t="s">
        <v>86</v>
      </c>
      <c r="G60" s="18" t="s">
        <v>83</v>
      </c>
      <c r="H60" s="1798">
        <v>5</v>
      </c>
      <c r="I60" s="1799"/>
      <c r="J60" s="1800"/>
      <c r="K60" s="102">
        <f>5/5*100%</f>
        <v>1</v>
      </c>
      <c r="L60" s="1778"/>
    </row>
    <row r="61" spans="1:12" ht="50.25" customHeight="1" x14ac:dyDescent="0.25">
      <c r="A61" s="100"/>
      <c r="B61" s="93"/>
      <c r="C61" s="1788"/>
      <c r="D61" s="126"/>
      <c r="E61" s="1795"/>
      <c r="F61" s="1817"/>
      <c r="G61" s="21" t="s">
        <v>84</v>
      </c>
      <c r="H61" s="1802">
        <v>5</v>
      </c>
      <c r="I61" s="1802"/>
      <c r="J61" s="1803"/>
      <c r="K61" s="82"/>
      <c r="L61" s="1779"/>
    </row>
    <row r="62" spans="1:12" ht="60" customHeight="1" x14ac:dyDescent="0.25">
      <c r="A62" s="1201">
        <v>6</v>
      </c>
      <c r="B62" s="91" t="s">
        <v>131</v>
      </c>
      <c r="C62" s="1788" t="s">
        <v>132</v>
      </c>
      <c r="D62" s="113">
        <v>13</v>
      </c>
      <c r="E62" s="1794" t="s">
        <v>2362</v>
      </c>
      <c r="F62" s="124" t="s">
        <v>88</v>
      </c>
      <c r="G62" s="21" t="s">
        <v>93</v>
      </c>
      <c r="H62" s="1939">
        <v>15373861000</v>
      </c>
      <c r="I62" s="1940"/>
      <c r="J62" s="1941"/>
      <c r="K62" s="340">
        <f>H62/H63*100%</f>
        <v>6.3517110165239553E-3</v>
      </c>
      <c r="L62" s="1778"/>
    </row>
    <row r="63" spans="1:12" ht="45" customHeight="1" x14ac:dyDescent="0.25">
      <c r="A63" s="1202"/>
      <c r="B63" s="92"/>
      <c r="C63" s="1785"/>
      <c r="D63" s="126"/>
      <c r="E63" s="1795"/>
      <c r="F63" s="125"/>
      <c r="G63" s="21" t="s">
        <v>34</v>
      </c>
      <c r="H63" s="1955">
        <v>2420428284600</v>
      </c>
      <c r="I63" s="1956"/>
      <c r="J63" s="1957"/>
      <c r="K63" s="82"/>
      <c r="L63" s="1779"/>
    </row>
    <row r="64" spans="1:12" ht="54" customHeight="1" x14ac:dyDescent="0.25">
      <c r="A64" s="1647"/>
      <c r="B64" s="92"/>
      <c r="C64" s="1639"/>
      <c r="D64" s="1643">
        <v>13</v>
      </c>
      <c r="E64" s="1794" t="s">
        <v>2363</v>
      </c>
      <c r="F64" s="1637" t="s">
        <v>88</v>
      </c>
      <c r="G64" s="21" t="s">
        <v>93</v>
      </c>
      <c r="H64" s="1939">
        <v>36753235000</v>
      </c>
      <c r="I64" s="1940"/>
      <c r="J64" s="1941"/>
      <c r="K64" s="1662">
        <f t="shared" ref="K64" si="0">H64/H65*100%</f>
        <v>1.5184599863521196E-2</v>
      </c>
      <c r="L64" s="1640"/>
    </row>
    <row r="65" spans="1:12" ht="45" customHeight="1" x14ac:dyDescent="0.25">
      <c r="A65" s="1648"/>
      <c r="B65" s="93"/>
      <c r="C65" s="1642"/>
      <c r="D65" s="1644"/>
      <c r="E65" s="1795"/>
      <c r="F65" s="1638"/>
      <c r="G65" s="21" t="s">
        <v>34</v>
      </c>
      <c r="H65" s="1955">
        <v>2420428284600</v>
      </c>
      <c r="I65" s="1956"/>
      <c r="J65" s="1957"/>
      <c r="K65" s="1652"/>
      <c r="L65" s="1635"/>
    </row>
    <row r="66" spans="1:12" ht="55.5" customHeight="1" x14ac:dyDescent="0.25">
      <c r="A66" s="1202"/>
      <c r="B66" s="92"/>
      <c r="C66" s="1787" t="s">
        <v>133</v>
      </c>
      <c r="D66" s="1646">
        <v>14</v>
      </c>
      <c r="E66" s="1809" t="s">
        <v>2364</v>
      </c>
      <c r="F66" s="1810" t="s">
        <v>92</v>
      </c>
      <c r="G66" s="123" t="s">
        <v>90</v>
      </c>
      <c r="H66" s="1963">
        <v>1779661600</v>
      </c>
      <c r="I66" s="1937"/>
      <c r="J66" s="1938"/>
      <c r="K66" s="1662">
        <f t="shared" ref="K66" si="1">H66/H67*100%</f>
        <v>0.12488025557767503</v>
      </c>
      <c r="L66" s="1791"/>
    </row>
    <row r="67" spans="1:12" ht="49.5" customHeight="1" x14ac:dyDescent="0.25">
      <c r="A67" s="1647"/>
      <c r="B67" s="92"/>
      <c r="C67" s="1785"/>
      <c r="D67" s="126"/>
      <c r="E67" s="1795"/>
      <c r="F67" s="1797"/>
      <c r="G67" s="18" t="s">
        <v>91</v>
      </c>
      <c r="H67" s="1937">
        <v>14250944569</v>
      </c>
      <c r="I67" s="1937"/>
      <c r="J67" s="1938"/>
      <c r="K67" s="1652"/>
      <c r="L67" s="1779"/>
    </row>
    <row r="68" spans="1:12" ht="63.75" customHeight="1" x14ac:dyDescent="0.25">
      <c r="A68" s="1647"/>
      <c r="B68" s="92"/>
      <c r="C68" s="1639"/>
      <c r="D68" s="1643">
        <v>14</v>
      </c>
      <c r="E68" s="1809" t="s">
        <v>2365</v>
      </c>
      <c r="F68" s="1810" t="s">
        <v>92</v>
      </c>
      <c r="G68" s="1641" t="s">
        <v>90</v>
      </c>
      <c r="H68" s="1942">
        <v>0</v>
      </c>
      <c r="I68" s="1943"/>
      <c r="J68" s="1944"/>
      <c r="K68" s="1662">
        <f t="shared" ref="K68" si="2">H68/H69*100%</f>
        <v>0</v>
      </c>
      <c r="L68" s="1640"/>
    </row>
    <row r="69" spans="1:12" ht="63.75" customHeight="1" x14ac:dyDescent="0.25">
      <c r="A69" s="1647"/>
      <c r="B69" s="92"/>
      <c r="C69" s="1642"/>
      <c r="D69" s="1644"/>
      <c r="E69" s="1795"/>
      <c r="F69" s="1797"/>
      <c r="G69" s="18" t="s">
        <v>91</v>
      </c>
      <c r="H69" s="1937">
        <v>32237569280</v>
      </c>
      <c r="I69" s="1937"/>
      <c r="J69" s="1938"/>
      <c r="K69" s="1652"/>
      <c r="L69" s="1640"/>
    </row>
    <row r="70" spans="1:12" ht="45" customHeight="1" x14ac:dyDescent="0.25">
      <c r="A70" s="1202"/>
      <c r="B70" s="92"/>
      <c r="C70" s="1788" t="s">
        <v>134</v>
      </c>
      <c r="D70" s="113">
        <v>15</v>
      </c>
      <c r="E70" s="1794" t="s">
        <v>2395</v>
      </c>
      <c r="F70" s="1796" t="s">
        <v>94</v>
      </c>
      <c r="G70" s="18" t="s">
        <v>98</v>
      </c>
      <c r="H70" s="1939">
        <v>293977306</v>
      </c>
      <c r="I70" s="1940"/>
      <c r="J70" s="1941"/>
      <c r="K70" s="1662">
        <f t="shared" ref="K70" si="3">H70/H71*100%</f>
        <v>4.4546064872690548E-2</v>
      </c>
      <c r="L70" s="1778"/>
    </row>
    <row r="71" spans="1:12" ht="54.75" customHeight="1" x14ac:dyDescent="0.25">
      <c r="A71" s="1202"/>
      <c r="B71" s="92"/>
      <c r="C71" s="1788"/>
      <c r="D71" s="126"/>
      <c r="E71" s="1795"/>
      <c r="F71" s="1797"/>
      <c r="G71" s="18" t="s">
        <v>99</v>
      </c>
      <c r="H71" s="1937">
        <v>6599400123</v>
      </c>
      <c r="I71" s="1937"/>
      <c r="J71" s="1938"/>
      <c r="K71" s="1652"/>
      <c r="L71" s="1779"/>
    </row>
    <row r="72" spans="1:12" ht="54.75" customHeight="1" x14ac:dyDescent="0.25">
      <c r="A72" s="1647"/>
      <c r="B72" s="92"/>
      <c r="C72" s="1788"/>
      <c r="D72" s="1643">
        <v>16</v>
      </c>
      <c r="E72" s="1794" t="s">
        <v>2381</v>
      </c>
      <c r="F72" s="1796" t="s">
        <v>114</v>
      </c>
      <c r="G72" s="18" t="s">
        <v>98</v>
      </c>
      <c r="H72" s="1939">
        <f>H70</f>
        <v>293977306</v>
      </c>
      <c r="I72" s="1940"/>
      <c r="J72" s="1941"/>
      <c r="K72" s="1662">
        <f t="shared" ref="K72" si="4">H72/H73*100%</f>
        <v>2.0628619006734978E-2</v>
      </c>
      <c r="L72" s="1640"/>
    </row>
    <row r="73" spans="1:12" ht="54.75" customHeight="1" x14ac:dyDescent="0.25">
      <c r="A73" s="1647"/>
      <c r="B73" s="92"/>
      <c r="C73" s="1788"/>
      <c r="D73" s="1644"/>
      <c r="E73" s="1795"/>
      <c r="F73" s="1797"/>
      <c r="G73" s="18" t="s">
        <v>725</v>
      </c>
      <c r="H73" s="1937">
        <f>H67</f>
        <v>14250944569</v>
      </c>
      <c r="I73" s="1937"/>
      <c r="J73" s="1938"/>
      <c r="K73" s="1652"/>
      <c r="L73" s="1640"/>
    </row>
    <row r="74" spans="1:12" ht="43.5" customHeight="1" x14ac:dyDescent="0.25">
      <c r="A74" s="1202"/>
      <c r="B74" s="92"/>
      <c r="C74" s="1788"/>
      <c r="D74" s="113">
        <v>16</v>
      </c>
      <c r="E74" s="1794" t="s">
        <v>2382</v>
      </c>
      <c r="F74" s="1796" t="s">
        <v>114</v>
      </c>
      <c r="G74" s="18" t="s">
        <v>98</v>
      </c>
      <c r="H74" s="1942">
        <v>0</v>
      </c>
      <c r="I74" s="1943"/>
      <c r="J74" s="1944"/>
      <c r="K74" s="1645">
        <f>H74/H75*100%</f>
        <v>0</v>
      </c>
      <c r="L74" s="1778"/>
    </row>
    <row r="75" spans="1:12" ht="45" customHeight="1" x14ac:dyDescent="0.25">
      <c r="A75" s="1202"/>
      <c r="B75" s="92"/>
      <c r="C75" s="1788"/>
      <c r="D75" s="126"/>
      <c r="E75" s="1795"/>
      <c r="F75" s="1797"/>
      <c r="G75" s="18" t="s">
        <v>725</v>
      </c>
      <c r="H75" s="1937">
        <f>H69</f>
        <v>32237569280</v>
      </c>
      <c r="I75" s="1937"/>
      <c r="J75" s="1938"/>
      <c r="K75" s="626"/>
      <c r="L75" s="1779"/>
    </row>
    <row r="76" spans="1:12" ht="51" customHeight="1" x14ac:dyDescent="0.25">
      <c r="A76" s="1202"/>
      <c r="B76" s="92"/>
      <c r="C76" s="1788" t="s">
        <v>135</v>
      </c>
      <c r="D76" s="113">
        <v>17</v>
      </c>
      <c r="E76" s="32" t="s">
        <v>100</v>
      </c>
      <c r="F76" s="1811" t="s">
        <v>101</v>
      </c>
      <c r="G76" s="115" t="s">
        <v>39</v>
      </c>
      <c r="H76" s="1814"/>
      <c r="I76" s="1814"/>
      <c r="J76" s="1815"/>
      <c r="K76" s="42" t="s">
        <v>746</v>
      </c>
      <c r="L76" s="1778"/>
    </row>
    <row r="77" spans="1:12" ht="39.75" customHeight="1" x14ac:dyDescent="0.25">
      <c r="A77" s="1202"/>
      <c r="B77" s="92"/>
      <c r="C77" s="1788"/>
      <c r="D77" s="114"/>
      <c r="E77" s="30" t="s">
        <v>36</v>
      </c>
      <c r="F77" s="1812"/>
      <c r="G77" s="30" t="s">
        <v>36</v>
      </c>
      <c r="H77" s="1792" t="s">
        <v>168</v>
      </c>
      <c r="I77" s="1792"/>
      <c r="J77" s="1793"/>
      <c r="K77" s="38" t="s">
        <v>168</v>
      </c>
      <c r="L77" s="1791"/>
    </row>
    <row r="78" spans="1:12" ht="39.75" customHeight="1" x14ac:dyDescent="0.25">
      <c r="A78" s="1202"/>
      <c r="B78" s="92"/>
      <c r="C78" s="1788"/>
      <c r="D78" s="114"/>
      <c r="E78" s="30" t="s">
        <v>37</v>
      </c>
      <c r="F78" s="1812"/>
      <c r="G78" s="30" t="s">
        <v>37</v>
      </c>
      <c r="H78" s="1792" t="s">
        <v>168</v>
      </c>
      <c r="I78" s="1792"/>
      <c r="J78" s="1793"/>
      <c r="K78" s="38"/>
      <c r="L78" s="1791"/>
    </row>
    <row r="79" spans="1:12" ht="39.75" customHeight="1" x14ac:dyDescent="0.25">
      <c r="A79" s="1203"/>
      <c r="B79" s="93"/>
      <c r="C79" s="1788"/>
      <c r="D79" s="126"/>
      <c r="E79" s="31" t="s">
        <v>38</v>
      </c>
      <c r="F79" s="1813"/>
      <c r="G79" s="31" t="s">
        <v>38</v>
      </c>
      <c r="H79" s="1801" t="s">
        <v>168</v>
      </c>
      <c r="I79" s="1802"/>
      <c r="J79" s="1803"/>
      <c r="K79" s="82"/>
      <c r="L79" s="1779"/>
    </row>
    <row r="80" spans="1:12" ht="75.75" customHeight="1" x14ac:dyDescent="0.25">
      <c r="A80" s="1788">
        <v>7</v>
      </c>
      <c r="B80" s="1788" t="s">
        <v>136</v>
      </c>
      <c r="C80" s="158" t="s">
        <v>137</v>
      </c>
      <c r="D80" s="34">
        <v>18</v>
      </c>
      <c r="E80" s="35" t="s">
        <v>102</v>
      </c>
      <c r="F80" s="33" t="s">
        <v>103</v>
      </c>
      <c r="G80" s="18" t="s">
        <v>104</v>
      </c>
      <c r="H80" s="1905" t="s">
        <v>168</v>
      </c>
      <c r="I80" s="1905"/>
      <c r="J80" s="1906"/>
      <c r="K80" s="36" t="s">
        <v>168</v>
      </c>
      <c r="L80" s="44"/>
    </row>
    <row r="81" spans="1:12" ht="65.25" customHeight="1" x14ac:dyDescent="0.25">
      <c r="A81" s="1788"/>
      <c r="B81" s="1788"/>
      <c r="C81" s="1788" t="s">
        <v>138</v>
      </c>
      <c r="D81" s="113">
        <v>19</v>
      </c>
      <c r="E81" s="1794" t="s">
        <v>108</v>
      </c>
      <c r="F81" s="1796" t="s">
        <v>107</v>
      </c>
      <c r="G81" s="18" t="s">
        <v>106</v>
      </c>
      <c r="H81" s="1798">
        <v>0</v>
      </c>
      <c r="I81" s="1799"/>
      <c r="J81" s="1800"/>
      <c r="K81" s="102">
        <v>0</v>
      </c>
      <c r="L81" s="1778"/>
    </row>
    <row r="82" spans="1:12" ht="60" customHeight="1" x14ac:dyDescent="0.25">
      <c r="A82" s="1788"/>
      <c r="B82" s="1788"/>
      <c r="C82" s="1788"/>
      <c r="D82" s="126"/>
      <c r="E82" s="1795"/>
      <c r="F82" s="1797"/>
      <c r="G82" s="18" t="s">
        <v>105</v>
      </c>
      <c r="H82" s="1937">
        <v>243823672890.29001</v>
      </c>
      <c r="I82" s="1937"/>
      <c r="J82" s="1938"/>
      <c r="K82" s="82"/>
      <c r="L82" s="1779"/>
    </row>
    <row r="83" spans="1:12" ht="30" customHeight="1" x14ac:dyDescent="0.25">
      <c r="A83" s="1788">
        <v>8</v>
      </c>
      <c r="B83" s="1788" t="s">
        <v>139</v>
      </c>
      <c r="C83" s="1788" t="s">
        <v>140</v>
      </c>
      <c r="D83" s="113">
        <v>20</v>
      </c>
      <c r="E83" s="26" t="s">
        <v>40</v>
      </c>
      <c r="F83" s="103" t="s">
        <v>41</v>
      </c>
      <c r="G83" s="115" t="s">
        <v>42</v>
      </c>
      <c r="H83" s="1789"/>
      <c r="I83" s="1789"/>
      <c r="J83" s="1790"/>
      <c r="K83" s="239" t="s">
        <v>179</v>
      </c>
      <c r="L83" s="1778"/>
    </row>
    <row r="84" spans="1:12" ht="14.25" customHeight="1" x14ac:dyDescent="0.25">
      <c r="A84" s="1788"/>
      <c r="B84" s="1788"/>
      <c r="C84" s="1788"/>
      <c r="D84" s="114"/>
      <c r="E84" s="23" t="s">
        <v>43</v>
      </c>
      <c r="F84" s="104"/>
      <c r="G84" s="23" t="s">
        <v>43</v>
      </c>
      <c r="H84" s="146"/>
      <c r="I84" s="146" t="s">
        <v>168</v>
      </c>
      <c r="J84" s="147"/>
      <c r="K84" s="146"/>
      <c r="L84" s="1791"/>
    </row>
    <row r="85" spans="1:12" ht="16.5" customHeight="1" x14ac:dyDescent="0.25">
      <c r="A85" s="1788"/>
      <c r="B85" s="1788"/>
      <c r="C85" s="1788"/>
      <c r="D85" s="114"/>
      <c r="E85" s="23" t="s">
        <v>44</v>
      </c>
      <c r="F85" s="104"/>
      <c r="G85" s="23" t="s">
        <v>44</v>
      </c>
      <c r="H85" s="146"/>
      <c r="I85" s="146" t="s">
        <v>168</v>
      </c>
      <c r="J85" s="147"/>
      <c r="K85" s="241"/>
      <c r="L85" s="1791"/>
    </row>
    <row r="86" spans="1:12" x14ac:dyDescent="0.25">
      <c r="A86" s="1788"/>
      <c r="B86" s="1788"/>
      <c r="C86" s="1788"/>
      <c r="D86" s="114"/>
      <c r="E86" s="23" t="s">
        <v>45</v>
      </c>
      <c r="F86" s="104"/>
      <c r="G86" s="23" t="s">
        <v>45</v>
      </c>
      <c r="H86" s="146"/>
      <c r="I86" s="146" t="s">
        <v>168</v>
      </c>
      <c r="J86" s="147"/>
      <c r="K86" s="241"/>
      <c r="L86" s="1791"/>
    </row>
    <row r="87" spans="1:12" x14ac:dyDescent="0.25">
      <c r="A87" s="1788"/>
      <c r="B87" s="1788"/>
      <c r="C87" s="1788"/>
      <c r="D87" s="114"/>
      <c r="E87" s="23" t="s">
        <v>46</v>
      </c>
      <c r="F87" s="104"/>
      <c r="G87" s="23" t="s">
        <v>46</v>
      </c>
      <c r="H87" s="146"/>
      <c r="I87" s="146" t="s">
        <v>168</v>
      </c>
      <c r="J87" s="147"/>
      <c r="K87" s="241"/>
      <c r="L87" s="1791"/>
    </row>
    <row r="88" spans="1:12" x14ac:dyDescent="0.25">
      <c r="A88" s="1788"/>
      <c r="B88" s="1788"/>
      <c r="C88" s="1788"/>
      <c r="D88" s="114"/>
      <c r="E88" s="23" t="s">
        <v>109</v>
      </c>
      <c r="F88" s="104"/>
      <c r="G88" s="23" t="s">
        <v>109</v>
      </c>
      <c r="H88" s="146"/>
      <c r="I88" s="146" t="s">
        <v>168</v>
      </c>
      <c r="J88" s="147"/>
      <c r="K88" s="241"/>
      <c r="L88" s="1791"/>
    </row>
    <row r="89" spans="1:12" ht="34.5" customHeight="1" x14ac:dyDescent="0.25">
      <c r="A89" s="1788"/>
      <c r="B89" s="1788"/>
      <c r="C89" s="1788"/>
      <c r="D89" s="126"/>
      <c r="E89" s="135" t="s">
        <v>110</v>
      </c>
      <c r="F89" s="105"/>
      <c r="G89" s="135" t="s">
        <v>110</v>
      </c>
      <c r="H89" s="148"/>
      <c r="I89" s="149" t="s">
        <v>168</v>
      </c>
      <c r="J89" s="150"/>
      <c r="K89" s="243"/>
      <c r="L89" s="1779"/>
    </row>
    <row r="90" spans="1:12" ht="74.25" customHeight="1" x14ac:dyDescent="0.25">
      <c r="A90" s="1788"/>
      <c r="B90" s="1788"/>
      <c r="C90" s="158" t="s">
        <v>141</v>
      </c>
      <c r="D90" s="126">
        <v>21</v>
      </c>
      <c r="E90" s="123" t="s">
        <v>47</v>
      </c>
      <c r="F90" s="125" t="s">
        <v>111</v>
      </c>
      <c r="G90" s="135" t="s">
        <v>112</v>
      </c>
      <c r="H90" s="1915" t="s">
        <v>48</v>
      </c>
      <c r="I90" s="1915"/>
      <c r="J90" s="1916"/>
      <c r="K90" s="82" t="s">
        <v>48</v>
      </c>
      <c r="L90" s="45"/>
    </row>
  </sheetData>
  <protectedRanges>
    <protectedRange sqref="I40:I43" name="Range16_1_1_2_1_2"/>
    <protectedRange sqref="H44 H47 I45:I46 I48:I49" name="Range16_1_1_2_1_1_1"/>
    <protectedRange sqref="H50 H52 I51 I53:I55" name="Range16_1_1_2_1_2_1"/>
    <protectedRange sqref="I14:I18" name="Range16_1_1"/>
  </protectedRanges>
  <mergeCells count="172">
    <mergeCell ref="E72:E73"/>
    <mergeCell ref="F72:F73"/>
    <mergeCell ref="H72:J72"/>
    <mergeCell ref="H73:J73"/>
    <mergeCell ref="F68:F69"/>
    <mergeCell ref="H68:J68"/>
    <mergeCell ref="H69:J69"/>
    <mergeCell ref="K11:K12"/>
    <mergeCell ref="L11:L12"/>
    <mergeCell ref="H13:J13"/>
    <mergeCell ref="I14:J14"/>
    <mergeCell ref="L14:L19"/>
    <mergeCell ref="G17:G19"/>
    <mergeCell ref="I19:J19"/>
    <mergeCell ref="G20:G21"/>
    <mergeCell ref="H20:J20"/>
    <mergeCell ref="I24:J24"/>
    <mergeCell ref="I17:J17"/>
    <mergeCell ref="I18:J18"/>
    <mergeCell ref="I21:J21"/>
    <mergeCell ref="I23:J23"/>
    <mergeCell ref="I31:J31"/>
    <mergeCell ref="I32:J32"/>
    <mergeCell ref="H33:J33"/>
    <mergeCell ref="A3:J3"/>
    <mergeCell ref="A4:J4"/>
    <mergeCell ref="A11:A12"/>
    <mergeCell ref="B11:B12"/>
    <mergeCell ref="C11:C12"/>
    <mergeCell ref="D11:D12"/>
    <mergeCell ref="E11:E12"/>
    <mergeCell ref="F11:F12"/>
    <mergeCell ref="G11:G12"/>
    <mergeCell ref="H11:J12"/>
    <mergeCell ref="H66:J66"/>
    <mergeCell ref="L56:L57"/>
    <mergeCell ref="E58:E59"/>
    <mergeCell ref="F58:F59"/>
    <mergeCell ref="C56:C57"/>
    <mergeCell ref="F56:F57"/>
    <mergeCell ref="H56:J56"/>
    <mergeCell ref="H57:J57"/>
    <mergeCell ref="C58:C59"/>
    <mergeCell ref="H58:J58"/>
    <mergeCell ref="H59:J59"/>
    <mergeCell ref="L66:L67"/>
    <mergeCell ref="E64:E65"/>
    <mergeCell ref="H64:J64"/>
    <mergeCell ref="H65:J65"/>
    <mergeCell ref="B14:B19"/>
    <mergeCell ref="L58:L59"/>
    <mergeCell ref="H60:J60"/>
    <mergeCell ref="L62:L63"/>
    <mergeCell ref="H63:J63"/>
    <mergeCell ref="C20:C24"/>
    <mergeCell ref="D20:D21"/>
    <mergeCell ref="E20:E23"/>
    <mergeCell ref="F20:F23"/>
    <mergeCell ref="C38:C39"/>
    <mergeCell ref="D38:D39"/>
    <mergeCell ref="E38:E39"/>
    <mergeCell ref="F38:F39"/>
    <mergeCell ref="I35:J35"/>
    <mergeCell ref="I36:J36"/>
    <mergeCell ref="I37:J37"/>
    <mergeCell ref="I38:J38"/>
    <mergeCell ref="C14:C19"/>
    <mergeCell ref="E14:E19"/>
    <mergeCell ref="F14:F18"/>
    <mergeCell ref="I15:J15"/>
    <mergeCell ref="I16:J16"/>
    <mergeCell ref="I34:J34"/>
    <mergeCell ref="I25:J25"/>
    <mergeCell ref="I26:J26"/>
    <mergeCell ref="I27:J27"/>
    <mergeCell ref="I28:J28"/>
    <mergeCell ref="K38:K39"/>
    <mergeCell ref="K20:K21"/>
    <mergeCell ref="H22:J22"/>
    <mergeCell ref="K22:K23"/>
    <mergeCell ref="H30:J30"/>
    <mergeCell ref="I29:J29"/>
    <mergeCell ref="L38:L39"/>
    <mergeCell ref="I39:J39"/>
    <mergeCell ref="A40:A44"/>
    <mergeCell ref="B40:B44"/>
    <mergeCell ref="C40:C44"/>
    <mergeCell ref="D40:D41"/>
    <mergeCell ref="E40:E41"/>
    <mergeCell ref="F40:F41"/>
    <mergeCell ref="K40:K41"/>
    <mergeCell ref="I41:J41"/>
    <mergeCell ref="I40:J40"/>
    <mergeCell ref="L40:L41"/>
    <mergeCell ref="E42:E44"/>
    <mergeCell ref="F42:F44"/>
    <mergeCell ref="H42:J42"/>
    <mergeCell ref="L42:L44"/>
    <mergeCell ref="A38:A39"/>
    <mergeCell ref="B38:B39"/>
    <mergeCell ref="A45:A50"/>
    <mergeCell ref="B45:B50"/>
    <mergeCell ref="C45:C50"/>
    <mergeCell ref="E45:E46"/>
    <mergeCell ref="F45:F46"/>
    <mergeCell ref="H47:J47"/>
    <mergeCell ref="H50:J50"/>
    <mergeCell ref="H45:J45"/>
    <mergeCell ref="L49:L50"/>
    <mergeCell ref="C51:C55"/>
    <mergeCell ref="F51:F54"/>
    <mergeCell ref="H51:J51"/>
    <mergeCell ref="L51:L55"/>
    <mergeCell ref="H53:J53"/>
    <mergeCell ref="H54:J54"/>
    <mergeCell ref="L45:L46"/>
    <mergeCell ref="H46:J46"/>
    <mergeCell ref="E47:E48"/>
    <mergeCell ref="F47:F48"/>
    <mergeCell ref="L47:L48"/>
    <mergeCell ref="H48:J48"/>
    <mergeCell ref="H52:J52"/>
    <mergeCell ref="H55:J55"/>
    <mergeCell ref="E49:E50"/>
    <mergeCell ref="F49:F50"/>
    <mergeCell ref="H49:J49"/>
    <mergeCell ref="C70:C75"/>
    <mergeCell ref="E70:E71"/>
    <mergeCell ref="F70:F71"/>
    <mergeCell ref="L70:L71"/>
    <mergeCell ref="E74:E75"/>
    <mergeCell ref="F74:F75"/>
    <mergeCell ref="L74:L75"/>
    <mergeCell ref="C60:C61"/>
    <mergeCell ref="E60:E61"/>
    <mergeCell ref="F60:F61"/>
    <mergeCell ref="L60:L61"/>
    <mergeCell ref="H61:J61"/>
    <mergeCell ref="C62:C63"/>
    <mergeCell ref="E62:E63"/>
    <mergeCell ref="H62:J62"/>
    <mergeCell ref="H70:J70"/>
    <mergeCell ref="H71:J71"/>
    <mergeCell ref="H74:J74"/>
    <mergeCell ref="E66:E67"/>
    <mergeCell ref="F66:F67"/>
    <mergeCell ref="H67:J67"/>
    <mergeCell ref="H75:J75"/>
    <mergeCell ref="C66:C67"/>
    <mergeCell ref="E68:E69"/>
    <mergeCell ref="A83:A90"/>
    <mergeCell ref="B83:B90"/>
    <mergeCell ref="C83:C89"/>
    <mergeCell ref="L83:L89"/>
    <mergeCell ref="C76:C79"/>
    <mergeCell ref="F76:F79"/>
    <mergeCell ref="L76:L79"/>
    <mergeCell ref="A80:A82"/>
    <mergeCell ref="B80:B82"/>
    <mergeCell ref="C81:C82"/>
    <mergeCell ref="E81:E82"/>
    <mergeCell ref="F81:F82"/>
    <mergeCell ref="L81:L82"/>
    <mergeCell ref="H90:J90"/>
    <mergeCell ref="H83:J83"/>
    <mergeCell ref="H80:J80"/>
    <mergeCell ref="H81:J81"/>
    <mergeCell ref="H82:J82"/>
    <mergeCell ref="H76:J76"/>
    <mergeCell ref="H77:J77"/>
    <mergeCell ref="H78:J78"/>
    <mergeCell ref="H79:J79"/>
  </mergeCells>
  <pageMargins left="0.9055118110236221" right="0.70866141732283472" top="0.55118110236220474" bottom="0.55118110236220474" header="0.31496062992125984" footer="0.31496062992125984"/>
  <pageSetup paperSize="5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88"/>
  <sheetViews>
    <sheetView view="pageLayout" topLeftCell="A34" zoomScale="62" zoomScaleNormal="93" zoomScaleSheetLayoutView="85" zoomScalePageLayoutView="62" workbookViewId="0">
      <selection activeCell="G87" sqref="G87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3.85546875" customWidth="1"/>
    <col min="5" max="6" width="28.28515625" customWidth="1"/>
    <col min="7" max="7" width="26.7109375" customWidth="1"/>
    <col min="8" max="8" width="4.28515625" customWidth="1"/>
    <col min="9" max="9" width="38.42578125" customWidth="1"/>
    <col min="10" max="10" width="5.28515625" customWidth="1"/>
    <col min="11" max="11" width="15.42578125" customWidth="1"/>
    <col min="12" max="12" width="11.85546875" customWidth="1"/>
  </cols>
  <sheetData>
    <row r="1" spans="1:13" x14ac:dyDescent="0.25">
      <c r="A1" s="1" t="s">
        <v>7</v>
      </c>
    </row>
    <row r="3" spans="1:13" ht="15.75" x14ac:dyDescent="0.25">
      <c r="A3" s="1880" t="s">
        <v>11</v>
      </c>
      <c r="B3" s="1880"/>
      <c r="C3" s="1880"/>
      <c r="D3" s="1880"/>
      <c r="E3" s="1880"/>
      <c r="F3" s="1880"/>
      <c r="G3" s="1880"/>
      <c r="H3" s="1880"/>
      <c r="I3" s="1880"/>
      <c r="J3" s="1880"/>
      <c r="M3" s="12"/>
    </row>
    <row r="4" spans="1:13" ht="15.75" x14ac:dyDescent="0.25">
      <c r="A4" s="1881" t="s">
        <v>55</v>
      </c>
      <c r="B4" s="1881"/>
      <c r="C4" s="1881"/>
      <c r="D4" s="1881"/>
      <c r="E4" s="1881"/>
      <c r="F4" s="1881"/>
      <c r="G4" s="1881"/>
      <c r="H4" s="1881"/>
      <c r="I4" s="1881"/>
      <c r="J4" s="1881"/>
    </row>
    <row r="5" spans="1:13" x14ac:dyDescent="0.25">
      <c r="B5"/>
      <c r="C5"/>
    </row>
    <row r="6" spans="1:13" x14ac:dyDescent="0.25">
      <c r="D6" s="118"/>
      <c r="E6" s="118"/>
      <c r="F6" s="118"/>
      <c r="G6" s="118"/>
      <c r="H6" s="118"/>
      <c r="I6" s="118"/>
      <c r="J6" s="118"/>
      <c r="K6" s="118"/>
      <c r="L6" s="118"/>
    </row>
    <row r="7" spans="1:13" x14ac:dyDescent="0.25">
      <c r="A7" s="16" t="s">
        <v>53</v>
      </c>
      <c r="C7" s="16" t="s">
        <v>13</v>
      </c>
      <c r="D7" s="14"/>
    </row>
    <row r="8" spans="1:13" x14ac:dyDescent="0.25">
      <c r="A8" s="17" t="s">
        <v>54</v>
      </c>
      <c r="C8" s="560" t="s">
        <v>1314</v>
      </c>
      <c r="D8" s="15"/>
      <c r="G8" s="13"/>
      <c r="H8" s="13"/>
      <c r="I8" s="13"/>
      <c r="J8" s="13"/>
      <c r="K8" s="13"/>
      <c r="L8" s="13"/>
    </row>
    <row r="9" spans="1:13" x14ac:dyDescent="0.25">
      <c r="A9" s="17" t="s">
        <v>14</v>
      </c>
      <c r="C9" s="560" t="s">
        <v>1315</v>
      </c>
      <c r="D9" s="15"/>
      <c r="G9" s="2"/>
      <c r="H9" s="2"/>
      <c r="I9" s="2"/>
      <c r="J9" s="2"/>
      <c r="K9" s="2"/>
      <c r="L9" s="2"/>
    </row>
    <row r="10" spans="1:13" x14ac:dyDescent="0.25">
      <c r="D10" s="15"/>
      <c r="E10" s="17"/>
      <c r="F10" s="17"/>
      <c r="G10" s="2"/>
      <c r="H10" s="2"/>
      <c r="I10" s="2"/>
      <c r="J10" s="2"/>
      <c r="K10" s="2"/>
      <c r="L10" s="2"/>
    </row>
    <row r="11" spans="1:13" x14ac:dyDescent="0.25">
      <c r="A11" s="1926" t="s">
        <v>0</v>
      </c>
      <c r="B11" s="1928" t="s">
        <v>115</v>
      </c>
      <c r="C11" s="1928" t="s">
        <v>116</v>
      </c>
      <c r="D11" s="1926" t="s">
        <v>0</v>
      </c>
      <c r="E11" s="1928" t="s">
        <v>1</v>
      </c>
      <c r="F11" s="1928" t="s">
        <v>2</v>
      </c>
      <c r="G11" s="1928" t="s">
        <v>3</v>
      </c>
      <c r="H11" s="1929" t="s">
        <v>4</v>
      </c>
      <c r="I11" s="1930"/>
      <c r="J11" s="1931"/>
      <c r="K11" s="1921" t="s">
        <v>5</v>
      </c>
      <c r="L11" s="1923" t="s">
        <v>6</v>
      </c>
    </row>
    <row r="12" spans="1:13" x14ac:dyDescent="0.25">
      <c r="A12" s="1927"/>
      <c r="B12" s="1926"/>
      <c r="C12" s="1926"/>
      <c r="D12" s="1927"/>
      <c r="E12" s="1926"/>
      <c r="F12" s="1926"/>
      <c r="G12" s="1926"/>
      <c r="H12" s="1932"/>
      <c r="I12" s="1933"/>
      <c r="J12" s="1934"/>
      <c r="K12" s="1922"/>
      <c r="L12" s="1924"/>
    </row>
    <row r="13" spans="1:13" s="64" customFormat="1" ht="15" customHeight="1" x14ac:dyDescent="0.2">
      <c r="A13" s="1190">
        <v>1</v>
      </c>
      <c r="B13" s="1190">
        <v>2</v>
      </c>
      <c r="C13" s="1190">
        <v>3</v>
      </c>
      <c r="D13" s="1190">
        <v>4</v>
      </c>
      <c r="E13" s="101">
        <v>5</v>
      </c>
      <c r="F13" s="101">
        <v>6</v>
      </c>
      <c r="G13" s="1190">
        <v>7</v>
      </c>
      <c r="H13" s="1925">
        <v>8</v>
      </c>
      <c r="I13" s="1925"/>
      <c r="J13" s="1925"/>
      <c r="K13" s="1180">
        <v>9</v>
      </c>
      <c r="L13" s="1180">
        <v>10</v>
      </c>
    </row>
    <row r="14" spans="1:13" ht="24.75" customHeight="1" x14ac:dyDescent="0.25">
      <c r="A14" s="96">
        <v>1</v>
      </c>
      <c r="B14" s="1785" t="s">
        <v>117</v>
      </c>
      <c r="C14" s="1788" t="s">
        <v>118</v>
      </c>
      <c r="D14" s="1837">
        <v>1</v>
      </c>
      <c r="E14" s="1907" t="s">
        <v>50</v>
      </c>
      <c r="F14" s="1811" t="s">
        <v>51</v>
      </c>
      <c r="G14" s="1852" t="s">
        <v>49</v>
      </c>
      <c r="H14" s="40">
        <v>1</v>
      </c>
      <c r="I14" s="416" t="s">
        <v>48</v>
      </c>
      <c r="J14" s="299"/>
      <c r="K14" s="1973">
        <v>0</v>
      </c>
      <c r="L14" s="1778"/>
    </row>
    <row r="15" spans="1:13" ht="29.25" customHeight="1" x14ac:dyDescent="0.25">
      <c r="A15" s="97"/>
      <c r="B15" s="1786"/>
      <c r="C15" s="1788"/>
      <c r="D15" s="1860"/>
      <c r="E15" s="1908"/>
      <c r="F15" s="1812"/>
      <c r="G15" s="1853"/>
      <c r="H15" s="39">
        <v>2</v>
      </c>
      <c r="I15" s="37"/>
      <c r="J15" s="300"/>
      <c r="K15" s="1977"/>
      <c r="L15" s="1791"/>
    </row>
    <row r="16" spans="1:13" ht="24.75" customHeight="1" x14ac:dyDescent="0.25">
      <c r="A16" s="97"/>
      <c r="B16" s="1786"/>
      <c r="C16" s="1788"/>
      <c r="D16" s="114"/>
      <c r="E16" s="1908"/>
      <c r="F16" s="1812"/>
      <c r="G16" s="1853"/>
      <c r="H16" s="39">
        <v>3</v>
      </c>
      <c r="I16" s="37"/>
      <c r="J16" s="300"/>
      <c r="K16" s="38"/>
      <c r="L16" s="1791"/>
    </row>
    <row r="17" spans="1:12" ht="24.75" customHeight="1" x14ac:dyDescent="0.25">
      <c r="A17" s="97"/>
      <c r="B17" s="1786"/>
      <c r="C17" s="1788"/>
      <c r="D17" s="114"/>
      <c r="E17" s="1908"/>
      <c r="F17" s="1812"/>
      <c r="G17" s="1853"/>
      <c r="H17" s="39">
        <v>4</v>
      </c>
      <c r="I17" s="37"/>
      <c r="J17" s="300"/>
      <c r="K17" s="38"/>
      <c r="L17" s="1791"/>
    </row>
    <row r="18" spans="1:12" ht="24.75" customHeight="1" x14ac:dyDescent="0.25">
      <c r="A18" s="97"/>
      <c r="B18" s="92"/>
      <c r="C18" s="1788"/>
      <c r="D18" s="114"/>
      <c r="E18" s="1908"/>
      <c r="F18" s="1812"/>
      <c r="G18" s="1852" t="s">
        <v>52</v>
      </c>
      <c r="H18" s="301" t="s">
        <v>8</v>
      </c>
      <c r="I18" s="500" t="s">
        <v>48</v>
      </c>
      <c r="J18" s="302"/>
      <c r="K18" s="38"/>
      <c r="L18" s="1791"/>
    </row>
    <row r="19" spans="1:12" ht="24" customHeight="1" x14ac:dyDescent="0.25">
      <c r="A19" s="97"/>
      <c r="B19" s="92"/>
      <c r="C19" s="1788"/>
      <c r="D19" s="114"/>
      <c r="E19" s="1908"/>
      <c r="F19" s="1812"/>
      <c r="G19" s="1853"/>
      <c r="H19" s="303" t="s">
        <v>9</v>
      </c>
      <c r="I19" s="37"/>
      <c r="J19" s="304"/>
      <c r="K19" s="38"/>
      <c r="L19" s="1791"/>
    </row>
    <row r="20" spans="1:12" ht="27" customHeight="1" x14ac:dyDescent="0.25">
      <c r="A20" s="97"/>
      <c r="B20" s="92"/>
      <c r="C20" s="1788"/>
      <c r="D20" s="114"/>
      <c r="E20" s="1908"/>
      <c r="F20" s="1812"/>
      <c r="G20" s="1853"/>
      <c r="H20" s="303" t="s">
        <v>10</v>
      </c>
      <c r="I20" s="37"/>
      <c r="J20" s="304"/>
      <c r="K20" s="38"/>
      <c r="L20" s="1791"/>
    </row>
    <row r="21" spans="1:12" ht="27" customHeight="1" x14ac:dyDescent="0.25">
      <c r="A21" s="97"/>
      <c r="B21" s="92"/>
      <c r="C21" s="1788"/>
      <c r="D21" s="126"/>
      <c r="E21" s="1936"/>
      <c r="F21" s="1813"/>
      <c r="G21" s="1854"/>
      <c r="H21" s="110" t="s">
        <v>12</v>
      </c>
      <c r="I21" s="380"/>
      <c r="J21" s="381"/>
      <c r="K21" s="82"/>
      <c r="L21" s="1779"/>
    </row>
    <row r="22" spans="1:12" ht="27" customHeight="1" x14ac:dyDescent="0.25">
      <c r="A22" s="97"/>
      <c r="B22" s="92"/>
      <c r="C22" s="1785" t="s">
        <v>119</v>
      </c>
      <c r="D22" s="1837">
        <v>2</v>
      </c>
      <c r="E22" s="1907" t="s">
        <v>15</v>
      </c>
      <c r="F22" s="1811" t="s">
        <v>56</v>
      </c>
      <c r="G22" s="1909" t="s">
        <v>57</v>
      </c>
      <c r="H22" s="9" t="s">
        <v>8</v>
      </c>
      <c r="I22" s="1975" t="s">
        <v>1316</v>
      </c>
      <c r="J22" s="1976"/>
      <c r="K22" s="1912" t="s">
        <v>951</v>
      </c>
      <c r="L22" s="99"/>
    </row>
    <row r="23" spans="1:12" ht="27" customHeight="1" x14ac:dyDescent="0.25">
      <c r="A23" s="97"/>
      <c r="B23" s="92"/>
      <c r="C23" s="1786"/>
      <c r="D23" s="1860"/>
      <c r="E23" s="1908"/>
      <c r="F23" s="1812"/>
      <c r="G23" s="1910"/>
      <c r="H23" s="11" t="s">
        <v>9</v>
      </c>
      <c r="I23" s="1949" t="s">
        <v>1317</v>
      </c>
      <c r="J23" s="1950"/>
      <c r="K23" s="1913"/>
      <c r="L23" s="76"/>
    </row>
    <row r="24" spans="1:12" ht="28.5" customHeight="1" x14ac:dyDescent="0.25">
      <c r="A24" s="97"/>
      <c r="B24" s="92"/>
      <c r="C24" s="1786"/>
      <c r="D24" s="114"/>
      <c r="E24" s="1908"/>
      <c r="F24" s="1812"/>
      <c r="G24" s="7"/>
      <c r="H24" s="119" t="s">
        <v>10</v>
      </c>
      <c r="I24" s="1949" t="s">
        <v>1318</v>
      </c>
      <c r="J24" s="1950"/>
      <c r="K24" s="1911" t="s">
        <v>58</v>
      </c>
      <c r="L24" s="76"/>
    </row>
    <row r="25" spans="1:12" ht="33.75" customHeight="1" x14ac:dyDescent="0.25">
      <c r="A25" s="97"/>
      <c r="B25" s="92"/>
      <c r="C25" s="92"/>
      <c r="D25" s="114"/>
      <c r="E25" s="116"/>
      <c r="F25" s="104"/>
      <c r="G25" s="7"/>
      <c r="H25" s="119" t="s">
        <v>12</v>
      </c>
      <c r="I25" s="1949" t="s">
        <v>1319</v>
      </c>
      <c r="J25" s="1950"/>
      <c r="K25" s="1911"/>
      <c r="L25" s="76"/>
    </row>
    <row r="26" spans="1:12" ht="31.5" customHeight="1" x14ac:dyDescent="0.25">
      <c r="A26" s="97"/>
      <c r="B26" s="92"/>
      <c r="C26" s="92"/>
      <c r="D26" s="114"/>
      <c r="E26" s="116"/>
      <c r="F26" s="104"/>
      <c r="G26" s="7"/>
      <c r="H26" s="119" t="s">
        <v>16</v>
      </c>
      <c r="I26" s="1949" t="s">
        <v>1320</v>
      </c>
      <c r="J26" s="1950"/>
      <c r="K26" s="38"/>
      <c r="L26" s="76"/>
    </row>
    <row r="27" spans="1:12" ht="23.25" customHeight="1" x14ac:dyDescent="0.25">
      <c r="A27" s="97"/>
      <c r="B27" s="92"/>
      <c r="C27" s="92"/>
      <c r="D27" s="114"/>
      <c r="E27" s="116"/>
      <c r="F27" s="104"/>
      <c r="G27" s="7"/>
      <c r="H27" s="119" t="s">
        <v>17</v>
      </c>
      <c r="I27" s="1949" t="s">
        <v>1321</v>
      </c>
      <c r="J27" s="1950"/>
      <c r="K27" s="38"/>
      <c r="L27" s="76"/>
    </row>
    <row r="28" spans="1:12" ht="13.5" customHeight="1" x14ac:dyDescent="0.25">
      <c r="A28" s="97"/>
      <c r="B28" s="92"/>
      <c r="C28" s="92"/>
      <c r="D28" s="114"/>
      <c r="E28" s="116"/>
      <c r="F28" s="104"/>
      <c r="G28" s="7"/>
      <c r="H28" s="119" t="s">
        <v>18</v>
      </c>
      <c r="I28" s="1949" t="s">
        <v>1322</v>
      </c>
      <c r="J28" s="1950"/>
      <c r="K28" s="38"/>
      <c r="L28" s="76"/>
    </row>
    <row r="29" spans="1:12" ht="18" customHeight="1" x14ac:dyDescent="0.25">
      <c r="A29" s="97"/>
      <c r="B29" s="92"/>
      <c r="C29" s="92"/>
      <c r="D29" s="114"/>
      <c r="E29" s="116"/>
      <c r="F29" s="104"/>
      <c r="G29" s="7"/>
      <c r="H29" s="119" t="s">
        <v>170</v>
      </c>
      <c r="I29" s="1949" t="s">
        <v>1323</v>
      </c>
      <c r="J29" s="1950"/>
      <c r="K29" s="38"/>
      <c r="L29" s="76"/>
    </row>
    <row r="30" spans="1:12" ht="18" customHeight="1" x14ac:dyDescent="0.25">
      <c r="A30" s="97"/>
      <c r="B30" s="92"/>
      <c r="C30" s="92"/>
      <c r="D30" s="114"/>
      <c r="E30" s="116"/>
      <c r="F30" s="104"/>
      <c r="G30" s="7"/>
      <c r="H30" s="561" t="s">
        <v>171</v>
      </c>
      <c r="I30" s="119" t="s">
        <v>1324</v>
      </c>
      <c r="J30" s="5"/>
      <c r="K30" s="38"/>
      <c r="L30" s="76"/>
    </row>
    <row r="31" spans="1:12" ht="18" customHeight="1" x14ac:dyDescent="0.25">
      <c r="A31" s="97"/>
      <c r="B31" s="92"/>
      <c r="C31" s="92"/>
      <c r="D31" s="114"/>
      <c r="E31" s="116"/>
      <c r="F31" s="104"/>
      <c r="G31" s="7"/>
      <c r="H31" s="492" t="s">
        <v>172</v>
      </c>
      <c r="I31" s="1949" t="s">
        <v>1325</v>
      </c>
      <c r="J31" s="1950"/>
      <c r="K31" s="38"/>
      <c r="L31" s="76"/>
    </row>
    <row r="32" spans="1:12" ht="18" customHeight="1" x14ac:dyDescent="0.25">
      <c r="A32" s="97"/>
      <c r="B32" s="92"/>
      <c r="C32" s="92"/>
      <c r="D32" s="114"/>
      <c r="E32" s="116"/>
      <c r="F32" s="104"/>
      <c r="G32" s="7"/>
      <c r="H32" s="119"/>
      <c r="I32" s="1949"/>
      <c r="J32" s="1950"/>
      <c r="K32" s="38"/>
      <c r="L32" s="76"/>
    </row>
    <row r="33" spans="1:12" ht="23.25" customHeight="1" x14ac:dyDescent="0.25">
      <c r="A33" s="97"/>
      <c r="B33" s="92"/>
      <c r="C33" s="92"/>
      <c r="D33" s="114"/>
      <c r="E33" s="116"/>
      <c r="F33" s="104"/>
      <c r="G33" s="7"/>
      <c r="H33" s="492" t="s">
        <v>173</v>
      </c>
      <c r="I33" s="119" t="s">
        <v>1326</v>
      </c>
      <c r="J33" s="5"/>
      <c r="K33" s="38"/>
      <c r="L33" s="76"/>
    </row>
    <row r="34" spans="1:12" ht="47.25" customHeight="1" x14ac:dyDescent="0.25">
      <c r="A34" s="97"/>
      <c r="B34" s="92"/>
      <c r="C34" s="92"/>
      <c r="D34" s="114"/>
      <c r="E34" s="116"/>
      <c r="F34" s="104"/>
      <c r="G34" s="7"/>
      <c r="H34" s="492" t="s">
        <v>174</v>
      </c>
      <c r="I34" s="1949" t="s">
        <v>1327</v>
      </c>
      <c r="J34" s="1950"/>
      <c r="K34" s="38"/>
      <c r="L34" s="76"/>
    </row>
    <row r="35" spans="1:12" ht="47.25" customHeight="1" x14ac:dyDescent="0.25">
      <c r="A35" s="1233"/>
      <c r="B35" s="93"/>
      <c r="C35" s="93"/>
      <c r="D35" s="1183"/>
      <c r="E35" s="1186"/>
      <c r="F35" s="1165"/>
      <c r="G35" s="8"/>
      <c r="H35" s="493" t="s">
        <v>175</v>
      </c>
      <c r="I35" s="1971" t="s">
        <v>1328</v>
      </c>
      <c r="J35" s="1972"/>
      <c r="K35" s="1181"/>
      <c r="L35" s="1237"/>
    </row>
    <row r="36" spans="1:12" ht="23.25" customHeight="1" x14ac:dyDescent="0.25">
      <c r="A36" s="97"/>
      <c r="B36" s="92"/>
      <c r="C36" s="92"/>
      <c r="D36" s="114"/>
      <c r="E36" s="116"/>
      <c r="F36" s="104"/>
      <c r="G36" s="7"/>
      <c r="H36" s="562" t="s">
        <v>176</v>
      </c>
      <c r="I36" s="11" t="s">
        <v>1329</v>
      </c>
      <c r="J36" s="247"/>
      <c r="K36" s="38"/>
      <c r="L36" s="76"/>
    </row>
    <row r="37" spans="1:12" ht="30" customHeight="1" x14ac:dyDescent="0.25">
      <c r="A37" s="97"/>
      <c r="B37" s="92"/>
      <c r="C37" s="92"/>
      <c r="D37" s="114"/>
      <c r="E37" s="116"/>
      <c r="F37" s="104"/>
      <c r="G37" s="7"/>
      <c r="H37" s="492" t="s">
        <v>177</v>
      </c>
      <c r="I37" s="1949" t="s">
        <v>1330</v>
      </c>
      <c r="J37" s="1950"/>
      <c r="K37" s="38"/>
      <c r="L37" s="76"/>
    </row>
    <row r="38" spans="1:12" ht="32.25" customHeight="1" x14ac:dyDescent="0.25">
      <c r="A38" s="97"/>
      <c r="B38" s="92"/>
      <c r="C38" s="92"/>
      <c r="D38" s="114"/>
      <c r="E38" s="116"/>
      <c r="F38" s="104"/>
      <c r="G38" s="7"/>
      <c r="H38" s="492" t="s">
        <v>178</v>
      </c>
      <c r="I38" s="1949" t="s">
        <v>1331</v>
      </c>
      <c r="J38" s="1950"/>
      <c r="K38" s="38"/>
      <c r="L38" s="76"/>
    </row>
    <row r="39" spans="1:12" ht="29.25" customHeight="1" x14ac:dyDescent="0.25">
      <c r="A39" s="97"/>
      <c r="B39" s="92"/>
      <c r="C39" s="92"/>
      <c r="D39" s="114"/>
      <c r="E39" s="116"/>
      <c r="F39" s="104"/>
      <c r="G39" s="7"/>
      <c r="H39" s="492" t="s">
        <v>813</v>
      </c>
      <c r="I39" s="1949" t="s">
        <v>1332</v>
      </c>
      <c r="J39" s="1950"/>
      <c r="K39" s="38"/>
      <c r="L39" s="76"/>
    </row>
    <row r="40" spans="1:12" ht="47.25" customHeight="1" x14ac:dyDescent="0.25">
      <c r="A40" s="1788">
        <v>2</v>
      </c>
      <c r="B40" s="1788" t="s">
        <v>120</v>
      </c>
      <c r="C40" s="1788" t="s">
        <v>121</v>
      </c>
      <c r="D40" s="1837">
        <v>3</v>
      </c>
      <c r="E40" s="1835" t="s">
        <v>19</v>
      </c>
      <c r="F40" s="1796" t="s">
        <v>20</v>
      </c>
      <c r="G40" s="111" t="s">
        <v>21</v>
      </c>
      <c r="H40" s="20"/>
      <c r="I40" s="1820">
        <v>1</v>
      </c>
      <c r="J40" s="1821"/>
      <c r="K40" s="1818">
        <v>1</v>
      </c>
      <c r="L40" s="1841"/>
    </row>
    <row r="41" spans="1:12" ht="66.75" customHeight="1" x14ac:dyDescent="0.25">
      <c r="A41" s="1788"/>
      <c r="B41" s="1788"/>
      <c r="C41" s="1788"/>
      <c r="D41" s="1838"/>
      <c r="E41" s="1836"/>
      <c r="F41" s="1797"/>
      <c r="G41" s="18" t="s">
        <v>22</v>
      </c>
      <c r="H41" s="19"/>
      <c r="I41" s="1820">
        <v>1</v>
      </c>
      <c r="J41" s="1821"/>
      <c r="K41" s="1819"/>
      <c r="L41" s="1842"/>
    </row>
    <row r="42" spans="1:12" ht="45" customHeight="1" x14ac:dyDescent="0.25">
      <c r="A42" s="1785">
        <v>3</v>
      </c>
      <c r="B42" s="1785" t="s">
        <v>122</v>
      </c>
      <c r="C42" s="1785" t="s">
        <v>123</v>
      </c>
      <c r="D42" s="1837">
        <v>4</v>
      </c>
      <c r="E42" s="1835" t="s">
        <v>59</v>
      </c>
      <c r="F42" s="1796" t="s">
        <v>23</v>
      </c>
      <c r="G42" s="18" t="s">
        <v>60</v>
      </c>
      <c r="H42" s="20"/>
      <c r="I42" s="1820">
        <v>24</v>
      </c>
      <c r="J42" s="1821"/>
      <c r="K42" s="1973">
        <f>I42/I43*1</f>
        <v>0.96</v>
      </c>
      <c r="L42" s="1823"/>
    </row>
    <row r="43" spans="1:12" ht="45" customHeight="1" x14ac:dyDescent="0.25">
      <c r="A43" s="1786"/>
      <c r="B43" s="1786"/>
      <c r="C43" s="1786"/>
      <c r="D43" s="1838"/>
      <c r="E43" s="1836"/>
      <c r="F43" s="1797"/>
      <c r="G43" s="18" t="s">
        <v>24</v>
      </c>
      <c r="H43" s="19"/>
      <c r="I43" s="1820">
        <v>25</v>
      </c>
      <c r="J43" s="1821"/>
      <c r="K43" s="1974"/>
      <c r="L43" s="1824"/>
    </row>
    <row r="44" spans="1:12" ht="46.5" customHeight="1" x14ac:dyDescent="0.25">
      <c r="A44" s="1786"/>
      <c r="B44" s="1786"/>
      <c r="C44" s="1786"/>
      <c r="D44" s="113">
        <v>5</v>
      </c>
      <c r="E44" s="1790" t="s">
        <v>61</v>
      </c>
      <c r="F44" s="1826" t="s">
        <v>62</v>
      </c>
      <c r="G44" s="22" t="s">
        <v>63</v>
      </c>
      <c r="H44" s="1789" t="s">
        <v>64</v>
      </c>
      <c r="I44" s="1789"/>
      <c r="J44" s="1790"/>
      <c r="K44" s="42"/>
      <c r="L44" s="1828"/>
    </row>
    <row r="45" spans="1:12" ht="18.75" customHeight="1" x14ac:dyDescent="0.25">
      <c r="A45" s="1786"/>
      <c r="B45" s="1786"/>
      <c r="C45" s="1786"/>
      <c r="D45" s="114"/>
      <c r="E45" s="1825"/>
      <c r="F45" s="1827"/>
      <c r="G45" s="23" t="s">
        <v>25</v>
      </c>
      <c r="H45" s="11" t="s">
        <v>8</v>
      </c>
      <c r="I45" s="119" t="s">
        <v>762</v>
      </c>
      <c r="J45" s="5"/>
      <c r="K45" s="38" t="s">
        <v>48</v>
      </c>
      <c r="L45" s="1829"/>
    </row>
    <row r="46" spans="1:12" ht="21.75" customHeight="1" x14ac:dyDescent="0.25">
      <c r="A46" s="1786"/>
      <c r="B46" s="1786"/>
      <c r="C46" s="1786"/>
      <c r="D46" s="114"/>
      <c r="E46" s="1825"/>
      <c r="F46" s="1827"/>
      <c r="G46" s="23" t="s">
        <v>26</v>
      </c>
      <c r="H46" s="11" t="s">
        <v>9</v>
      </c>
      <c r="I46" s="119" t="s">
        <v>762</v>
      </c>
      <c r="J46" s="5"/>
      <c r="K46" s="38"/>
      <c r="L46" s="1829"/>
    </row>
    <row r="47" spans="1:12" ht="15" customHeight="1" x14ac:dyDescent="0.25">
      <c r="A47" s="1786"/>
      <c r="B47" s="1786"/>
      <c r="C47" s="1786"/>
      <c r="D47" s="114"/>
      <c r="E47" s="23"/>
      <c r="F47" s="104"/>
      <c r="G47" s="23" t="s">
        <v>27</v>
      </c>
      <c r="H47" s="11" t="s">
        <v>10</v>
      </c>
      <c r="I47" s="119" t="s">
        <v>762</v>
      </c>
      <c r="J47" s="5"/>
      <c r="K47" s="38"/>
      <c r="L47" s="1829"/>
    </row>
    <row r="48" spans="1:12" ht="24.75" customHeight="1" x14ac:dyDescent="0.25">
      <c r="A48" s="1787"/>
      <c r="B48" s="1787"/>
      <c r="C48" s="1787"/>
      <c r="D48" s="126"/>
      <c r="E48" s="24"/>
      <c r="F48" s="105"/>
      <c r="G48" s="24" t="s">
        <v>28</v>
      </c>
      <c r="H48" s="25" t="s">
        <v>12</v>
      </c>
      <c r="I48" s="131" t="s">
        <v>762</v>
      </c>
      <c r="J48" s="6"/>
      <c r="K48" s="82"/>
      <c r="L48" s="1830"/>
    </row>
    <row r="49" spans="1:12" ht="29.25" customHeight="1" x14ac:dyDescent="0.25">
      <c r="A49" s="1201">
        <v>4</v>
      </c>
      <c r="B49" s="1785" t="s">
        <v>124</v>
      </c>
      <c r="C49" s="1785" t="s">
        <v>125</v>
      </c>
      <c r="D49" s="113">
        <v>6</v>
      </c>
      <c r="E49" s="1790" t="s">
        <v>29</v>
      </c>
      <c r="F49" s="1826" t="s">
        <v>65</v>
      </c>
      <c r="G49" s="21" t="s">
        <v>66</v>
      </c>
      <c r="H49" s="1798">
        <v>46</v>
      </c>
      <c r="I49" s="1799"/>
      <c r="J49" s="1800"/>
      <c r="K49" s="318">
        <f>H49/H50*1</f>
        <v>9.0640394088669952E-3</v>
      </c>
      <c r="L49" s="1778"/>
    </row>
    <row r="50" spans="1:12" ht="30.75" customHeight="1" x14ac:dyDescent="0.25">
      <c r="A50" s="1202"/>
      <c r="B50" s="1786"/>
      <c r="C50" s="1786"/>
      <c r="D50" s="126"/>
      <c r="E50" s="1831"/>
      <c r="F50" s="1832"/>
      <c r="G50" s="21" t="s">
        <v>30</v>
      </c>
      <c r="H50" s="1798">
        <v>5075</v>
      </c>
      <c r="I50" s="1799"/>
      <c r="J50" s="1800"/>
      <c r="K50" s="82"/>
      <c r="L50" s="1779"/>
    </row>
    <row r="51" spans="1:12" ht="60" customHeight="1" x14ac:dyDescent="0.25">
      <c r="A51" s="1202"/>
      <c r="B51" s="1786"/>
      <c r="C51" s="1786"/>
      <c r="D51" s="113">
        <v>7</v>
      </c>
      <c r="E51" s="1794" t="s">
        <v>31</v>
      </c>
      <c r="F51" s="1796" t="s">
        <v>67</v>
      </c>
      <c r="G51" s="21" t="s">
        <v>69</v>
      </c>
      <c r="H51" s="1798">
        <v>20</v>
      </c>
      <c r="I51" s="1799"/>
      <c r="J51" s="1800"/>
      <c r="K51" s="318">
        <f>H51/H52*1</f>
        <v>0.83333333333333337</v>
      </c>
      <c r="L51" s="1778"/>
    </row>
    <row r="52" spans="1:12" ht="45.75" customHeight="1" x14ac:dyDescent="0.25">
      <c r="A52" s="1202"/>
      <c r="B52" s="1786"/>
      <c r="C52" s="1786"/>
      <c r="D52" s="126"/>
      <c r="E52" s="1795"/>
      <c r="F52" s="1797"/>
      <c r="G52" s="21" t="s">
        <v>68</v>
      </c>
      <c r="H52" s="1798">
        <v>24</v>
      </c>
      <c r="I52" s="1799"/>
      <c r="J52" s="1800"/>
      <c r="K52" s="82"/>
      <c r="L52" s="1779"/>
    </row>
    <row r="53" spans="1:12" ht="53.25" customHeight="1" x14ac:dyDescent="0.25">
      <c r="A53" s="95"/>
      <c r="B53" s="92"/>
      <c r="C53" s="92"/>
      <c r="D53" s="114">
        <v>8</v>
      </c>
      <c r="E53" s="1861" t="s">
        <v>32</v>
      </c>
      <c r="F53" s="1810" t="s">
        <v>70</v>
      </c>
      <c r="G53" s="135" t="s">
        <v>71</v>
      </c>
      <c r="H53" s="1801">
        <v>24</v>
      </c>
      <c r="I53" s="1802"/>
      <c r="J53" s="1803"/>
      <c r="K53" s="238">
        <f>H53/H54*1</f>
        <v>1</v>
      </c>
      <c r="L53" s="1791"/>
    </row>
    <row r="54" spans="1:12" ht="55.5" customHeight="1" x14ac:dyDescent="0.25">
      <c r="A54" s="100"/>
      <c r="B54" s="93"/>
      <c r="C54" s="93"/>
      <c r="D54" s="126"/>
      <c r="E54" s="1836"/>
      <c r="F54" s="1797"/>
      <c r="G54" s="21" t="s">
        <v>68</v>
      </c>
      <c r="H54" s="1798">
        <v>24</v>
      </c>
      <c r="I54" s="1799"/>
      <c r="J54" s="1800"/>
      <c r="K54" s="82"/>
      <c r="L54" s="1779"/>
    </row>
    <row r="55" spans="1:12" ht="42" customHeight="1" x14ac:dyDescent="0.25">
      <c r="A55" s="1788">
        <v>5</v>
      </c>
      <c r="B55" s="1788" t="s">
        <v>126</v>
      </c>
      <c r="C55" s="1788" t="s">
        <v>127</v>
      </c>
      <c r="D55" s="113">
        <v>9</v>
      </c>
      <c r="E55" s="26" t="s">
        <v>76</v>
      </c>
      <c r="F55" s="1811" t="s">
        <v>77</v>
      </c>
      <c r="G55" s="26" t="s">
        <v>33</v>
      </c>
      <c r="H55" s="1814"/>
      <c r="I55" s="1814"/>
      <c r="J55" s="1815"/>
      <c r="K55" s="42" t="s">
        <v>168</v>
      </c>
      <c r="L55" s="1778"/>
    </row>
    <row r="56" spans="1:12" ht="30" customHeight="1" x14ac:dyDescent="0.25">
      <c r="A56" s="1788"/>
      <c r="B56" s="1788"/>
      <c r="C56" s="1788"/>
      <c r="D56" s="114"/>
      <c r="E56" s="27" t="s">
        <v>72</v>
      </c>
      <c r="F56" s="1812"/>
      <c r="G56" s="27" t="s">
        <v>72</v>
      </c>
      <c r="H56" s="1792" t="s">
        <v>168</v>
      </c>
      <c r="I56" s="1792"/>
      <c r="J56" s="1793"/>
      <c r="K56" s="38"/>
      <c r="L56" s="1791"/>
    </row>
    <row r="57" spans="1:12" ht="30" customHeight="1" x14ac:dyDescent="0.25">
      <c r="A57" s="1788"/>
      <c r="B57" s="1788"/>
      <c r="C57" s="1788"/>
      <c r="D57" s="114"/>
      <c r="E57" s="27" t="s">
        <v>73</v>
      </c>
      <c r="F57" s="1812"/>
      <c r="G57" s="27" t="s">
        <v>73</v>
      </c>
      <c r="H57" s="1792" t="s">
        <v>168</v>
      </c>
      <c r="I57" s="1792"/>
      <c r="J57" s="1793"/>
      <c r="K57" s="38"/>
      <c r="L57" s="1791"/>
    </row>
    <row r="58" spans="1:12" ht="30" customHeight="1" x14ac:dyDescent="0.25">
      <c r="A58" s="1788"/>
      <c r="B58" s="1788"/>
      <c r="C58" s="1788"/>
      <c r="D58" s="114"/>
      <c r="E58" s="27" t="s">
        <v>74</v>
      </c>
      <c r="F58" s="1812"/>
      <c r="G58" s="27" t="s">
        <v>74</v>
      </c>
      <c r="H58" s="1792" t="s">
        <v>168</v>
      </c>
      <c r="I58" s="1792"/>
      <c r="J58" s="1793"/>
      <c r="K58" s="38"/>
      <c r="L58" s="1791"/>
    </row>
    <row r="59" spans="1:12" ht="30" customHeight="1" x14ac:dyDescent="0.25">
      <c r="A59" s="1788"/>
      <c r="B59" s="1788"/>
      <c r="C59" s="1788"/>
      <c r="D59" s="126"/>
      <c r="E59" s="28" t="s">
        <v>75</v>
      </c>
      <c r="F59" s="105"/>
      <c r="G59" s="28" t="s">
        <v>75</v>
      </c>
      <c r="H59" s="1801" t="s">
        <v>168</v>
      </c>
      <c r="I59" s="1802"/>
      <c r="J59" s="1803"/>
      <c r="K59" s="82"/>
      <c r="L59" s="1779"/>
    </row>
    <row r="60" spans="1:12" ht="60" customHeight="1" x14ac:dyDescent="0.25">
      <c r="A60" s="1788"/>
      <c r="B60" s="1788"/>
      <c r="C60" s="1788" t="s">
        <v>128</v>
      </c>
      <c r="D60" s="113">
        <v>10</v>
      </c>
      <c r="E60" s="26" t="s">
        <v>78</v>
      </c>
      <c r="F60" s="1811" t="s">
        <v>79</v>
      </c>
      <c r="G60" s="18" t="s">
        <v>95</v>
      </c>
      <c r="H60" s="1798">
        <v>11</v>
      </c>
      <c r="I60" s="1799"/>
      <c r="J60" s="1800"/>
      <c r="K60" s="237">
        <f>H60/H61*1</f>
        <v>0.84615384615384615</v>
      </c>
      <c r="L60" s="1778"/>
    </row>
    <row r="61" spans="1:12" ht="46.5" customHeight="1" x14ac:dyDescent="0.25">
      <c r="A61" s="1788"/>
      <c r="B61" s="1788"/>
      <c r="C61" s="1788"/>
      <c r="D61" s="126"/>
      <c r="E61" s="29"/>
      <c r="F61" s="1813"/>
      <c r="G61" s="18" t="s">
        <v>80</v>
      </c>
      <c r="H61" s="1802">
        <v>13</v>
      </c>
      <c r="I61" s="1802"/>
      <c r="J61" s="1803"/>
      <c r="K61" s="82"/>
      <c r="L61" s="1779"/>
    </row>
    <row r="62" spans="1:12" ht="60.75" customHeight="1" x14ac:dyDescent="0.25">
      <c r="A62" s="1788"/>
      <c r="B62" s="1788"/>
      <c r="C62" s="1788" t="s">
        <v>129</v>
      </c>
      <c r="D62" s="113">
        <v>11</v>
      </c>
      <c r="E62" s="1794" t="s">
        <v>81</v>
      </c>
      <c r="F62" s="1796" t="s">
        <v>96</v>
      </c>
      <c r="G62" s="18" t="s">
        <v>82</v>
      </c>
      <c r="H62" s="1798">
        <v>13</v>
      </c>
      <c r="I62" s="1799"/>
      <c r="J62" s="1800"/>
      <c r="K62" s="237">
        <f>H62/H63*1</f>
        <v>1</v>
      </c>
      <c r="L62" s="1778"/>
    </row>
    <row r="63" spans="1:12" ht="33.75" customHeight="1" x14ac:dyDescent="0.25">
      <c r="A63" s="1788"/>
      <c r="B63" s="1788"/>
      <c r="C63" s="1788"/>
      <c r="D63" s="126"/>
      <c r="E63" s="1795"/>
      <c r="F63" s="1797"/>
      <c r="G63" s="21" t="s">
        <v>97</v>
      </c>
      <c r="H63" s="1802">
        <v>13</v>
      </c>
      <c r="I63" s="1802"/>
      <c r="J63" s="1803"/>
      <c r="K63" s="82"/>
      <c r="L63" s="1779"/>
    </row>
    <row r="64" spans="1:12" ht="74.25" customHeight="1" x14ac:dyDescent="0.25">
      <c r="A64" s="1788"/>
      <c r="B64" s="1788"/>
      <c r="C64" s="1788" t="s">
        <v>130</v>
      </c>
      <c r="D64" s="113">
        <v>12</v>
      </c>
      <c r="E64" s="1794" t="s">
        <v>85</v>
      </c>
      <c r="F64" s="1816" t="s">
        <v>86</v>
      </c>
      <c r="G64" s="18" t="s">
        <v>83</v>
      </c>
      <c r="H64" s="1798">
        <v>13</v>
      </c>
      <c r="I64" s="1799"/>
      <c r="J64" s="1800"/>
      <c r="K64" s="237">
        <f>H64/H65*1</f>
        <v>1</v>
      </c>
      <c r="L64" s="1778"/>
    </row>
    <row r="65" spans="1:12" ht="39.75" customHeight="1" x14ac:dyDescent="0.25">
      <c r="A65" s="1788"/>
      <c r="B65" s="1788"/>
      <c r="C65" s="1788"/>
      <c r="D65" s="126"/>
      <c r="E65" s="1795"/>
      <c r="F65" s="1817"/>
      <c r="G65" s="21" t="s">
        <v>84</v>
      </c>
      <c r="H65" s="1802">
        <v>13</v>
      </c>
      <c r="I65" s="1802"/>
      <c r="J65" s="1803"/>
      <c r="K65" s="82"/>
      <c r="L65" s="1779"/>
    </row>
    <row r="66" spans="1:12" ht="64.5" customHeight="1" x14ac:dyDescent="0.25">
      <c r="A66" s="94">
        <v>6</v>
      </c>
      <c r="B66" s="91" t="s">
        <v>131</v>
      </c>
      <c r="C66" s="1788" t="s">
        <v>132</v>
      </c>
      <c r="D66" s="113">
        <v>13</v>
      </c>
      <c r="E66" s="1794" t="s">
        <v>87</v>
      </c>
      <c r="F66" s="124" t="s">
        <v>88</v>
      </c>
      <c r="G66" s="21" t="s">
        <v>93</v>
      </c>
      <c r="H66" s="1806">
        <v>16571841885</v>
      </c>
      <c r="I66" s="1807"/>
      <c r="J66" s="1808"/>
      <c r="K66" s="318">
        <f>H66/H67*1</f>
        <v>6.8466568459964357E-3</v>
      </c>
      <c r="L66" s="1778"/>
    </row>
    <row r="67" spans="1:12" ht="42" customHeight="1" x14ac:dyDescent="0.25">
      <c r="A67" s="95"/>
      <c r="B67" s="92"/>
      <c r="C67" s="1788"/>
      <c r="D67" s="126"/>
      <c r="E67" s="1795"/>
      <c r="F67" s="125"/>
      <c r="G67" s="21" t="s">
        <v>34</v>
      </c>
      <c r="H67" s="1806">
        <v>2420428284600</v>
      </c>
      <c r="I67" s="1807"/>
      <c r="J67" s="1808"/>
      <c r="K67" s="244"/>
      <c r="L67" s="1779"/>
    </row>
    <row r="68" spans="1:12" ht="57" customHeight="1" x14ac:dyDescent="0.25">
      <c r="A68" s="95"/>
      <c r="B68" s="92"/>
      <c r="C68" s="1788" t="s">
        <v>133</v>
      </c>
      <c r="D68" s="113">
        <v>14</v>
      </c>
      <c r="E68" s="1809" t="s">
        <v>89</v>
      </c>
      <c r="F68" s="1810" t="s">
        <v>92</v>
      </c>
      <c r="G68" s="123" t="s">
        <v>90</v>
      </c>
      <c r="H68" s="1806">
        <v>236048420</v>
      </c>
      <c r="I68" s="1807"/>
      <c r="J68" s="1808"/>
      <c r="K68" s="318">
        <f t="shared" ref="K68" si="0">H68/H69*1</f>
        <v>1.5829465252150274E-2</v>
      </c>
      <c r="L68" s="1778"/>
    </row>
    <row r="69" spans="1:12" ht="75.75" customHeight="1" x14ac:dyDescent="0.25">
      <c r="A69" s="1203"/>
      <c r="B69" s="93"/>
      <c r="C69" s="1788"/>
      <c r="D69" s="126"/>
      <c r="E69" s="1795"/>
      <c r="F69" s="1797"/>
      <c r="G69" s="18" t="s">
        <v>91</v>
      </c>
      <c r="H69" s="1780">
        <v>14911964254</v>
      </c>
      <c r="I69" s="1780"/>
      <c r="J69" s="1781"/>
      <c r="K69" s="1654"/>
      <c r="L69" s="1779"/>
    </row>
    <row r="70" spans="1:12" ht="55.5" customHeight="1" x14ac:dyDescent="0.25">
      <c r="A70" s="95"/>
      <c r="B70" s="92"/>
      <c r="C70" s="1788" t="s">
        <v>134</v>
      </c>
      <c r="D70" s="113">
        <v>15</v>
      </c>
      <c r="E70" s="1794" t="s">
        <v>35</v>
      </c>
      <c r="F70" s="1796" t="s">
        <v>94</v>
      </c>
      <c r="G70" s="18" t="s">
        <v>98</v>
      </c>
      <c r="H70" s="1806">
        <v>385901541</v>
      </c>
      <c r="I70" s="1807"/>
      <c r="J70" s="1808"/>
      <c r="K70" s="318">
        <f t="shared" ref="K70" si="1">H70/H71*1</f>
        <v>4.1130570282682855E-2</v>
      </c>
      <c r="L70" s="1778"/>
    </row>
    <row r="71" spans="1:12" ht="48" customHeight="1" x14ac:dyDescent="0.25">
      <c r="A71" s="95"/>
      <c r="B71" s="92"/>
      <c r="C71" s="1788"/>
      <c r="D71" s="126"/>
      <c r="E71" s="1795"/>
      <c r="F71" s="1797"/>
      <c r="G71" s="18" t="s">
        <v>99</v>
      </c>
      <c r="H71" s="1780">
        <v>9382353280</v>
      </c>
      <c r="I71" s="1780"/>
      <c r="J71" s="1781"/>
      <c r="K71" s="1654"/>
      <c r="L71" s="1779"/>
    </row>
    <row r="72" spans="1:12" ht="63" customHeight="1" x14ac:dyDescent="0.25">
      <c r="A72" s="95"/>
      <c r="B72" s="92"/>
      <c r="C72" s="1788"/>
      <c r="D72" s="113">
        <v>16</v>
      </c>
      <c r="E72" s="1794" t="s">
        <v>113</v>
      </c>
      <c r="F72" s="1796" t="s">
        <v>114</v>
      </c>
      <c r="G72" s="18" t="s">
        <v>98</v>
      </c>
      <c r="H72" s="1806">
        <f>H70</f>
        <v>385901541</v>
      </c>
      <c r="I72" s="1807"/>
      <c r="J72" s="1808"/>
      <c r="K72" s="318">
        <f t="shared" ref="K72" si="2">H72/H73*1</f>
        <v>2.5878652498545617E-2</v>
      </c>
      <c r="L72" s="1778"/>
    </row>
    <row r="73" spans="1:12" ht="51.75" customHeight="1" x14ac:dyDescent="0.25">
      <c r="A73" s="100"/>
      <c r="B73" s="93"/>
      <c r="C73" s="1788"/>
      <c r="D73" s="126"/>
      <c r="E73" s="1795"/>
      <c r="F73" s="1797"/>
      <c r="G73" s="18" t="s">
        <v>1171</v>
      </c>
      <c r="H73" s="1780">
        <f>H69</f>
        <v>14911964254</v>
      </c>
      <c r="I73" s="1780"/>
      <c r="J73" s="1781"/>
      <c r="K73" s="1654"/>
      <c r="L73" s="1779"/>
    </row>
    <row r="74" spans="1:12" ht="30" x14ac:dyDescent="0.25">
      <c r="A74" s="95"/>
      <c r="B74" s="92"/>
      <c r="C74" s="1787" t="s">
        <v>135</v>
      </c>
      <c r="D74" s="113">
        <v>17</v>
      </c>
      <c r="E74" s="32" t="s">
        <v>100</v>
      </c>
      <c r="F74" s="1811" t="s">
        <v>101</v>
      </c>
      <c r="G74" s="115" t="s">
        <v>39</v>
      </c>
      <c r="H74" s="1814"/>
      <c r="I74" s="1814"/>
      <c r="J74" s="1815"/>
      <c r="K74" s="42" t="s">
        <v>168</v>
      </c>
      <c r="L74" s="1778"/>
    </row>
    <row r="75" spans="1:12" x14ac:dyDescent="0.25">
      <c r="A75" s="95"/>
      <c r="B75" s="92"/>
      <c r="C75" s="1788"/>
      <c r="D75" s="114"/>
      <c r="E75" s="30" t="s">
        <v>36</v>
      </c>
      <c r="F75" s="1812"/>
      <c r="G75" s="30" t="s">
        <v>36</v>
      </c>
      <c r="H75" s="1792" t="s">
        <v>168</v>
      </c>
      <c r="I75" s="1792"/>
      <c r="J75" s="1793"/>
      <c r="K75" s="38"/>
      <c r="L75" s="1791"/>
    </row>
    <row r="76" spans="1:12" x14ac:dyDescent="0.25">
      <c r="A76" s="95"/>
      <c r="B76" s="92"/>
      <c r="C76" s="1788"/>
      <c r="D76" s="114"/>
      <c r="E76" s="30" t="s">
        <v>37</v>
      </c>
      <c r="F76" s="1812"/>
      <c r="G76" s="30" t="s">
        <v>37</v>
      </c>
      <c r="H76" s="1792" t="s">
        <v>168</v>
      </c>
      <c r="I76" s="1792"/>
      <c r="J76" s="1793"/>
      <c r="K76" s="38"/>
      <c r="L76" s="1791"/>
    </row>
    <row r="77" spans="1:12" x14ac:dyDescent="0.25">
      <c r="A77" s="100"/>
      <c r="B77" s="93"/>
      <c r="C77" s="1788"/>
      <c r="D77" s="126"/>
      <c r="E77" s="31" t="s">
        <v>38</v>
      </c>
      <c r="F77" s="1813"/>
      <c r="G77" s="31" t="s">
        <v>38</v>
      </c>
      <c r="H77" s="1801" t="s">
        <v>168</v>
      </c>
      <c r="I77" s="1802"/>
      <c r="J77" s="1803"/>
      <c r="K77" s="82"/>
      <c r="L77" s="1779"/>
    </row>
    <row r="78" spans="1:12" ht="51.75" customHeight="1" x14ac:dyDescent="0.25">
      <c r="A78" s="1788">
        <v>7</v>
      </c>
      <c r="B78" s="1788" t="s">
        <v>136</v>
      </c>
      <c r="C78" s="158" t="s">
        <v>137</v>
      </c>
      <c r="D78" s="34">
        <v>18</v>
      </c>
      <c r="E78" s="35" t="s">
        <v>102</v>
      </c>
      <c r="F78" s="33" t="s">
        <v>103</v>
      </c>
      <c r="G78" s="18" t="s">
        <v>104</v>
      </c>
      <c r="H78" s="1905" t="s">
        <v>168</v>
      </c>
      <c r="I78" s="1905"/>
      <c r="J78" s="1906"/>
      <c r="K78" s="36" t="s">
        <v>168</v>
      </c>
      <c r="L78" s="44"/>
    </row>
    <row r="79" spans="1:12" ht="42" customHeight="1" x14ac:dyDescent="0.25">
      <c r="A79" s="1788"/>
      <c r="B79" s="1788"/>
      <c r="C79" s="1788" t="s">
        <v>138</v>
      </c>
      <c r="D79" s="113">
        <v>19</v>
      </c>
      <c r="E79" s="1794" t="s">
        <v>108</v>
      </c>
      <c r="F79" s="1796" t="s">
        <v>107</v>
      </c>
      <c r="G79" s="18" t="s">
        <v>106</v>
      </c>
      <c r="H79" s="1798">
        <v>0</v>
      </c>
      <c r="I79" s="1799"/>
      <c r="J79" s="1800"/>
      <c r="K79" s="102">
        <v>0</v>
      </c>
      <c r="L79" s="1778"/>
    </row>
    <row r="80" spans="1:12" ht="44.25" customHeight="1" x14ac:dyDescent="0.25">
      <c r="A80" s="1788"/>
      <c r="B80" s="1788"/>
      <c r="C80" s="1788"/>
      <c r="D80" s="126"/>
      <c r="E80" s="1795"/>
      <c r="F80" s="1797"/>
      <c r="G80" s="18" t="s">
        <v>105</v>
      </c>
      <c r="H80" s="1780">
        <v>3606823060</v>
      </c>
      <c r="I80" s="1780"/>
      <c r="J80" s="1781"/>
      <c r="K80" s="82"/>
      <c r="L80" s="1779"/>
    </row>
    <row r="81" spans="1:12" ht="37.5" customHeight="1" x14ac:dyDescent="0.25">
      <c r="A81" s="1788">
        <v>8</v>
      </c>
      <c r="B81" s="1788" t="s">
        <v>139</v>
      </c>
      <c r="C81" s="1788" t="s">
        <v>140</v>
      </c>
      <c r="D81" s="113">
        <v>20</v>
      </c>
      <c r="E81" s="26" t="s">
        <v>40</v>
      </c>
      <c r="F81" s="103" t="s">
        <v>41</v>
      </c>
      <c r="G81" s="115" t="s">
        <v>42</v>
      </c>
      <c r="H81" s="1789"/>
      <c r="I81" s="1789"/>
      <c r="J81" s="1790"/>
      <c r="K81" s="239" t="s">
        <v>179</v>
      </c>
      <c r="L81" s="1778"/>
    </row>
    <row r="82" spans="1:12" x14ac:dyDescent="0.25">
      <c r="A82" s="1788"/>
      <c r="B82" s="1788"/>
      <c r="C82" s="1788"/>
      <c r="D82" s="114"/>
      <c r="E82" s="23" t="s">
        <v>43</v>
      </c>
      <c r="F82" s="104"/>
      <c r="G82" s="23" t="s">
        <v>43</v>
      </c>
      <c r="H82" s="146"/>
      <c r="I82" s="146" t="s">
        <v>168</v>
      </c>
      <c r="J82" s="147"/>
      <c r="K82" s="241"/>
      <c r="L82" s="1791"/>
    </row>
    <row r="83" spans="1:12" x14ac:dyDescent="0.25">
      <c r="A83" s="1788"/>
      <c r="B83" s="1788"/>
      <c r="C83" s="1788"/>
      <c r="D83" s="114"/>
      <c r="E83" s="23" t="s">
        <v>44</v>
      </c>
      <c r="F83" s="104"/>
      <c r="G83" s="23" t="s">
        <v>44</v>
      </c>
      <c r="H83" s="146"/>
      <c r="I83" s="146" t="s">
        <v>168</v>
      </c>
      <c r="J83" s="147"/>
      <c r="K83" s="241"/>
      <c r="L83" s="1791"/>
    </row>
    <row r="84" spans="1:12" x14ac:dyDescent="0.25">
      <c r="A84" s="1788"/>
      <c r="B84" s="1788"/>
      <c r="C84" s="1788"/>
      <c r="D84" s="114"/>
      <c r="E84" s="23" t="s">
        <v>45</v>
      </c>
      <c r="F84" s="104"/>
      <c r="G84" s="23" t="s">
        <v>45</v>
      </c>
      <c r="H84" s="146"/>
      <c r="I84" s="146" t="s">
        <v>168</v>
      </c>
      <c r="J84" s="147"/>
      <c r="K84" s="241"/>
      <c r="L84" s="1791"/>
    </row>
    <row r="85" spans="1:12" x14ac:dyDescent="0.25">
      <c r="A85" s="1788"/>
      <c r="B85" s="1788"/>
      <c r="C85" s="1788"/>
      <c r="D85" s="114"/>
      <c r="E85" s="23" t="s">
        <v>46</v>
      </c>
      <c r="F85" s="104"/>
      <c r="G85" s="23" t="s">
        <v>46</v>
      </c>
      <c r="H85" s="146"/>
      <c r="I85" s="146" t="s">
        <v>168</v>
      </c>
      <c r="J85" s="147"/>
      <c r="K85" s="241"/>
      <c r="L85" s="1791"/>
    </row>
    <row r="86" spans="1:12" ht="15" customHeight="1" x14ac:dyDescent="0.25">
      <c r="A86" s="1788"/>
      <c r="B86" s="1788"/>
      <c r="C86" s="1788"/>
      <c r="D86" s="114"/>
      <c r="E86" s="23" t="s">
        <v>109</v>
      </c>
      <c r="F86" s="104"/>
      <c r="G86" s="23" t="s">
        <v>109</v>
      </c>
      <c r="H86" s="146"/>
      <c r="I86" s="146" t="s">
        <v>168</v>
      </c>
      <c r="J86" s="147"/>
      <c r="K86" s="241"/>
      <c r="L86" s="1791"/>
    </row>
    <row r="87" spans="1:12" ht="30.75" customHeight="1" x14ac:dyDescent="0.25">
      <c r="A87" s="1788"/>
      <c r="B87" s="1788"/>
      <c r="C87" s="1788"/>
      <c r="D87" s="126"/>
      <c r="E87" s="135" t="s">
        <v>110</v>
      </c>
      <c r="F87" s="105"/>
      <c r="G87" s="135" t="s">
        <v>110</v>
      </c>
      <c r="H87" s="148"/>
      <c r="I87" s="149" t="s">
        <v>168</v>
      </c>
      <c r="J87" s="150"/>
      <c r="K87" s="243"/>
      <c r="L87" s="1779"/>
    </row>
    <row r="88" spans="1:12" ht="69.75" customHeight="1" x14ac:dyDescent="0.25">
      <c r="A88" s="1788"/>
      <c r="B88" s="1788"/>
      <c r="C88" s="158" t="s">
        <v>141</v>
      </c>
      <c r="D88" s="126">
        <v>21</v>
      </c>
      <c r="E88" s="123" t="s">
        <v>47</v>
      </c>
      <c r="F88" s="125" t="s">
        <v>111</v>
      </c>
      <c r="G88" s="135" t="s">
        <v>112</v>
      </c>
      <c r="H88" s="1915" t="s">
        <v>168</v>
      </c>
      <c r="I88" s="1915"/>
      <c r="J88" s="1916"/>
      <c r="K88" s="82" t="s">
        <v>168</v>
      </c>
      <c r="L88" s="45"/>
    </row>
  </sheetData>
  <protectedRanges>
    <protectedRange sqref="I25:I30" name="Range1"/>
    <protectedRange sqref="I21:I23 I17" name="Range1_1"/>
    <protectedRange sqref="I31:J32 I34:J63" name="Range1_2"/>
  </protectedRanges>
  <mergeCells count="155">
    <mergeCell ref="A3:J3"/>
    <mergeCell ref="A4:J4"/>
    <mergeCell ref="A11:A12"/>
    <mergeCell ref="B11:B12"/>
    <mergeCell ref="C11:C12"/>
    <mergeCell ref="D11:D12"/>
    <mergeCell ref="E11:E12"/>
    <mergeCell ref="F11:F12"/>
    <mergeCell ref="G11:G12"/>
    <mergeCell ref="H11:J12"/>
    <mergeCell ref="C22:C24"/>
    <mergeCell ref="D22:D23"/>
    <mergeCell ref="E22:E24"/>
    <mergeCell ref="I22:J22"/>
    <mergeCell ref="I23:J23"/>
    <mergeCell ref="K11:K12"/>
    <mergeCell ref="L11:L12"/>
    <mergeCell ref="H13:J13"/>
    <mergeCell ref="D14:D15"/>
    <mergeCell ref="K14:K15"/>
    <mergeCell ref="L53:L54"/>
    <mergeCell ref="H54:J54"/>
    <mergeCell ref="H55:J55"/>
    <mergeCell ref="H56:J56"/>
    <mergeCell ref="E53:E54"/>
    <mergeCell ref="F53:F54"/>
    <mergeCell ref="H53:J53"/>
    <mergeCell ref="H57:J57"/>
    <mergeCell ref="A55:A65"/>
    <mergeCell ref="B55:B65"/>
    <mergeCell ref="C55:C59"/>
    <mergeCell ref="F55:F58"/>
    <mergeCell ref="L55:L59"/>
    <mergeCell ref="C60:C61"/>
    <mergeCell ref="F60:F61"/>
    <mergeCell ref="L60:L61"/>
    <mergeCell ref="C62:C63"/>
    <mergeCell ref="E62:E63"/>
    <mergeCell ref="F62:F63"/>
    <mergeCell ref="H63:J63"/>
    <mergeCell ref="C64:C65"/>
    <mergeCell ref="F64:F65"/>
    <mergeCell ref="H64:J64"/>
    <mergeCell ref="L64:L65"/>
    <mergeCell ref="C68:C69"/>
    <mergeCell ref="E68:E69"/>
    <mergeCell ref="F68:F69"/>
    <mergeCell ref="H68:J68"/>
    <mergeCell ref="L68:L69"/>
    <mergeCell ref="H69:J69"/>
    <mergeCell ref="C66:C67"/>
    <mergeCell ref="E66:E67"/>
    <mergeCell ref="H66:J66"/>
    <mergeCell ref="L66:L67"/>
    <mergeCell ref="H67:J67"/>
    <mergeCell ref="B14:B17"/>
    <mergeCell ref="C14:C21"/>
    <mergeCell ref="E14:E21"/>
    <mergeCell ref="F14:F21"/>
    <mergeCell ref="G14:G17"/>
    <mergeCell ref="L14:L21"/>
    <mergeCell ref="G18:G21"/>
    <mergeCell ref="H80:J80"/>
    <mergeCell ref="H81:J81"/>
    <mergeCell ref="H76:J76"/>
    <mergeCell ref="H77:J77"/>
    <mergeCell ref="H78:J78"/>
    <mergeCell ref="H79:J79"/>
    <mergeCell ref="H73:J73"/>
    <mergeCell ref="H74:J74"/>
    <mergeCell ref="H75:J75"/>
    <mergeCell ref="E70:E71"/>
    <mergeCell ref="H70:J70"/>
    <mergeCell ref="L70:L71"/>
    <mergeCell ref="H71:J71"/>
    <mergeCell ref="E72:E73"/>
    <mergeCell ref="F72:F73"/>
    <mergeCell ref="H72:J72"/>
    <mergeCell ref="L72:L73"/>
    <mergeCell ref="I26:J26"/>
    <mergeCell ref="I27:J27"/>
    <mergeCell ref="I28:J28"/>
    <mergeCell ref="I29:J29"/>
    <mergeCell ref="I31:J32"/>
    <mergeCell ref="I34:J34"/>
    <mergeCell ref="F22:F24"/>
    <mergeCell ref="G22:G23"/>
    <mergeCell ref="K22:K23"/>
    <mergeCell ref="I24:J24"/>
    <mergeCell ref="K24:K25"/>
    <mergeCell ref="I25:J25"/>
    <mergeCell ref="A42:A48"/>
    <mergeCell ref="B42:B48"/>
    <mergeCell ref="C42:C48"/>
    <mergeCell ref="D42:D43"/>
    <mergeCell ref="E42:E43"/>
    <mergeCell ref="F42:F43"/>
    <mergeCell ref="I42:J42"/>
    <mergeCell ref="I35:J35"/>
    <mergeCell ref="I37:J37"/>
    <mergeCell ref="I38:J38"/>
    <mergeCell ref="I39:J39"/>
    <mergeCell ref="A40:A41"/>
    <mergeCell ref="B40:B41"/>
    <mergeCell ref="C40:C41"/>
    <mergeCell ref="D40:D41"/>
    <mergeCell ref="E40:E41"/>
    <mergeCell ref="F40:F41"/>
    <mergeCell ref="I41:J41"/>
    <mergeCell ref="K42:K43"/>
    <mergeCell ref="L42:L43"/>
    <mergeCell ref="I43:J43"/>
    <mergeCell ref="E44:E46"/>
    <mergeCell ref="F44:F46"/>
    <mergeCell ref="H44:J44"/>
    <mergeCell ref="L44:L48"/>
    <mergeCell ref="I40:J40"/>
    <mergeCell ref="K40:K41"/>
    <mergeCell ref="L40:L41"/>
    <mergeCell ref="B49:B52"/>
    <mergeCell ref="C49:C52"/>
    <mergeCell ref="E49:E50"/>
    <mergeCell ref="F49:F50"/>
    <mergeCell ref="H49:J49"/>
    <mergeCell ref="L49:L50"/>
    <mergeCell ref="H50:J50"/>
    <mergeCell ref="E51:E52"/>
    <mergeCell ref="F51:F52"/>
    <mergeCell ref="H51:J51"/>
    <mergeCell ref="L51:L52"/>
    <mergeCell ref="H52:J52"/>
    <mergeCell ref="H65:J65"/>
    <mergeCell ref="L62:L63"/>
    <mergeCell ref="E64:E65"/>
    <mergeCell ref="H58:J58"/>
    <mergeCell ref="H59:J59"/>
    <mergeCell ref="H60:J60"/>
    <mergeCell ref="H61:J61"/>
    <mergeCell ref="H62:J62"/>
    <mergeCell ref="L79:L80"/>
    <mergeCell ref="A81:A88"/>
    <mergeCell ref="B81:B88"/>
    <mergeCell ref="C81:C87"/>
    <mergeCell ref="L81:L87"/>
    <mergeCell ref="H88:J88"/>
    <mergeCell ref="C70:C73"/>
    <mergeCell ref="F70:F71"/>
    <mergeCell ref="C74:C77"/>
    <mergeCell ref="F74:F77"/>
    <mergeCell ref="L74:L77"/>
    <mergeCell ref="A78:A80"/>
    <mergeCell ref="B78:B80"/>
    <mergeCell ref="C79:C80"/>
    <mergeCell ref="E79:E80"/>
    <mergeCell ref="F79:F80"/>
  </mergeCells>
  <pageMargins left="0.9055118110236221" right="0.70866141732283472" top="0.55118110236220474" bottom="0.55118110236220474" header="0.31496062992125984" footer="0.31496062992125984"/>
  <pageSetup paperSize="5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82"/>
  <sheetViews>
    <sheetView view="pageLayout" topLeftCell="A79" zoomScale="60" zoomScaleNormal="93" zoomScaleSheetLayoutView="85" zoomScalePageLayoutView="60" workbookViewId="0">
      <selection activeCell="E69" sqref="E69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3.85546875" customWidth="1"/>
    <col min="5" max="6" width="28.28515625" customWidth="1"/>
    <col min="7" max="7" width="26.7109375" customWidth="1"/>
    <col min="8" max="8" width="4.28515625" customWidth="1"/>
    <col min="9" max="9" width="38.42578125" customWidth="1"/>
    <col min="10" max="10" width="5.28515625" customWidth="1"/>
    <col min="11" max="11" width="15.42578125" customWidth="1"/>
    <col min="12" max="12" width="11.85546875" customWidth="1"/>
  </cols>
  <sheetData>
    <row r="1" spans="1:13" x14ac:dyDescent="0.25">
      <c r="A1" s="1" t="s">
        <v>7</v>
      </c>
    </row>
    <row r="3" spans="1:13" ht="15.75" x14ac:dyDescent="0.25">
      <c r="A3" s="1880" t="s">
        <v>11</v>
      </c>
      <c r="B3" s="1880"/>
      <c r="C3" s="1880"/>
      <c r="D3" s="1880"/>
      <c r="E3" s="1880"/>
      <c r="F3" s="1880"/>
      <c r="G3" s="1880"/>
      <c r="H3" s="1880"/>
      <c r="I3" s="1880"/>
      <c r="J3" s="1880"/>
      <c r="M3" s="12"/>
    </row>
    <row r="4" spans="1:13" ht="15.75" x14ac:dyDescent="0.25">
      <c r="A4" s="1881" t="s">
        <v>55</v>
      </c>
      <c r="B4" s="1881"/>
      <c r="C4" s="1881"/>
      <c r="D4" s="1881"/>
      <c r="E4" s="1881"/>
      <c r="F4" s="1881"/>
      <c r="G4" s="1881"/>
      <c r="H4" s="1881"/>
      <c r="I4" s="1881"/>
      <c r="J4" s="1881"/>
    </row>
    <row r="5" spans="1:13" x14ac:dyDescent="0.25">
      <c r="B5"/>
      <c r="C5"/>
    </row>
    <row r="6" spans="1:13" x14ac:dyDescent="0.25">
      <c r="D6" s="118"/>
      <c r="E6" s="118"/>
      <c r="F6" s="118"/>
      <c r="G6" s="118"/>
      <c r="H6" s="118"/>
      <c r="I6" s="118"/>
      <c r="J6" s="118"/>
      <c r="K6" s="118"/>
      <c r="L6" s="118"/>
    </row>
    <row r="7" spans="1:13" x14ac:dyDescent="0.25">
      <c r="A7" s="16" t="s">
        <v>53</v>
      </c>
      <c r="C7" s="16" t="s">
        <v>13</v>
      </c>
      <c r="D7" s="14"/>
    </row>
    <row r="8" spans="1:13" x14ac:dyDescent="0.25">
      <c r="A8" s="17" t="s">
        <v>54</v>
      </c>
      <c r="C8" s="17" t="s">
        <v>1751</v>
      </c>
      <c r="D8" s="15"/>
      <c r="G8" s="13"/>
      <c r="H8" s="13"/>
      <c r="I8" s="13"/>
      <c r="J8" s="13"/>
      <c r="K8" s="13"/>
      <c r="L8" s="13"/>
    </row>
    <row r="9" spans="1:13" x14ac:dyDescent="0.25">
      <c r="A9" s="17" t="s">
        <v>14</v>
      </c>
      <c r="C9" s="17" t="s">
        <v>1752</v>
      </c>
      <c r="D9" s="15"/>
      <c r="G9" s="2"/>
      <c r="H9" s="2"/>
      <c r="I9" s="2"/>
      <c r="J9" s="2"/>
      <c r="K9" s="2"/>
      <c r="L9" s="2"/>
    </row>
    <row r="10" spans="1:13" x14ac:dyDescent="0.25">
      <c r="D10" s="15"/>
      <c r="E10" s="17"/>
      <c r="F10" s="17"/>
      <c r="G10" s="2"/>
      <c r="H10" s="2"/>
      <c r="I10" s="2"/>
      <c r="J10" s="2"/>
      <c r="K10" s="2"/>
      <c r="L10" s="2"/>
    </row>
    <row r="11" spans="1:13" x14ac:dyDescent="0.25">
      <c r="A11" s="1926" t="s">
        <v>0</v>
      </c>
      <c r="B11" s="1928" t="s">
        <v>115</v>
      </c>
      <c r="C11" s="1928" t="s">
        <v>116</v>
      </c>
      <c r="D11" s="1926" t="s">
        <v>0</v>
      </c>
      <c r="E11" s="1928" t="s">
        <v>1</v>
      </c>
      <c r="F11" s="1928" t="s">
        <v>2</v>
      </c>
      <c r="G11" s="1928" t="s">
        <v>3</v>
      </c>
      <c r="H11" s="1929" t="s">
        <v>4</v>
      </c>
      <c r="I11" s="1930"/>
      <c r="J11" s="1931"/>
      <c r="K11" s="1921" t="s">
        <v>5</v>
      </c>
      <c r="L11" s="1923" t="s">
        <v>6</v>
      </c>
    </row>
    <row r="12" spans="1:13" x14ac:dyDescent="0.25">
      <c r="A12" s="1927"/>
      <c r="B12" s="1926"/>
      <c r="C12" s="1926"/>
      <c r="D12" s="1927"/>
      <c r="E12" s="1926"/>
      <c r="F12" s="1926"/>
      <c r="G12" s="1926"/>
      <c r="H12" s="1932"/>
      <c r="I12" s="1933"/>
      <c r="J12" s="1934"/>
      <c r="K12" s="1922"/>
      <c r="L12" s="1924"/>
    </row>
    <row r="13" spans="1:13" s="64" customFormat="1" ht="15" customHeight="1" x14ac:dyDescent="0.2">
      <c r="A13" s="65">
        <v>1</v>
      </c>
      <c r="B13" s="65">
        <v>2</v>
      </c>
      <c r="C13" s="65">
        <v>3</v>
      </c>
      <c r="D13" s="65">
        <v>4</v>
      </c>
      <c r="E13" s="101">
        <v>5</v>
      </c>
      <c r="F13" s="101">
        <v>6</v>
      </c>
      <c r="G13" s="65">
        <v>7</v>
      </c>
      <c r="H13" s="1925">
        <v>8</v>
      </c>
      <c r="I13" s="1925"/>
      <c r="J13" s="1925"/>
      <c r="K13" s="66">
        <v>9</v>
      </c>
      <c r="L13" s="66">
        <v>10</v>
      </c>
    </row>
    <row r="14" spans="1:13" ht="36.75" customHeight="1" x14ac:dyDescent="0.25">
      <c r="A14" s="96">
        <v>1</v>
      </c>
      <c r="B14" s="1785" t="s">
        <v>117</v>
      </c>
      <c r="C14" s="1785" t="s">
        <v>118</v>
      </c>
      <c r="D14" s="1837">
        <v>1</v>
      </c>
      <c r="E14" s="1835" t="s">
        <v>50</v>
      </c>
      <c r="F14" s="1796" t="s">
        <v>51</v>
      </c>
      <c r="G14" s="1852" t="s">
        <v>49</v>
      </c>
      <c r="H14" s="40">
        <v>1</v>
      </c>
      <c r="I14" s="1984" t="s">
        <v>190</v>
      </c>
      <c r="J14" s="1985"/>
      <c r="K14" s="1990" t="s">
        <v>1170</v>
      </c>
      <c r="L14" s="1778"/>
    </row>
    <row r="15" spans="1:13" ht="35.25" customHeight="1" x14ac:dyDescent="0.25">
      <c r="A15" s="97"/>
      <c r="B15" s="1786"/>
      <c r="C15" s="1786"/>
      <c r="D15" s="1860"/>
      <c r="E15" s="1861"/>
      <c r="F15" s="1810"/>
      <c r="G15" s="1853"/>
      <c r="H15" s="39">
        <v>2</v>
      </c>
      <c r="I15" s="1986" t="s">
        <v>1679</v>
      </c>
      <c r="J15" s="1987"/>
      <c r="K15" s="1991"/>
      <c r="L15" s="1791"/>
    </row>
    <row r="16" spans="1:13" ht="36" customHeight="1" x14ac:dyDescent="0.25">
      <c r="A16" s="97"/>
      <c r="B16" s="1786"/>
      <c r="C16" s="1786"/>
      <c r="D16" s="114"/>
      <c r="E16" s="1861"/>
      <c r="F16" s="1810"/>
      <c r="G16" s="1854"/>
      <c r="H16" s="39">
        <v>3</v>
      </c>
      <c r="I16" s="1988" t="s">
        <v>1753</v>
      </c>
      <c r="J16" s="1989"/>
      <c r="K16" s="38"/>
      <c r="L16" s="1791"/>
    </row>
    <row r="17" spans="1:12" ht="41.25" customHeight="1" x14ac:dyDescent="0.25">
      <c r="A17" s="97"/>
      <c r="B17" s="1786"/>
      <c r="C17" s="1786"/>
      <c r="D17" s="114"/>
      <c r="E17" s="1861"/>
      <c r="F17" s="1810"/>
      <c r="G17" s="1852" t="s">
        <v>52</v>
      </c>
      <c r="H17" s="301" t="s">
        <v>8</v>
      </c>
      <c r="I17" s="1986" t="s">
        <v>1503</v>
      </c>
      <c r="J17" s="1987"/>
      <c r="K17" s="38"/>
      <c r="L17" s="1791"/>
    </row>
    <row r="18" spans="1:12" ht="33" customHeight="1" x14ac:dyDescent="0.25">
      <c r="A18" s="97"/>
      <c r="B18" s="1786"/>
      <c r="C18" s="1786"/>
      <c r="D18" s="114"/>
      <c r="E18" s="1861"/>
      <c r="F18" s="1810"/>
      <c r="G18" s="1853"/>
      <c r="H18" s="303" t="s">
        <v>9</v>
      </c>
      <c r="I18" s="1986" t="s">
        <v>1505</v>
      </c>
      <c r="J18" s="1987"/>
      <c r="K18" s="38"/>
      <c r="L18" s="1791"/>
    </row>
    <row r="19" spans="1:12" ht="33" customHeight="1" x14ac:dyDescent="0.25">
      <c r="A19" s="97"/>
      <c r="B19" s="1786"/>
      <c r="C19" s="1786"/>
      <c r="D19" s="114"/>
      <c r="E19" s="1861"/>
      <c r="F19" s="1810"/>
      <c r="G19" s="1853"/>
      <c r="H19" s="303" t="s">
        <v>10</v>
      </c>
      <c r="I19" s="1988" t="s">
        <v>1504</v>
      </c>
      <c r="J19" s="1989"/>
      <c r="K19" s="38"/>
      <c r="L19" s="1791"/>
    </row>
    <row r="20" spans="1:12" ht="27" customHeight="1" x14ac:dyDescent="0.25">
      <c r="A20" s="1232"/>
      <c r="B20" s="92"/>
      <c r="C20" s="1785" t="s">
        <v>119</v>
      </c>
      <c r="D20" s="1837">
        <v>2</v>
      </c>
      <c r="E20" s="1907" t="s">
        <v>15</v>
      </c>
      <c r="F20" s="1811" t="s">
        <v>56</v>
      </c>
      <c r="G20" s="1909" t="s">
        <v>57</v>
      </c>
      <c r="H20" s="686" t="s">
        <v>8</v>
      </c>
      <c r="I20" s="1992" t="s">
        <v>1754</v>
      </c>
      <c r="J20" s="1993"/>
      <c r="K20" s="1912" t="s">
        <v>1755</v>
      </c>
      <c r="L20" s="1236"/>
    </row>
    <row r="21" spans="1:12" ht="27" customHeight="1" x14ac:dyDescent="0.25">
      <c r="A21" s="1232"/>
      <c r="B21" s="92"/>
      <c r="C21" s="1786"/>
      <c r="D21" s="1860"/>
      <c r="E21" s="1908"/>
      <c r="F21" s="1812"/>
      <c r="G21" s="1910"/>
      <c r="H21" s="687" t="s">
        <v>9</v>
      </c>
      <c r="I21" s="1978" t="s">
        <v>1756</v>
      </c>
      <c r="J21" s="1979"/>
      <c r="K21" s="1913"/>
      <c r="L21" s="76"/>
    </row>
    <row r="22" spans="1:12" ht="27" customHeight="1" x14ac:dyDescent="0.25">
      <c r="A22" s="1232"/>
      <c r="B22" s="92"/>
      <c r="C22" s="1786"/>
      <c r="D22" s="1188"/>
      <c r="E22" s="1908"/>
      <c r="F22" s="1812"/>
      <c r="G22" s="7"/>
      <c r="H22" s="687" t="s">
        <v>10</v>
      </c>
      <c r="I22" s="1978" t="s">
        <v>1757</v>
      </c>
      <c r="J22" s="1979"/>
      <c r="K22" s="1911" t="s">
        <v>58</v>
      </c>
      <c r="L22" s="76"/>
    </row>
    <row r="23" spans="1:12" ht="27" customHeight="1" x14ac:dyDescent="0.25">
      <c r="A23" s="1232"/>
      <c r="B23" s="92"/>
      <c r="C23" s="1786"/>
      <c r="D23" s="1188"/>
      <c r="E23" s="1908"/>
      <c r="F23" s="1812"/>
      <c r="G23" s="7"/>
      <c r="H23" s="687" t="s">
        <v>12</v>
      </c>
      <c r="I23" s="1978" t="s">
        <v>1758</v>
      </c>
      <c r="J23" s="1979"/>
      <c r="K23" s="1911"/>
      <c r="L23" s="76"/>
    </row>
    <row r="24" spans="1:12" ht="31.5" customHeight="1" x14ac:dyDescent="0.25">
      <c r="A24" s="1232"/>
      <c r="B24" s="92"/>
      <c r="C24" s="92"/>
      <c r="D24" s="1188"/>
      <c r="E24" s="1174"/>
      <c r="F24" s="1164"/>
      <c r="G24" s="7"/>
      <c r="H24" s="653" t="s">
        <v>16</v>
      </c>
      <c r="I24" s="1978" t="s">
        <v>1759</v>
      </c>
      <c r="J24" s="1979"/>
      <c r="K24" s="38"/>
      <c r="L24" s="76"/>
    </row>
    <row r="25" spans="1:12" ht="28.5" customHeight="1" x14ac:dyDescent="0.25">
      <c r="A25" s="97"/>
      <c r="B25" s="92"/>
      <c r="C25" s="92"/>
      <c r="D25" s="114"/>
      <c r="E25" s="116"/>
      <c r="F25" s="104"/>
      <c r="G25" s="7"/>
      <c r="H25" s="653" t="s">
        <v>17</v>
      </c>
      <c r="I25" s="1978" t="s">
        <v>1760</v>
      </c>
      <c r="J25" s="1979"/>
      <c r="K25" s="38"/>
      <c r="L25" s="76"/>
    </row>
    <row r="26" spans="1:12" ht="29.25" customHeight="1" x14ac:dyDescent="0.25">
      <c r="A26" s="97"/>
      <c r="B26" s="92"/>
      <c r="C26" s="92"/>
      <c r="D26" s="114"/>
      <c r="E26" s="116"/>
      <c r="F26" s="104"/>
      <c r="G26" s="7"/>
      <c r="H26" s="653" t="s">
        <v>18</v>
      </c>
      <c r="I26" s="1978" t="s">
        <v>1760</v>
      </c>
      <c r="J26" s="1979"/>
      <c r="K26" s="38"/>
      <c r="L26" s="76"/>
    </row>
    <row r="27" spans="1:12" ht="30" customHeight="1" x14ac:dyDescent="0.25">
      <c r="A27" s="97"/>
      <c r="B27" s="92"/>
      <c r="C27" s="92"/>
      <c r="D27" s="114"/>
      <c r="E27" s="116"/>
      <c r="F27" s="104"/>
      <c r="G27" s="7"/>
      <c r="H27" s="419" t="s">
        <v>170</v>
      </c>
      <c r="I27" s="1978" t="s">
        <v>1761</v>
      </c>
      <c r="J27" s="1979"/>
      <c r="K27" s="38"/>
      <c r="L27" s="76"/>
    </row>
    <row r="28" spans="1:12" ht="30" customHeight="1" x14ac:dyDescent="0.25">
      <c r="A28" s="97"/>
      <c r="B28" s="92"/>
      <c r="C28" s="92"/>
      <c r="D28" s="114"/>
      <c r="E28" s="116"/>
      <c r="F28" s="104"/>
      <c r="G28" s="7"/>
      <c r="H28" s="688" t="s">
        <v>171</v>
      </c>
      <c r="I28" s="1978" t="s">
        <v>1762</v>
      </c>
      <c r="J28" s="1979"/>
      <c r="K28" s="38"/>
      <c r="L28" s="76"/>
    </row>
    <row r="29" spans="1:12" ht="31.5" customHeight="1" x14ac:dyDescent="0.25">
      <c r="A29" s="97"/>
      <c r="B29" s="92"/>
      <c r="C29" s="92"/>
      <c r="D29" s="114"/>
      <c r="E29" s="116"/>
      <c r="F29" s="104"/>
      <c r="G29" s="7"/>
      <c r="H29" s="688" t="s">
        <v>1763</v>
      </c>
      <c r="I29" s="1978" t="s">
        <v>1764</v>
      </c>
      <c r="J29" s="1979"/>
      <c r="K29" s="38"/>
      <c r="L29" s="76"/>
    </row>
    <row r="30" spans="1:12" ht="23.25" customHeight="1" x14ac:dyDescent="0.25">
      <c r="A30" s="97"/>
      <c r="B30" s="92"/>
      <c r="C30" s="92"/>
      <c r="D30" s="114"/>
      <c r="E30" s="116"/>
      <c r="F30" s="104"/>
      <c r="G30" s="7"/>
      <c r="H30" s="688" t="s">
        <v>1765</v>
      </c>
      <c r="I30" s="1978" t="s">
        <v>1766</v>
      </c>
      <c r="J30" s="1979"/>
      <c r="K30" s="38"/>
      <c r="L30" s="76"/>
    </row>
    <row r="31" spans="1:12" ht="33" customHeight="1" x14ac:dyDescent="0.25">
      <c r="A31" s="97"/>
      <c r="B31" s="92"/>
      <c r="C31" s="92"/>
      <c r="D31" s="114"/>
      <c r="E31" s="116"/>
      <c r="F31" s="104"/>
      <c r="G31" s="7"/>
      <c r="H31" s="688" t="s">
        <v>1767</v>
      </c>
      <c r="I31" s="1978" t="s">
        <v>1768</v>
      </c>
      <c r="J31" s="1979"/>
      <c r="K31" s="38"/>
      <c r="L31" s="76"/>
    </row>
    <row r="32" spans="1:12" ht="33.75" customHeight="1" x14ac:dyDescent="0.25">
      <c r="A32" s="98"/>
      <c r="B32" s="93"/>
      <c r="C32" s="93"/>
      <c r="D32" s="126"/>
      <c r="E32" s="117"/>
      <c r="F32" s="105"/>
      <c r="G32" s="8"/>
      <c r="H32" s="689" t="s">
        <v>1769</v>
      </c>
      <c r="I32" s="1980" t="s">
        <v>1770</v>
      </c>
      <c r="J32" s="1981"/>
      <c r="K32" s="82"/>
      <c r="L32" s="77"/>
    </row>
    <row r="33" spans="1:12" ht="53.25" customHeight="1" x14ac:dyDescent="0.25">
      <c r="A33" s="1788">
        <v>2</v>
      </c>
      <c r="B33" s="1788" t="s">
        <v>120</v>
      </c>
      <c r="C33" s="1788" t="s">
        <v>121</v>
      </c>
      <c r="D33" s="1837">
        <v>3</v>
      </c>
      <c r="E33" s="1835" t="s">
        <v>19</v>
      </c>
      <c r="F33" s="1796" t="s">
        <v>20</v>
      </c>
      <c r="G33" s="111" t="s">
        <v>21</v>
      </c>
      <c r="H33" s="20"/>
      <c r="I33" s="1820">
        <v>1</v>
      </c>
      <c r="J33" s="1821"/>
      <c r="K33" s="1822">
        <v>1</v>
      </c>
      <c r="L33" s="1841"/>
    </row>
    <row r="34" spans="1:12" ht="55.5" customHeight="1" x14ac:dyDescent="0.25">
      <c r="A34" s="1788"/>
      <c r="B34" s="1788"/>
      <c r="C34" s="1788"/>
      <c r="D34" s="1838"/>
      <c r="E34" s="1836"/>
      <c r="F34" s="1797"/>
      <c r="G34" s="18" t="s">
        <v>22</v>
      </c>
      <c r="H34" s="19"/>
      <c r="I34" s="1820">
        <v>1</v>
      </c>
      <c r="J34" s="1821"/>
      <c r="K34" s="1902"/>
      <c r="L34" s="1842"/>
    </row>
    <row r="35" spans="1:12" ht="43.5" customHeight="1" x14ac:dyDescent="0.25">
      <c r="A35" s="1785">
        <v>3</v>
      </c>
      <c r="B35" s="1785" t="s">
        <v>122</v>
      </c>
      <c r="C35" s="1785" t="s">
        <v>123</v>
      </c>
      <c r="D35" s="1837">
        <v>4</v>
      </c>
      <c r="E35" s="1835" t="s">
        <v>59</v>
      </c>
      <c r="F35" s="1796" t="s">
        <v>23</v>
      </c>
      <c r="G35" s="18" t="s">
        <v>60</v>
      </c>
      <c r="H35" s="20"/>
      <c r="I35" s="1820">
        <v>9</v>
      </c>
      <c r="J35" s="1821"/>
      <c r="K35" s="1822">
        <v>1</v>
      </c>
      <c r="L35" s="1823"/>
    </row>
    <row r="36" spans="1:12" ht="31.5" customHeight="1" x14ac:dyDescent="0.25">
      <c r="A36" s="1786"/>
      <c r="B36" s="1786"/>
      <c r="C36" s="1786"/>
      <c r="D36" s="1838"/>
      <c r="E36" s="1836"/>
      <c r="F36" s="1797"/>
      <c r="G36" s="18" t="s">
        <v>24</v>
      </c>
      <c r="H36" s="19"/>
      <c r="I36" s="1820">
        <v>9</v>
      </c>
      <c r="J36" s="1821"/>
      <c r="K36" s="1902"/>
      <c r="L36" s="1824"/>
    </row>
    <row r="37" spans="1:12" ht="48" customHeight="1" x14ac:dyDescent="0.25">
      <c r="A37" s="1786"/>
      <c r="B37" s="1786"/>
      <c r="C37" s="1786"/>
      <c r="D37" s="113">
        <v>5</v>
      </c>
      <c r="E37" s="1790" t="s">
        <v>61</v>
      </c>
      <c r="F37" s="1826" t="s">
        <v>62</v>
      </c>
      <c r="G37" s="22" t="s">
        <v>63</v>
      </c>
      <c r="H37" s="1789" t="s">
        <v>64</v>
      </c>
      <c r="I37" s="1789"/>
      <c r="J37" s="1790"/>
      <c r="K37" s="1982" t="s">
        <v>1138</v>
      </c>
      <c r="L37" s="1828"/>
    </row>
    <row r="38" spans="1:12" ht="27.75" customHeight="1" x14ac:dyDescent="0.25">
      <c r="A38" s="1786"/>
      <c r="B38" s="1786"/>
      <c r="C38" s="1786"/>
      <c r="D38" s="114"/>
      <c r="E38" s="1825"/>
      <c r="F38" s="1827"/>
      <c r="G38" s="23" t="s">
        <v>25</v>
      </c>
      <c r="H38" s="11" t="s">
        <v>8</v>
      </c>
      <c r="I38" s="119" t="s">
        <v>1774</v>
      </c>
      <c r="J38" s="5"/>
      <c r="K38" s="1983"/>
      <c r="L38" s="1829"/>
    </row>
    <row r="39" spans="1:12" ht="27.75" customHeight="1" x14ac:dyDescent="0.25">
      <c r="A39" s="1786"/>
      <c r="B39" s="1786"/>
      <c r="C39" s="1786"/>
      <c r="D39" s="114"/>
      <c r="E39" s="1825"/>
      <c r="F39" s="1827"/>
      <c r="G39" s="23" t="s">
        <v>26</v>
      </c>
      <c r="H39" s="11" t="s">
        <v>9</v>
      </c>
      <c r="I39" s="119" t="s">
        <v>2388</v>
      </c>
      <c r="J39" s="5"/>
      <c r="K39" s="38"/>
      <c r="L39" s="1829"/>
    </row>
    <row r="40" spans="1:12" ht="27.75" customHeight="1" x14ac:dyDescent="0.25">
      <c r="A40" s="1786"/>
      <c r="B40" s="1786"/>
      <c r="C40" s="1786"/>
      <c r="D40" s="114"/>
      <c r="E40" s="23"/>
      <c r="F40" s="104"/>
      <c r="G40" s="23" t="s">
        <v>27</v>
      </c>
      <c r="H40" s="11" t="s">
        <v>10</v>
      </c>
      <c r="I40" s="119" t="s">
        <v>1773</v>
      </c>
      <c r="J40" s="5"/>
      <c r="K40" s="38"/>
      <c r="L40" s="1829"/>
    </row>
    <row r="41" spans="1:12" ht="27.75" customHeight="1" x14ac:dyDescent="0.25">
      <c r="A41" s="1786"/>
      <c r="B41" s="1786"/>
      <c r="C41" s="1786"/>
      <c r="D41" s="1672"/>
      <c r="E41" s="23"/>
      <c r="F41" s="1670"/>
      <c r="G41" s="1671" t="s">
        <v>28</v>
      </c>
      <c r="H41" s="1674" t="s">
        <v>12</v>
      </c>
      <c r="I41" s="1673" t="s">
        <v>1772</v>
      </c>
      <c r="J41" s="5"/>
      <c r="K41" s="38"/>
      <c r="L41" s="1829"/>
    </row>
    <row r="42" spans="1:12" ht="50.25" customHeight="1" x14ac:dyDescent="0.25">
      <c r="A42" s="1787"/>
      <c r="B42" s="1787"/>
      <c r="C42" s="1787"/>
      <c r="D42" s="126"/>
      <c r="E42" s="24"/>
      <c r="F42" s="105"/>
      <c r="G42" s="24" t="s">
        <v>166</v>
      </c>
      <c r="H42" s="25" t="s">
        <v>16</v>
      </c>
      <c r="I42" s="119" t="s">
        <v>2389</v>
      </c>
      <c r="J42" s="6"/>
      <c r="K42" s="82"/>
      <c r="L42" s="1830"/>
    </row>
    <row r="43" spans="1:12" ht="37.5" customHeight="1" x14ac:dyDescent="0.25">
      <c r="A43" s="1788">
        <v>4</v>
      </c>
      <c r="B43" s="1788" t="s">
        <v>124</v>
      </c>
      <c r="C43" s="1788" t="s">
        <v>125</v>
      </c>
      <c r="D43" s="113">
        <v>6</v>
      </c>
      <c r="E43" s="1790" t="s">
        <v>29</v>
      </c>
      <c r="F43" s="1826" t="s">
        <v>65</v>
      </c>
      <c r="G43" s="21" t="s">
        <v>66</v>
      </c>
      <c r="H43" s="1798">
        <v>54</v>
      </c>
      <c r="I43" s="1799"/>
      <c r="J43" s="1800"/>
      <c r="K43" s="318">
        <f>H43/H44*100%</f>
        <v>1.0640394088669951E-2</v>
      </c>
      <c r="L43" s="1778"/>
    </row>
    <row r="44" spans="1:12" ht="30.75" customHeight="1" x14ac:dyDescent="0.25">
      <c r="A44" s="1788"/>
      <c r="B44" s="1788"/>
      <c r="C44" s="1788"/>
      <c r="D44" s="126"/>
      <c r="E44" s="1831"/>
      <c r="F44" s="1832"/>
      <c r="G44" s="21" t="s">
        <v>30</v>
      </c>
      <c r="H44" s="1798">
        <v>5075</v>
      </c>
      <c r="I44" s="1799"/>
      <c r="J44" s="1800"/>
      <c r="K44" s="82"/>
      <c r="L44" s="1779"/>
    </row>
    <row r="45" spans="1:12" ht="66.75" customHeight="1" x14ac:dyDescent="0.25">
      <c r="A45" s="1788"/>
      <c r="B45" s="1788"/>
      <c r="C45" s="1788"/>
      <c r="D45" s="113">
        <v>7</v>
      </c>
      <c r="E45" s="1794" t="s">
        <v>31</v>
      </c>
      <c r="F45" s="1796" t="s">
        <v>67</v>
      </c>
      <c r="G45" s="21" t="s">
        <v>69</v>
      </c>
      <c r="H45" s="1798">
        <v>8</v>
      </c>
      <c r="I45" s="1799"/>
      <c r="J45" s="1800"/>
      <c r="K45" s="237">
        <f>8/9*100%</f>
        <v>0.88888888888888884</v>
      </c>
      <c r="L45" s="1778"/>
    </row>
    <row r="46" spans="1:12" ht="55.5" customHeight="1" x14ac:dyDescent="0.25">
      <c r="A46" s="1788"/>
      <c r="B46" s="1788"/>
      <c r="C46" s="1788"/>
      <c r="D46" s="126"/>
      <c r="E46" s="1795"/>
      <c r="F46" s="1797"/>
      <c r="G46" s="21" t="s">
        <v>68</v>
      </c>
      <c r="H46" s="1798">
        <v>9</v>
      </c>
      <c r="I46" s="1799"/>
      <c r="J46" s="1800"/>
      <c r="K46" s="82"/>
      <c r="L46" s="1779"/>
    </row>
    <row r="47" spans="1:12" ht="66" customHeight="1" x14ac:dyDescent="0.25">
      <c r="A47" s="1788"/>
      <c r="B47" s="1788"/>
      <c r="C47" s="1788"/>
      <c r="D47" s="113">
        <v>8</v>
      </c>
      <c r="E47" s="1835" t="s">
        <v>32</v>
      </c>
      <c r="F47" s="1796" t="s">
        <v>70</v>
      </c>
      <c r="G47" s="21" t="s">
        <v>71</v>
      </c>
      <c r="H47" s="1798">
        <v>9</v>
      </c>
      <c r="I47" s="1799"/>
      <c r="J47" s="1800"/>
      <c r="K47" s="1822">
        <v>1</v>
      </c>
      <c r="L47" s="1778"/>
    </row>
    <row r="48" spans="1:12" ht="59.25" customHeight="1" x14ac:dyDescent="0.25">
      <c r="A48" s="1788"/>
      <c r="B48" s="1788"/>
      <c r="C48" s="1788"/>
      <c r="D48" s="126"/>
      <c r="E48" s="1836"/>
      <c r="F48" s="1797"/>
      <c r="G48" s="21" t="s">
        <v>68</v>
      </c>
      <c r="H48" s="1798">
        <v>9</v>
      </c>
      <c r="I48" s="1799"/>
      <c r="J48" s="1800"/>
      <c r="K48" s="1902"/>
      <c r="L48" s="1779"/>
    </row>
    <row r="49" spans="1:12" ht="44.25" customHeight="1" x14ac:dyDescent="0.25">
      <c r="A49" s="1201">
        <v>5</v>
      </c>
      <c r="B49" s="91" t="s">
        <v>126</v>
      </c>
      <c r="C49" s="1788" t="s">
        <v>127</v>
      </c>
      <c r="D49" s="1182">
        <v>9</v>
      </c>
      <c r="E49" s="26" t="s">
        <v>76</v>
      </c>
      <c r="F49" s="1811" t="s">
        <v>77</v>
      </c>
      <c r="G49" s="26" t="s">
        <v>33</v>
      </c>
      <c r="H49" s="1814"/>
      <c r="I49" s="1814"/>
      <c r="J49" s="1815"/>
      <c r="K49" s="42" t="s">
        <v>168</v>
      </c>
      <c r="L49" s="1778"/>
    </row>
    <row r="50" spans="1:12" ht="30" customHeight="1" x14ac:dyDescent="0.25">
      <c r="A50" s="1202"/>
      <c r="B50" s="92"/>
      <c r="C50" s="1788"/>
      <c r="D50" s="1188"/>
      <c r="E50" s="27" t="s">
        <v>72</v>
      </c>
      <c r="F50" s="1812"/>
      <c r="G50" s="27" t="s">
        <v>72</v>
      </c>
      <c r="H50" s="1792" t="s">
        <v>168</v>
      </c>
      <c r="I50" s="1792"/>
      <c r="J50" s="1793"/>
      <c r="K50" s="38"/>
      <c r="L50" s="1791"/>
    </row>
    <row r="51" spans="1:12" ht="15" customHeight="1" x14ac:dyDescent="0.25">
      <c r="A51" s="1202"/>
      <c r="B51" s="92"/>
      <c r="C51" s="1788"/>
      <c r="D51" s="1188"/>
      <c r="E51" s="27" t="s">
        <v>73</v>
      </c>
      <c r="F51" s="1812"/>
      <c r="G51" s="27" t="s">
        <v>73</v>
      </c>
      <c r="H51" s="1792" t="s">
        <v>168</v>
      </c>
      <c r="I51" s="1792"/>
      <c r="J51" s="1793"/>
      <c r="K51" s="38"/>
      <c r="L51" s="1791"/>
    </row>
    <row r="52" spans="1:12" ht="15.75" customHeight="1" x14ac:dyDescent="0.25">
      <c r="A52" s="1202"/>
      <c r="B52" s="92"/>
      <c r="C52" s="1788"/>
      <c r="D52" s="1188"/>
      <c r="E52" s="27" t="s">
        <v>74</v>
      </c>
      <c r="F52" s="1812"/>
      <c r="G52" s="27" t="s">
        <v>74</v>
      </c>
      <c r="H52" s="1792" t="s">
        <v>168</v>
      </c>
      <c r="I52" s="1792"/>
      <c r="J52" s="1793"/>
      <c r="K52" s="38"/>
      <c r="L52" s="1791"/>
    </row>
    <row r="53" spans="1:12" ht="30" customHeight="1" x14ac:dyDescent="0.25">
      <c r="A53" s="1203"/>
      <c r="B53" s="93"/>
      <c r="C53" s="1788"/>
      <c r="D53" s="1183"/>
      <c r="E53" s="28" t="s">
        <v>75</v>
      </c>
      <c r="F53" s="1165"/>
      <c r="G53" s="28" t="s">
        <v>75</v>
      </c>
      <c r="H53" s="1802" t="s">
        <v>168</v>
      </c>
      <c r="I53" s="1802"/>
      <c r="J53" s="1803"/>
      <c r="K53" s="82"/>
      <c r="L53" s="1779"/>
    </row>
    <row r="54" spans="1:12" ht="60.75" customHeight="1" x14ac:dyDescent="0.25">
      <c r="A54" s="1202"/>
      <c r="B54" s="92"/>
      <c r="C54" s="1787" t="s">
        <v>128</v>
      </c>
      <c r="D54" s="1188">
        <v>10</v>
      </c>
      <c r="E54" s="23" t="s">
        <v>78</v>
      </c>
      <c r="F54" s="1812" t="s">
        <v>79</v>
      </c>
      <c r="G54" s="1166" t="s">
        <v>95</v>
      </c>
      <c r="H54" s="1801">
        <v>7</v>
      </c>
      <c r="I54" s="1802"/>
      <c r="J54" s="1803"/>
      <c r="K54" s="1822">
        <f>H54/H55*100%</f>
        <v>1</v>
      </c>
      <c r="L54" s="1778"/>
    </row>
    <row r="55" spans="1:12" ht="69.75" customHeight="1" x14ac:dyDescent="0.25">
      <c r="A55" s="1202"/>
      <c r="B55" s="92"/>
      <c r="C55" s="1788"/>
      <c r="D55" s="126"/>
      <c r="E55" s="29"/>
      <c r="F55" s="1813"/>
      <c r="G55" s="18" t="s">
        <v>80</v>
      </c>
      <c r="H55" s="1798">
        <v>7</v>
      </c>
      <c r="I55" s="1799"/>
      <c r="J55" s="1800"/>
      <c r="K55" s="1902"/>
      <c r="L55" s="1779"/>
    </row>
    <row r="56" spans="1:12" ht="64.5" customHeight="1" x14ac:dyDescent="0.25">
      <c r="A56" s="1202"/>
      <c r="B56" s="92"/>
      <c r="C56" s="1788" t="s">
        <v>129</v>
      </c>
      <c r="D56" s="113">
        <v>11</v>
      </c>
      <c r="E56" s="1794" t="s">
        <v>81</v>
      </c>
      <c r="F56" s="1796" t="s">
        <v>96</v>
      </c>
      <c r="G56" s="18" t="s">
        <v>82</v>
      </c>
      <c r="H56" s="1798">
        <v>6</v>
      </c>
      <c r="I56" s="1799"/>
      <c r="J56" s="1800"/>
      <c r="K56" s="1822">
        <f>H56/H57*100%</f>
        <v>1</v>
      </c>
      <c r="L56" s="1778"/>
    </row>
    <row r="57" spans="1:12" ht="54" customHeight="1" x14ac:dyDescent="0.25">
      <c r="A57" s="1202"/>
      <c r="B57" s="92"/>
      <c r="C57" s="1788"/>
      <c r="D57" s="126"/>
      <c r="E57" s="1795"/>
      <c r="F57" s="1797"/>
      <c r="G57" s="21" t="s">
        <v>97</v>
      </c>
      <c r="H57" s="1798">
        <v>6</v>
      </c>
      <c r="I57" s="1799"/>
      <c r="J57" s="1800"/>
      <c r="K57" s="1902"/>
      <c r="L57" s="1779"/>
    </row>
    <row r="58" spans="1:12" ht="66" customHeight="1" x14ac:dyDescent="0.25">
      <c r="A58" s="1202"/>
      <c r="B58" s="92"/>
      <c r="C58" s="1788" t="s">
        <v>130</v>
      </c>
      <c r="D58" s="113">
        <v>12</v>
      </c>
      <c r="E58" s="1794" t="s">
        <v>85</v>
      </c>
      <c r="F58" s="1816" t="s">
        <v>86</v>
      </c>
      <c r="G58" s="18" t="s">
        <v>83</v>
      </c>
      <c r="H58" s="1798">
        <v>6</v>
      </c>
      <c r="I58" s="1799"/>
      <c r="J58" s="1800"/>
      <c r="K58" s="1822">
        <f>H58/H59*100%</f>
        <v>1</v>
      </c>
      <c r="L58" s="1778"/>
    </row>
    <row r="59" spans="1:12" ht="45" customHeight="1" x14ac:dyDescent="0.25">
      <c r="A59" s="1203"/>
      <c r="B59" s="93"/>
      <c r="C59" s="1788"/>
      <c r="D59" s="126"/>
      <c r="E59" s="1795"/>
      <c r="F59" s="1817"/>
      <c r="G59" s="21" t="s">
        <v>84</v>
      </c>
      <c r="H59" s="1798">
        <v>6</v>
      </c>
      <c r="I59" s="1799"/>
      <c r="J59" s="1800"/>
      <c r="K59" s="1902"/>
      <c r="L59" s="1779"/>
    </row>
    <row r="60" spans="1:12" ht="43.5" customHeight="1" x14ac:dyDescent="0.25">
      <c r="A60" s="94">
        <v>6</v>
      </c>
      <c r="B60" s="91" t="s">
        <v>131</v>
      </c>
      <c r="C60" s="1788" t="s">
        <v>132</v>
      </c>
      <c r="D60" s="113">
        <v>13</v>
      </c>
      <c r="E60" s="1794" t="s">
        <v>87</v>
      </c>
      <c r="F60" s="124" t="s">
        <v>88</v>
      </c>
      <c r="G60" s="21" t="s">
        <v>93</v>
      </c>
      <c r="H60" s="1939">
        <v>12971426000</v>
      </c>
      <c r="I60" s="1940"/>
      <c r="J60" s="1941"/>
      <c r="K60" s="318">
        <f>H60/H61*100%</f>
        <v>5.3591449424594947E-3</v>
      </c>
      <c r="L60" s="1778"/>
    </row>
    <row r="61" spans="1:12" ht="54" customHeight="1" x14ac:dyDescent="0.25">
      <c r="A61" s="95"/>
      <c r="B61" s="92"/>
      <c r="C61" s="1788"/>
      <c r="D61" s="126"/>
      <c r="E61" s="1795"/>
      <c r="F61" s="125"/>
      <c r="G61" s="21" t="s">
        <v>34</v>
      </c>
      <c r="H61" s="1955">
        <v>2420428284600</v>
      </c>
      <c r="I61" s="1956"/>
      <c r="J61" s="1957"/>
      <c r="K61" s="82"/>
      <c r="L61" s="1779"/>
    </row>
    <row r="62" spans="1:12" ht="45" customHeight="1" x14ac:dyDescent="0.25">
      <c r="A62" s="95"/>
      <c r="B62" s="92"/>
      <c r="C62" s="1788" t="s">
        <v>133</v>
      </c>
      <c r="D62" s="113">
        <v>14</v>
      </c>
      <c r="E62" s="1809" t="s">
        <v>89</v>
      </c>
      <c r="F62" s="1810" t="s">
        <v>92</v>
      </c>
      <c r="G62" s="123" t="s">
        <v>90</v>
      </c>
      <c r="H62" s="1939">
        <v>126814000</v>
      </c>
      <c r="I62" s="1940"/>
      <c r="J62" s="1941"/>
      <c r="K62" s="318">
        <f t="shared" ref="K62" si="0">H62/H63*100%</f>
        <v>1.0945847169251335E-2</v>
      </c>
      <c r="L62" s="1778"/>
    </row>
    <row r="63" spans="1:12" ht="57.75" customHeight="1" x14ac:dyDescent="0.25">
      <c r="A63" s="1772"/>
      <c r="B63" s="93"/>
      <c r="C63" s="1788"/>
      <c r="D63" s="126"/>
      <c r="E63" s="1795"/>
      <c r="F63" s="1797"/>
      <c r="G63" s="18" t="s">
        <v>91</v>
      </c>
      <c r="H63" s="1937">
        <v>11585581092</v>
      </c>
      <c r="I63" s="1937"/>
      <c r="J63" s="1938"/>
      <c r="K63" s="1652"/>
      <c r="L63" s="1779"/>
    </row>
    <row r="64" spans="1:12" ht="60" customHeight="1" x14ac:dyDescent="0.25">
      <c r="A64" s="95"/>
      <c r="B64" s="92"/>
      <c r="C64" s="1788" t="s">
        <v>134</v>
      </c>
      <c r="D64" s="113">
        <v>15</v>
      </c>
      <c r="E64" s="1794" t="s">
        <v>35</v>
      </c>
      <c r="F64" s="1796" t="s">
        <v>94</v>
      </c>
      <c r="G64" s="18" t="s">
        <v>98</v>
      </c>
      <c r="H64" s="1939">
        <v>345614518</v>
      </c>
      <c r="I64" s="1940"/>
      <c r="J64" s="1941"/>
      <c r="K64" s="318">
        <f t="shared" ref="K64" si="1">H64/H65*100%</f>
        <v>6.2953402023192717E-2</v>
      </c>
      <c r="L64" s="1778"/>
    </row>
    <row r="65" spans="1:12" ht="45" customHeight="1" x14ac:dyDescent="0.25">
      <c r="A65" s="95"/>
      <c r="B65" s="92"/>
      <c r="C65" s="1788"/>
      <c r="D65" s="126"/>
      <c r="E65" s="1795"/>
      <c r="F65" s="1797"/>
      <c r="G65" s="18" t="s">
        <v>99</v>
      </c>
      <c r="H65" s="1937">
        <v>5490005415</v>
      </c>
      <c r="I65" s="1937"/>
      <c r="J65" s="1938"/>
      <c r="K65" s="1652"/>
      <c r="L65" s="1779"/>
    </row>
    <row r="66" spans="1:12" ht="45" customHeight="1" x14ac:dyDescent="0.25">
      <c r="A66" s="95"/>
      <c r="B66" s="92"/>
      <c r="C66" s="1788"/>
      <c r="D66" s="113">
        <v>16</v>
      </c>
      <c r="E66" s="1794" t="s">
        <v>113</v>
      </c>
      <c r="F66" s="1796" t="s">
        <v>114</v>
      </c>
      <c r="G66" s="18" t="s">
        <v>98</v>
      </c>
      <c r="H66" s="1939">
        <f>H64</f>
        <v>345614518</v>
      </c>
      <c r="I66" s="1940"/>
      <c r="J66" s="1941"/>
      <c r="K66" s="318">
        <f t="shared" ref="K66" si="2">H66/H67*100%</f>
        <v>2.9831435752381164E-2</v>
      </c>
      <c r="L66" s="1778"/>
    </row>
    <row r="67" spans="1:12" ht="48.75" customHeight="1" x14ac:dyDescent="0.25">
      <c r="A67" s="1771"/>
      <c r="B67" s="92"/>
      <c r="C67" s="1788"/>
      <c r="D67" s="126"/>
      <c r="E67" s="1795"/>
      <c r="F67" s="1797"/>
      <c r="G67" s="18" t="s">
        <v>1171</v>
      </c>
      <c r="H67" s="1937">
        <f>H63</f>
        <v>11585581092</v>
      </c>
      <c r="I67" s="1937"/>
      <c r="J67" s="1938"/>
      <c r="K67" s="1652"/>
      <c r="L67" s="1779"/>
    </row>
    <row r="68" spans="1:12" ht="45" customHeight="1" x14ac:dyDescent="0.25">
      <c r="A68" s="95"/>
      <c r="B68" s="92"/>
      <c r="C68" s="1787" t="s">
        <v>135</v>
      </c>
      <c r="D68" s="114">
        <v>17</v>
      </c>
      <c r="E68" s="30" t="s">
        <v>100</v>
      </c>
      <c r="F68" s="1812" t="s">
        <v>101</v>
      </c>
      <c r="G68" s="116" t="s">
        <v>39</v>
      </c>
      <c r="H68" s="1792"/>
      <c r="I68" s="1792"/>
      <c r="J68" s="1793"/>
      <c r="K68" s="38" t="s">
        <v>168</v>
      </c>
      <c r="L68" s="1791"/>
    </row>
    <row r="69" spans="1:12" ht="15" customHeight="1" x14ac:dyDescent="0.25">
      <c r="A69" s="95"/>
      <c r="B69" s="92"/>
      <c r="C69" s="1788"/>
      <c r="D69" s="114"/>
      <c r="E69" s="30" t="s">
        <v>36</v>
      </c>
      <c r="F69" s="1812"/>
      <c r="G69" s="30" t="s">
        <v>36</v>
      </c>
      <c r="H69" s="1792" t="s">
        <v>168</v>
      </c>
      <c r="I69" s="1792"/>
      <c r="J69" s="1793"/>
      <c r="K69" s="38"/>
      <c r="L69" s="1791"/>
    </row>
    <row r="70" spans="1:12" ht="15" customHeight="1" x14ac:dyDescent="0.25">
      <c r="A70" s="95"/>
      <c r="B70" s="92"/>
      <c r="C70" s="1788"/>
      <c r="D70" s="114"/>
      <c r="E70" s="30" t="s">
        <v>37</v>
      </c>
      <c r="F70" s="1812"/>
      <c r="G70" s="30" t="s">
        <v>37</v>
      </c>
      <c r="H70" s="1792" t="s">
        <v>168</v>
      </c>
      <c r="I70" s="1792"/>
      <c r="J70" s="1793"/>
      <c r="K70" s="38"/>
      <c r="L70" s="1791"/>
    </row>
    <row r="71" spans="1:12" ht="30" customHeight="1" x14ac:dyDescent="0.25">
      <c r="A71" s="100"/>
      <c r="B71" s="93"/>
      <c r="C71" s="1788"/>
      <c r="D71" s="126"/>
      <c r="E71" s="31" t="s">
        <v>38</v>
      </c>
      <c r="F71" s="1813"/>
      <c r="G71" s="31" t="s">
        <v>38</v>
      </c>
      <c r="H71" s="1801" t="s">
        <v>168</v>
      </c>
      <c r="I71" s="1802"/>
      <c r="J71" s="1803"/>
      <c r="K71" s="82"/>
      <c r="L71" s="1779"/>
    </row>
    <row r="72" spans="1:12" ht="82.5" customHeight="1" x14ac:dyDescent="0.25">
      <c r="A72" s="1788">
        <v>7</v>
      </c>
      <c r="B72" s="1788" t="s">
        <v>136</v>
      </c>
      <c r="C72" s="158" t="s">
        <v>137</v>
      </c>
      <c r="D72" s="34">
        <v>18</v>
      </c>
      <c r="E72" s="35" t="s">
        <v>102</v>
      </c>
      <c r="F72" s="33" t="s">
        <v>103</v>
      </c>
      <c r="G72" s="18" t="s">
        <v>104</v>
      </c>
      <c r="H72" s="1905" t="s">
        <v>168</v>
      </c>
      <c r="I72" s="1905"/>
      <c r="J72" s="1906"/>
      <c r="K72" s="36" t="s">
        <v>168</v>
      </c>
      <c r="L72" s="44"/>
    </row>
    <row r="73" spans="1:12" ht="45" customHeight="1" x14ac:dyDescent="0.25">
      <c r="A73" s="1788"/>
      <c r="B73" s="1788"/>
      <c r="C73" s="1788" t="s">
        <v>138</v>
      </c>
      <c r="D73" s="113">
        <v>19</v>
      </c>
      <c r="E73" s="1794" t="s">
        <v>108</v>
      </c>
      <c r="F73" s="1796" t="s">
        <v>107</v>
      </c>
      <c r="G73" s="18" t="s">
        <v>106</v>
      </c>
      <c r="H73" s="1798">
        <v>0</v>
      </c>
      <c r="I73" s="1799"/>
      <c r="J73" s="1800"/>
      <c r="K73" s="102">
        <v>0</v>
      </c>
      <c r="L73" s="1778"/>
    </row>
    <row r="74" spans="1:12" ht="56.25" customHeight="1" x14ac:dyDescent="0.25">
      <c r="A74" s="1788"/>
      <c r="B74" s="1788"/>
      <c r="C74" s="1788"/>
      <c r="D74" s="126"/>
      <c r="E74" s="1795"/>
      <c r="F74" s="1797"/>
      <c r="G74" s="18" t="s">
        <v>105</v>
      </c>
      <c r="H74" s="1780">
        <v>787413183</v>
      </c>
      <c r="I74" s="1780"/>
      <c r="J74" s="1781"/>
      <c r="K74" s="82"/>
      <c r="L74" s="1779"/>
    </row>
    <row r="75" spans="1:12" ht="30" customHeight="1" x14ac:dyDescent="0.25">
      <c r="A75" s="1788">
        <v>8</v>
      </c>
      <c r="B75" s="1788" t="s">
        <v>139</v>
      </c>
      <c r="C75" s="1788" t="s">
        <v>140</v>
      </c>
      <c r="D75" s="113">
        <v>20</v>
      </c>
      <c r="E75" s="26" t="s">
        <v>40</v>
      </c>
      <c r="F75" s="103" t="s">
        <v>41</v>
      </c>
      <c r="G75" s="115" t="s">
        <v>42</v>
      </c>
      <c r="H75" s="1789"/>
      <c r="I75" s="1789"/>
      <c r="J75" s="1790"/>
      <c r="K75" s="690" t="s">
        <v>1138</v>
      </c>
      <c r="L75" s="1778"/>
    </row>
    <row r="76" spans="1:12" ht="30" customHeight="1" x14ac:dyDescent="0.25">
      <c r="A76" s="1788"/>
      <c r="B76" s="1788"/>
      <c r="C76" s="1788"/>
      <c r="D76" s="114"/>
      <c r="E76" s="23" t="s">
        <v>43</v>
      </c>
      <c r="F76" s="104"/>
      <c r="G76" s="23" t="s">
        <v>43</v>
      </c>
      <c r="H76" s="146"/>
      <c r="I76" s="146" t="s">
        <v>168</v>
      </c>
      <c r="J76" s="147"/>
      <c r="K76" s="241"/>
      <c r="L76" s="1791"/>
    </row>
    <row r="77" spans="1:12" x14ac:dyDescent="0.25">
      <c r="A77" s="1788"/>
      <c r="B77" s="1788"/>
      <c r="C77" s="1788"/>
      <c r="D77" s="114"/>
      <c r="E77" s="23" t="s">
        <v>44</v>
      </c>
      <c r="F77" s="104"/>
      <c r="G77" s="23" t="s">
        <v>44</v>
      </c>
      <c r="H77" s="146"/>
      <c r="I77" s="146" t="s">
        <v>168</v>
      </c>
      <c r="J77" s="147"/>
      <c r="K77" s="241"/>
      <c r="L77" s="1791"/>
    </row>
    <row r="78" spans="1:12" x14ac:dyDescent="0.25">
      <c r="A78" s="1788"/>
      <c r="B78" s="1788"/>
      <c r="C78" s="1788"/>
      <c r="D78" s="114"/>
      <c r="E78" s="23" t="s">
        <v>45</v>
      </c>
      <c r="F78" s="104"/>
      <c r="G78" s="23" t="s">
        <v>45</v>
      </c>
      <c r="H78" s="146"/>
      <c r="I78" s="146" t="s">
        <v>168</v>
      </c>
      <c r="J78" s="147"/>
      <c r="K78" s="241"/>
      <c r="L78" s="1791"/>
    </row>
    <row r="79" spans="1:12" x14ac:dyDescent="0.25">
      <c r="A79" s="1788"/>
      <c r="B79" s="1788"/>
      <c r="C79" s="1788"/>
      <c r="D79" s="114"/>
      <c r="E79" s="23" t="s">
        <v>46</v>
      </c>
      <c r="F79" s="104"/>
      <c r="G79" s="23" t="s">
        <v>46</v>
      </c>
      <c r="H79" s="146"/>
      <c r="I79" s="146" t="s">
        <v>48</v>
      </c>
      <c r="J79" s="147"/>
      <c r="K79" s="241"/>
      <c r="L79" s="1791"/>
    </row>
    <row r="80" spans="1:12" x14ac:dyDescent="0.25">
      <c r="A80" s="1788"/>
      <c r="B80" s="1788"/>
      <c r="C80" s="1788"/>
      <c r="D80" s="114"/>
      <c r="E80" s="23" t="s">
        <v>109</v>
      </c>
      <c r="F80" s="104"/>
      <c r="G80" s="23" t="s">
        <v>109</v>
      </c>
      <c r="H80" s="146"/>
      <c r="I80" s="146" t="s">
        <v>168</v>
      </c>
      <c r="J80" s="147"/>
      <c r="K80" s="241"/>
      <c r="L80" s="1791"/>
    </row>
    <row r="81" spans="1:12" ht="47.25" customHeight="1" x14ac:dyDescent="0.25">
      <c r="A81" s="1788"/>
      <c r="B81" s="1788"/>
      <c r="C81" s="1788"/>
      <c r="D81" s="126"/>
      <c r="E81" s="135" t="s">
        <v>110</v>
      </c>
      <c r="F81" s="105"/>
      <c r="G81" s="135" t="s">
        <v>110</v>
      </c>
      <c r="H81" s="148"/>
      <c r="I81" s="149" t="s">
        <v>168</v>
      </c>
      <c r="J81" s="150"/>
      <c r="K81" s="243"/>
      <c r="L81" s="1779"/>
    </row>
    <row r="82" spans="1:12" ht="86.25" customHeight="1" x14ac:dyDescent="0.25">
      <c r="A82" s="1788"/>
      <c r="B82" s="1788"/>
      <c r="C82" s="158" t="s">
        <v>141</v>
      </c>
      <c r="D82" s="126">
        <v>21</v>
      </c>
      <c r="E82" s="123" t="s">
        <v>47</v>
      </c>
      <c r="F82" s="125" t="s">
        <v>111</v>
      </c>
      <c r="G82" s="135" t="s">
        <v>112</v>
      </c>
      <c r="H82" s="356"/>
      <c r="I82" s="149" t="s">
        <v>168</v>
      </c>
      <c r="J82" s="352"/>
      <c r="K82" s="82" t="s">
        <v>168</v>
      </c>
      <c r="L82" s="45"/>
    </row>
  </sheetData>
  <protectedRanges>
    <protectedRange sqref="I38:I42" name="Range16_1_1_2_1_2"/>
    <protectedRange sqref="H43 H46 I44:I45 I47:I48" name="Range16_1_1_2_1_1_1"/>
    <protectedRange sqref="H49 H51 I50 I52:I54" name="Range16_1_1_2_1_2_1"/>
    <protectedRange sqref="I14:I16" name="Range16_1_1"/>
  </protectedRanges>
  <mergeCells count="163">
    <mergeCell ref="A3:J3"/>
    <mergeCell ref="A4:J4"/>
    <mergeCell ref="A11:A12"/>
    <mergeCell ref="B11:B12"/>
    <mergeCell ref="C11:C12"/>
    <mergeCell ref="D11:D12"/>
    <mergeCell ref="E11:E12"/>
    <mergeCell ref="F11:F12"/>
    <mergeCell ref="G11:G12"/>
    <mergeCell ref="H11:J12"/>
    <mergeCell ref="K11:K12"/>
    <mergeCell ref="L11:L12"/>
    <mergeCell ref="H13:J13"/>
    <mergeCell ref="D14:D15"/>
    <mergeCell ref="E14:E19"/>
    <mergeCell ref="F14:F19"/>
    <mergeCell ref="G17:G19"/>
    <mergeCell ref="I17:J17"/>
    <mergeCell ref="I18:J18"/>
    <mergeCell ref="I19:J19"/>
    <mergeCell ref="B35:B42"/>
    <mergeCell ref="C35:C42"/>
    <mergeCell ref="D35:D36"/>
    <mergeCell ref="E35:E36"/>
    <mergeCell ref="K14:K15"/>
    <mergeCell ref="L14:L19"/>
    <mergeCell ref="D20:D21"/>
    <mergeCell ref="E20:E23"/>
    <mergeCell ref="F20:F23"/>
    <mergeCell ref="G20:G21"/>
    <mergeCell ref="K20:K21"/>
    <mergeCell ref="K33:K34"/>
    <mergeCell ref="L33:L34"/>
    <mergeCell ref="I34:J34"/>
    <mergeCell ref="I28:J28"/>
    <mergeCell ref="I29:J29"/>
    <mergeCell ref="K22:K23"/>
    <mergeCell ref="I27:J27"/>
    <mergeCell ref="I24:J24"/>
    <mergeCell ref="C20:C23"/>
    <mergeCell ref="I20:J20"/>
    <mergeCell ref="A35:A42"/>
    <mergeCell ref="C56:C57"/>
    <mergeCell ref="E56:E57"/>
    <mergeCell ref="F56:F57"/>
    <mergeCell ref="H56:J56"/>
    <mergeCell ref="L56:L57"/>
    <mergeCell ref="H52:J52"/>
    <mergeCell ref="H53:J53"/>
    <mergeCell ref="H49:J49"/>
    <mergeCell ref="H50:J50"/>
    <mergeCell ref="H51:J51"/>
    <mergeCell ref="A43:A48"/>
    <mergeCell ref="B43:B48"/>
    <mergeCell ref="C43:C48"/>
    <mergeCell ref="E43:E44"/>
    <mergeCell ref="F43:F44"/>
    <mergeCell ref="L43:L44"/>
    <mergeCell ref="E45:E46"/>
    <mergeCell ref="F45:F46"/>
    <mergeCell ref="L45:L46"/>
    <mergeCell ref="E47:E48"/>
    <mergeCell ref="H45:J45"/>
    <mergeCell ref="H46:J46"/>
    <mergeCell ref="H37:J37"/>
    <mergeCell ref="A33:A34"/>
    <mergeCell ref="B33:B34"/>
    <mergeCell ref="C33:C34"/>
    <mergeCell ref="D33:D34"/>
    <mergeCell ref="E33:E34"/>
    <mergeCell ref="F33:F34"/>
    <mergeCell ref="B14:B19"/>
    <mergeCell ref="G14:G16"/>
    <mergeCell ref="I14:J14"/>
    <mergeCell ref="I15:J15"/>
    <mergeCell ref="I16:J16"/>
    <mergeCell ref="I30:J30"/>
    <mergeCell ref="I33:J33"/>
    <mergeCell ref="I21:J21"/>
    <mergeCell ref="I22:J22"/>
    <mergeCell ref="I23:J23"/>
    <mergeCell ref="H43:J43"/>
    <mergeCell ref="H44:J44"/>
    <mergeCell ref="C54:C55"/>
    <mergeCell ref="H54:J54"/>
    <mergeCell ref="L54:L55"/>
    <mergeCell ref="H55:J55"/>
    <mergeCell ref="C14:C19"/>
    <mergeCell ref="I25:J25"/>
    <mergeCell ref="I26:J26"/>
    <mergeCell ref="I31:J31"/>
    <mergeCell ref="I32:J32"/>
    <mergeCell ref="K47:K48"/>
    <mergeCell ref="K35:K36"/>
    <mergeCell ref="I36:J36"/>
    <mergeCell ref="F37:F39"/>
    <mergeCell ref="K37:K38"/>
    <mergeCell ref="F35:F36"/>
    <mergeCell ref="I35:J35"/>
    <mergeCell ref="L35:L36"/>
    <mergeCell ref="E37:E39"/>
    <mergeCell ref="L37:L42"/>
    <mergeCell ref="L64:L65"/>
    <mergeCell ref="E66:E67"/>
    <mergeCell ref="F66:F67"/>
    <mergeCell ref="L66:L67"/>
    <mergeCell ref="L47:L48"/>
    <mergeCell ref="C49:C53"/>
    <mergeCell ref="F49:F52"/>
    <mergeCell ref="L49:L53"/>
    <mergeCell ref="F54:F55"/>
    <mergeCell ref="K54:K55"/>
    <mergeCell ref="K56:K57"/>
    <mergeCell ref="E64:E65"/>
    <mergeCell ref="F64:F65"/>
    <mergeCell ref="H61:J61"/>
    <mergeCell ref="H62:J62"/>
    <mergeCell ref="H63:J63"/>
    <mergeCell ref="H64:J64"/>
    <mergeCell ref="H65:J65"/>
    <mergeCell ref="H57:J57"/>
    <mergeCell ref="E58:E59"/>
    <mergeCell ref="H47:J47"/>
    <mergeCell ref="H48:J48"/>
    <mergeCell ref="F47:F48"/>
    <mergeCell ref="C68:C71"/>
    <mergeCell ref="F68:F71"/>
    <mergeCell ref="L68:L71"/>
    <mergeCell ref="C58:C59"/>
    <mergeCell ref="K58:K59"/>
    <mergeCell ref="C60:C61"/>
    <mergeCell ref="C62:C63"/>
    <mergeCell ref="E62:E63"/>
    <mergeCell ref="F62:F63"/>
    <mergeCell ref="L60:L61"/>
    <mergeCell ref="L62:L63"/>
    <mergeCell ref="E60:E61"/>
    <mergeCell ref="H60:J60"/>
    <mergeCell ref="H68:J68"/>
    <mergeCell ref="H69:J69"/>
    <mergeCell ref="H70:J70"/>
    <mergeCell ref="H71:J71"/>
    <mergeCell ref="H66:J66"/>
    <mergeCell ref="H67:J67"/>
    <mergeCell ref="C64:C67"/>
    <mergeCell ref="L58:L59"/>
    <mergeCell ref="F58:F59"/>
    <mergeCell ref="H58:J58"/>
    <mergeCell ref="H59:J59"/>
    <mergeCell ref="A75:A82"/>
    <mergeCell ref="B75:B82"/>
    <mergeCell ref="C75:C81"/>
    <mergeCell ref="L75:L81"/>
    <mergeCell ref="A72:A74"/>
    <mergeCell ref="B72:B74"/>
    <mergeCell ref="C73:C74"/>
    <mergeCell ref="E73:E74"/>
    <mergeCell ref="F73:F74"/>
    <mergeCell ref="L73:L74"/>
    <mergeCell ref="H72:J72"/>
    <mergeCell ref="H73:J73"/>
    <mergeCell ref="H74:J74"/>
    <mergeCell ref="H75:J75"/>
  </mergeCells>
  <pageMargins left="0.9055118110236221" right="0.70866141732283472" top="0.55118110236220474" bottom="0.55118110236220474" header="0.31496062992125984" footer="0.31496062992125984"/>
  <pageSetup paperSize="5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77"/>
  <sheetViews>
    <sheetView view="pageLayout" topLeftCell="A8" zoomScale="59" zoomScaleNormal="93" zoomScaleSheetLayoutView="82" zoomScalePageLayoutView="59" workbookViewId="0">
      <selection activeCell="M26" sqref="M26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3.85546875" customWidth="1"/>
    <col min="5" max="6" width="28.28515625" customWidth="1"/>
    <col min="7" max="7" width="26.7109375" customWidth="1"/>
    <col min="8" max="8" width="4.28515625" customWidth="1"/>
    <col min="9" max="9" width="38.42578125" customWidth="1"/>
    <col min="10" max="10" width="5.28515625" customWidth="1"/>
    <col min="11" max="11" width="15.42578125" customWidth="1"/>
    <col min="12" max="12" width="11.85546875" customWidth="1"/>
  </cols>
  <sheetData>
    <row r="1" spans="1:13" x14ac:dyDescent="0.25">
      <c r="A1" s="1" t="s">
        <v>7</v>
      </c>
    </row>
    <row r="3" spans="1:13" ht="15.75" x14ac:dyDescent="0.25">
      <c r="A3" s="1880" t="s">
        <v>11</v>
      </c>
      <c r="B3" s="1880"/>
      <c r="C3" s="1880"/>
      <c r="D3" s="1880"/>
      <c r="E3" s="1880"/>
      <c r="F3" s="1880"/>
      <c r="G3" s="1880"/>
      <c r="H3" s="1880"/>
      <c r="I3" s="1880"/>
      <c r="J3" s="1880"/>
      <c r="M3" s="12"/>
    </row>
    <row r="4" spans="1:13" ht="15.75" x14ac:dyDescent="0.25">
      <c r="A4" s="1881" t="s">
        <v>55</v>
      </c>
      <c r="B4" s="1881"/>
      <c r="C4" s="1881"/>
      <c r="D4" s="1881"/>
      <c r="E4" s="1881"/>
      <c r="F4" s="1881"/>
      <c r="G4" s="1881"/>
      <c r="H4" s="1881"/>
      <c r="I4" s="1881"/>
      <c r="J4" s="1881"/>
    </row>
    <row r="5" spans="1:13" x14ac:dyDescent="0.25">
      <c r="B5"/>
      <c r="C5"/>
    </row>
    <row r="6" spans="1:13" x14ac:dyDescent="0.25">
      <c r="D6" s="118"/>
      <c r="E6" s="118"/>
      <c r="F6" s="118"/>
      <c r="G6" s="118"/>
      <c r="H6" s="118"/>
      <c r="I6" s="118"/>
      <c r="J6" s="118"/>
      <c r="K6" s="118"/>
      <c r="L6" s="118"/>
    </row>
    <row r="7" spans="1:13" x14ac:dyDescent="0.25">
      <c r="A7" s="16" t="s">
        <v>53</v>
      </c>
      <c r="C7" s="16" t="s">
        <v>13</v>
      </c>
      <c r="D7" s="14"/>
    </row>
    <row r="8" spans="1:13" x14ac:dyDescent="0.25">
      <c r="A8" s="17" t="s">
        <v>54</v>
      </c>
      <c r="C8" s="17" t="s">
        <v>1666</v>
      </c>
      <c r="D8" s="15"/>
      <c r="G8" s="13"/>
      <c r="H8" s="13"/>
      <c r="I8" s="13"/>
      <c r="J8" s="13"/>
      <c r="K8" s="13"/>
      <c r="L8" s="13"/>
    </row>
    <row r="9" spans="1:13" x14ac:dyDescent="0.25">
      <c r="A9" s="17" t="s">
        <v>14</v>
      </c>
      <c r="C9" s="17" t="s">
        <v>1673</v>
      </c>
      <c r="D9" s="15"/>
      <c r="G9" s="2"/>
      <c r="H9" s="2"/>
      <c r="I9" s="2"/>
      <c r="J9" s="2"/>
      <c r="K9" s="2"/>
      <c r="L9" s="2"/>
    </row>
    <row r="10" spans="1:13" x14ac:dyDescent="0.25">
      <c r="D10" s="15"/>
      <c r="E10" s="17"/>
      <c r="F10" s="17"/>
      <c r="G10" s="2"/>
      <c r="H10" s="2"/>
      <c r="I10" s="2"/>
      <c r="J10" s="2"/>
      <c r="K10" s="2"/>
      <c r="L10" s="2"/>
    </row>
    <row r="11" spans="1:13" x14ac:dyDescent="0.25">
      <c r="A11" s="1882" t="s">
        <v>0</v>
      </c>
      <c r="B11" s="1884" t="s">
        <v>115</v>
      </c>
      <c r="C11" s="1884" t="s">
        <v>116</v>
      </c>
      <c r="D11" s="1882" t="s">
        <v>0</v>
      </c>
      <c r="E11" s="1884" t="s">
        <v>1</v>
      </c>
      <c r="F11" s="1884" t="s">
        <v>2</v>
      </c>
      <c r="G11" s="1884" t="s">
        <v>3</v>
      </c>
      <c r="H11" s="1885" t="s">
        <v>4</v>
      </c>
      <c r="I11" s="1886"/>
      <c r="J11" s="1887"/>
      <c r="K11" s="2000" t="s">
        <v>5</v>
      </c>
      <c r="L11" s="1857" t="s">
        <v>6</v>
      </c>
    </row>
    <row r="12" spans="1:13" x14ac:dyDescent="0.25">
      <c r="A12" s="1883"/>
      <c r="B12" s="1882"/>
      <c r="C12" s="1882"/>
      <c r="D12" s="1883"/>
      <c r="E12" s="1882"/>
      <c r="F12" s="1882"/>
      <c r="G12" s="1882"/>
      <c r="H12" s="1888"/>
      <c r="I12" s="1889"/>
      <c r="J12" s="1890"/>
      <c r="K12" s="2001"/>
      <c r="L12" s="1858"/>
    </row>
    <row r="13" spans="1:13" s="64" customFormat="1" ht="15" customHeight="1" thickBot="1" x14ac:dyDescent="0.25">
      <c r="A13" s="206">
        <v>1</v>
      </c>
      <c r="B13" s="206">
        <v>2</v>
      </c>
      <c r="C13" s="206">
        <v>3</v>
      </c>
      <c r="D13" s="206">
        <v>4</v>
      </c>
      <c r="E13" s="207">
        <v>5</v>
      </c>
      <c r="F13" s="207">
        <v>6</v>
      </c>
      <c r="G13" s="206">
        <v>7</v>
      </c>
      <c r="H13" s="1859">
        <v>8</v>
      </c>
      <c r="I13" s="1859"/>
      <c r="J13" s="1859"/>
      <c r="K13" s="209">
        <v>9</v>
      </c>
      <c r="L13" s="209">
        <v>10</v>
      </c>
    </row>
    <row r="14" spans="1:13" ht="45.75" customHeight="1" x14ac:dyDescent="0.25">
      <c r="A14" s="1998">
        <v>1</v>
      </c>
      <c r="B14" s="1787" t="s">
        <v>117</v>
      </c>
      <c r="C14" s="1787" t="s">
        <v>118</v>
      </c>
      <c r="D14" s="1860">
        <v>1</v>
      </c>
      <c r="E14" s="1908" t="s">
        <v>50</v>
      </c>
      <c r="F14" s="1812" t="s">
        <v>51</v>
      </c>
      <c r="G14" s="1853" t="s">
        <v>49</v>
      </c>
      <c r="H14" s="39">
        <v>1</v>
      </c>
      <c r="I14" s="664" t="s">
        <v>1667</v>
      </c>
      <c r="J14" s="300"/>
      <c r="K14" s="2002">
        <f>2/3</f>
        <v>0.66666666666666663</v>
      </c>
      <c r="L14" s="1791"/>
    </row>
    <row r="15" spans="1:13" ht="29.25" customHeight="1" x14ac:dyDescent="0.25">
      <c r="A15" s="1935"/>
      <c r="B15" s="1788"/>
      <c r="C15" s="1788"/>
      <c r="D15" s="1860"/>
      <c r="E15" s="1908"/>
      <c r="F15" s="1812"/>
      <c r="G15" s="1853"/>
      <c r="H15" s="39">
        <v>2</v>
      </c>
      <c r="I15" s="336"/>
      <c r="J15" s="300"/>
      <c r="K15" s="2002"/>
      <c r="L15" s="1791"/>
    </row>
    <row r="16" spans="1:13" ht="34.5" customHeight="1" x14ac:dyDescent="0.25">
      <c r="A16" s="1935"/>
      <c r="B16" s="1788"/>
      <c r="C16" s="1788"/>
      <c r="D16" s="114"/>
      <c r="E16" s="1908"/>
      <c r="F16" s="1812"/>
      <c r="G16" s="1853"/>
      <c r="H16" s="39">
        <v>3</v>
      </c>
      <c r="I16" s="119" t="s">
        <v>1668</v>
      </c>
      <c r="J16" s="300"/>
      <c r="K16" s="38"/>
      <c r="L16" s="1791"/>
    </row>
    <row r="17" spans="1:13" ht="25.5" customHeight="1" x14ac:dyDescent="0.25">
      <c r="A17" s="1935"/>
      <c r="B17" s="1788"/>
      <c r="C17" s="1788"/>
      <c r="D17" s="114"/>
      <c r="E17" s="1908"/>
      <c r="F17" s="1812"/>
      <c r="G17" s="1854"/>
      <c r="J17" s="304"/>
      <c r="K17" s="38"/>
      <c r="L17" s="1791"/>
    </row>
    <row r="18" spans="1:13" ht="40.5" customHeight="1" x14ac:dyDescent="0.25">
      <c r="A18" s="1935"/>
      <c r="B18" s="1788"/>
      <c r="C18" s="1788"/>
      <c r="D18" s="114"/>
      <c r="E18" s="1908"/>
      <c r="F18" s="1812"/>
      <c r="G18" s="1852" t="s">
        <v>52</v>
      </c>
      <c r="H18" s="301" t="s">
        <v>8</v>
      </c>
      <c r="I18" s="663" t="s">
        <v>1669</v>
      </c>
      <c r="J18" s="302"/>
      <c r="K18" s="38"/>
      <c r="L18" s="1791"/>
    </row>
    <row r="19" spans="1:13" ht="36" customHeight="1" x14ac:dyDescent="0.25">
      <c r="A19" s="1935"/>
      <c r="B19" s="1788"/>
      <c r="C19" s="1788"/>
      <c r="D19" s="114"/>
      <c r="E19" s="1908"/>
      <c r="F19" s="1812"/>
      <c r="G19" s="1853"/>
      <c r="H19" s="303" t="s">
        <v>9</v>
      </c>
      <c r="I19" s="664" t="s">
        <v>1504</v>
      </c>
      <c r="J19" s="304"/>
      <c r="K19" s="38"/>
      <c r="L19" s="1791"/>
    </row>
    <row r="20" spans="1:13" ht="27" customHeight="1" x14ac:dyDescent="0.25">
      <c r="A20" s="1935"/>
      <c r="B20" s="1788"/>
      <c r="C20" s="1788"/>
      <c r="D20" s="114"/>
      <c r="E20" s="1908"/>
      <c r="F20" s="1812"/>
      <c r="G20" s="1853"/>
      <c r="H20" s="303" t="s">
        <v>10</v>
      </c>
      <c r="I20" s="664" t="s">
        <v>1505</v>
      </c>
      <c r="J20" s="304"/>
      <c r="K20" s="38"/>
      <c r="L20" s="1791"/>
    </row>
    <row r="21" spans="1:13" ht="27" customHeight="1" x14ac:dyDescent="0.25">
      <c r="A21" s="1935"/>
      <c r="B21" s="1788"/>
      <c r="C21" s="1788"/>
      <c r="D21" s="126"/>
      <c r="E21" s="1936"/>
      <c r="F21" s="1813"/>
      <c r="G21" s="1854"/>
      <c r="H21" s="110"/>
      <c r="I21" s="380"/>
      <c r="J21" s="381"/>
      <c r="K21" s="82"/>
      <c r="L21" s="1779"/>
    </row>
    <row r="22" spans="1:13" ht="27" customHeight="1" x14ac:dyDescent="0.25">
      <c r="A22" s="1935"/>
      <c r="B22" s="1788"/>
      <c r="C22" s="1788" t="s">
        <v>119</v>
      </c>
      <c r="D22" s="1837">
        <v>2</v>
      </c>
      <c r="E22" s="1907" t="s">
        <v>15</v>
      </c>
      <c r="F22" s="1811" t="s">
        <v>56</v>
      </c>
      <c r="G22" s="1909" t="s">
        <v>57</v>
      </c>
      <c r="H22" s="9" t="s">
        <v>8</v>
      </c>
      <c r="I22" s="9" t="s">
        <v>1670</v>
      </c>
      <c r="J22" s="10"/>
      <c r="K22" s="1996" t="s">
        <v>1671</v>
      </c>
      <c r="L22" s="1778"/>
      <c r="M22">
        <v>15</v>
      </c>
    </row>
    <row r="23" spans="1:13" ht="32.25" customHeight="1" x14ac:dyDescent="0.25">
      <c r="A23" s="1935"/>
      <c r="B23" s="1788"/>
      <c r="C23" s="1788"/>
      <c r="D23" s="1860"/>
      <c r="E23" s="1908"/>
      <c r="F23" s="1812"/>
      <c r="G23" s="1910"/>
      <c r="H23" s="11" t="s">
        <v>9</v>
      </c>
      <c r="I23" s="11" t="s">
        <v>1672</v>
      </c>
      <c r="J23" s="247"/>
      <c r="K23" s="1997"/>
      <c r="L23" s="1791"/>
    </row>
    <row r="24" spans="1:13" ht="7.5" customHeight="1" x14ac:dyDescent="0.25">
      <c r="A24" s="1935"/>
      <c r="B24" s="1788"/>
      <c r="C24" s="1788"/>
      <c r="D24" s="114"/>
      <c r="E24" s="1908"/>
      <c r="F24" s="1812"/>
      <c r="G24" s="7"/>
      <c r="H24" s="119"/>
      <c r="I24" s="4"/>
      <c r="J24" s="5"/>
      <c r="K24" s="1954"/>
      <c r="L24" s="1791"/>
    </row>
    <row r="25" spans="1:13" ht="8.25" customHeight="1" x14ac:dyDescent="0.25">
      <c r="A25" s="1935"/>
      <c r="B25" s="1788"/>
      <c r="C25" s="1788"/>
      <c r="D25" s="114"/>
      <c r="E25" s="1908"/>
      <c r="F25" s="1812"/>
      <c r="G25" s="7"/>
      <c r="H25" s="119"/>
      <c r="I25" s="4"/>
      <c r="J25" s="5"/>
      <c r="K25" s="1954"/>
      <c r="L25" s="1791"/>
    </row>
    <row r="26" spans="1:13" ht="16.5" customHeight="1" x14ac:dyDescent="0.25">
      <c r="A26" s="1935"/>
      <c r="B26" s="1788"/>
      <c r="C26" s="1788"/>
      <c r="D26" s="114"/>
      <c r="E26" s="116"/>
      <c r="F26" s="104"/>
      <c r="G26" s="7"/>
      <c r="H26" s="119"/>
      <c r="I26" s="4"/>
      <c r="J26" s="5"/>
      <c r="K26" s="38"/>
      <c r="L26" s="1791"/>
    </row>
    <row r="27" spans="1:13" ht="13.5" customHeight="1" x14ac:dyDescent="0.25">
      <c r="A27" s="1935"/>
      <c r="B27" s="1788"/>
      <c r="C27" s="1788"/>
      <c r="D27" s="114"/>
      <c r="E27" s="116"/>
      <c r="F27" s="104"/>
      <c r="G27" s="7"/>
      <c r="H27" s="119"/>
      <c r="I27" s="4"/>
      <c r="J27" s="5"/>
      <c r="K27" s="38"/>
      <c r="L27" s="1791"/>
    </row>
    <row r="28" spans="1:13" ht="16.5" customHeight="1" x14ac:dyDescent="0.25">
      <c r="A28" s="1935"/>
      <c r="B28" s="1788"/>
      <c r="C28" s="1788"/>
      <c r="D28" s="126"/>
      <c r="E28" s="117"/>
      <c r="F28" s="105"/>
      <c r="G28" s="8"/>
      <c r="H28" s="131"/>
      <c r="I28" s="131"/>
      <c r="J28" s="6"/>
      <c r="K28" s="82"/>
      <c r="L28" s="1779"/>
    </row>
    <row r="29" spans="1:13" ht="53.25" customHeight="1" x14ac:dyDescent="0.25">
      <c r="A29" s="1788">
        <v>2</v>
      </c>
      <c r="B29" s="1788" t="s">
        <v>120</v>
      </c>
      <c r="C29" s="1788" t="s">
        <v>121</v>
      </c>
      <c r="D29" s="1837">
        <v>3</v>
      </c>
      <c r="E29" s="1835" t="s">
        <v>19</v>
      </c>
      <c r="F29" s="1796" t="s">
        <v>20</v>
      </c>
      <c r="G29" s="111" t="s">
        <v>21</v>
      </c>
      <c r="H29" s="665"/>
      <c r="I29" s="1994">
        <v>1</v>
      </c>
      <c r="J29" s="1995"/>
      <c r="K29" s="1822">
        <v>1</v>
      </c>
      <c r="L29" s="1841"/>
    </row>
    <row r="30" spans="1:13" ht="60.75" customHeight="1" x14ac:dyDescent="0.25">
      <c r="A30" s="1788"/>
      <c r="B30" s="1788"/>
      <c r="C30" s="1788"/>
      <c r="D30" s="1838"/>
      <c r="E30" s="1836"/>
      <c r="F30" s="1797"/>
      <c r="G30" s="18" t="s">
        <v>22</v>
      </c>
      <c r="H30" s="666"/>
      <c r="I30" s="1994">
        <v>1</v>
      </c>
      <c r="J30" s="1995"/>
      <c r="K30" s="1902"/>
      <c r="L30" s="1842"/>
    </row>
    <row r="31" spans="1:13" ht="60" customHeight="1" x14ac:dyDescent="0.25">
      <c r="A31" s="91">
        <v>3</v>
      </c>
      <c r="B31" s="1785" t="s">
        <v>122</v>
      </c>
      <c r="C31" s="91" t="s">
        <v>123</v>
      </c>
      <c r="D31" s="1837">
        <v>4</v>
      </c>
      <c r="E31" s="1835" t="s">
        <v>59</v>
      </c>
      <c r="F31" s="1796" t="s">
        <v>23</v>
      </c>
      <c r="G31" s="18" t="s">
        <v>60</v>
      </c>
      <c r="H31" s="20"/>
      <c r="I31" s="1994">
        <v>4</v>
      </c>
      <c r="J31" s="1995"/>
      <c r="K31" s="1822">
        <v>1</v>
      </c>
      <c r="L31" s="1823"/>
    </row>
    <row r="32" spans="1:13" ht="33.75" customHeight="1" x14ac:dyDescent="0.25">
      <c r="A32" s="93"/>
      <c r="B32" s="1787"/>
      <c r="C32" s="93"/>
      <c r="D32" s="1838"/>
      <c r="E32" s="1836"/>
      <c r="F32" s="1797"/>
      <c r="G32" s="18" t="s">
        <v>24</v>
      </c>
      <c r="H32" s="19"/>
      <c r="I32" s="1994">
        <v>4</v>
      </c>
      <c r="J32" s="1995"/>
      <c r="K32" s="1902"/>
      <c r="L32" s="1824"/>
    </row>
    <row r="33" spans="1:12" ht="63.75" customHeight="1" x14ac:dyDescent="0.25">
      <c r="A33" s="92"/>
      <c r="B33" s="92"/>
      <c r="C33" s="92"/>
      <c r="D33" s="114">
        <v>5</v>
      </c>
      <c r="E33" s="1825" t="s">
        <v>61</v>
      </c>
      <c r="F33" s="1827" t="s">
        <v>62</v>
      </c>
      <c r="G33" s="349" t="s">
        <v>63</v>
      </c>
      <c r="H33" s="1999" t="s">
        <v>64</v>
      </c>
      <c r="I33" s="1999"/>
      <c r="J33" s="1825"/>
      <c r="K33" s="38" t="s">
        <v>48</v>
      </c>
      <c r="L33" s="1829"/>
    </row>
    <row r="34" spans="1:12" ht="28.5" customHeight="1" x14ac:dyDescent="0.25">
      <c r="A34" s="92"/>
      <c r="B34" s="92"/>
      <c r="C34" s="92"/>
      <c r="D34" s="114"/>
      <c r="E34" s="1825"/>
      <c r="F34" s="1827"/>
      <c r="G34" s="23" t="s">
        <v>25</v>
      </c>
      <c r="H34" s="11" t="s">
        <v>8</v>
      </c>
      <c r="I34" s="119" t="s">
        <v>914</v>
      </c>
      <c r="J34" s="5"/>
      <c r="K34" s="38"/>
      <c r="L34" s="1829"/>
    </row>
    <row r="35" spans="1:12" ht="18" customHeight="1" x14ac:dyDescent="0.25">
      <c r="A35" s="92"/>
      <c r="B35" s="92"/>
      <c r="C35" s="92"/>
      <c r="D35" s="114"/>
      <c r="E35" s="1825"/>
      <c r="F35" s="1827"/>
      <c r="G35" s="23" t="s">
        <v>26</v>
      </c>
      <c r="H35" s="11" t="s">
        <v>9</v>
      </c>
      <c r="I35" s="119" t="s">
        <v>914</v>
      </c>
      <c r="J35" s="5"/>
      <c r="K35" s="38"/>
      <c r="L35" s="1829"/>
    </row>
    <row r="36" spans="1:12" ht="18" customHeight="1" x14ac:dyDescent="0.25">
      <c r="A36" s="92"/>
      <c r="B36" s="92"/>
      <c r="C36" s="92"/>
      <c r="D36" s="114"/>
      <c r="E36" s="23"/>
      <c r="F36" s="104"/>
      <c r="G36" s="23" t="s">
        <v>27</v>
      </c>
      <c r="H36" s="11" t="s">
        <v>10</v>
      </c>
      <c r="I36" s="119" t="s">
        <v>914</v>
      </c>
      <c r="J36" s="5"/>
      <c r="K36" s="38"/>
      <c r="L36" s="1829"/>
    </row>
    <row r="37" spans="1:12" ht="18" customHeight="1" x14ac:dyDescent="0.25">
      <c r="A37" s="93"/>
      <c r="B37" s="93"/>
      <c r="C37" s="93"/>
      <c r="D37" s="126"/>
      <c r="E37" s="24"/>
      <c r="F37" s="105"/>
      <c r="G37" s="24" t="s">
        <v>28</v>
      </c>
      <c r="H37" s="25" t="s">
        <v>12</v>
      </c>
      <c r="I37" s="131" t="s">
        <v>914</v>
      </c>
      <c r="J37" s="6"/>
      <c r="K37" s="82"/>
      <c r="L37" s="1830"/>
    </row>
    <row r="38" spans="1:12" ht="38.25" customHeight="1" x14ac:dyDescent="0.25">
      <c r="A38" s="1788">
        <v>4</v>
      </c>
      <c r="B38" s="1788" t="s">
        <v>124</v>
      </c>
      <c r="C38" s="1788" t="s">
        <v>125</v>
      </c>
      <c r="D38" s="113">
        <v>6</v>
      </c>
      <c r="E38" s="1790" t="s">
        <v>29</v>
      </c>
      <c r="F38" s="1826" t="s">
        <v>65</v>
      </c>
      <c r="G38" s="21" t="s">
        <v>66</v>
      </c>
      <c r="H38" s="1798">
        <v>10</v>
      </c>
      <c r="I38" s="1799"/>
      <c r="J38" s="1800"/>
      <c r="K38" s="340">
        <f>H38/H39</f>
        <v>1.9704433497536944E-3</v>
      </c>
      <c r="L38" s="1778"/>
    </row>
    <row r="39" spans="1:12" ht="45" customHeight="1" x14ac:dyDescent="0.25">
      <c r="A39" s="1788"/>
      <c r="B39" s="1788"/>
      <c r="C39" s="1788"/>
      <c r="D39" s="126"/>
      <c r="E39" s="1831"/>
      <c r="F39" s="1832"/>
      <c r="G39" s="21" t="s">
        <v>30</v>
      </c>
      <c r="H39" s="1798">
        <v>5075</v>
      </c>
      <c r="I39" s="1799"/>
      <c r="J39" s="1800"/>
      <c r="K39" s="82"/>
      <c r="L39" s="1779"/>
    </row>
    <row r="40" spans="1:12" ht="51" customHeight="1" x14ac:dyDescent="0.25">
      <c r="A40" s="1788"/>
      <c r="B40" s="1788"/>
      <c r="C40" s="1788"/>
      <c r="D40" s="113">
        <v>7</v>
      </c>
      <c r="E40" s="1794" t="s">
        <v>31</v>
      </c>
      <c r="F40" s="1796" t="s">
        <v>67</v>
      </c>
      <c r="G40" s="21" t="s">
        <v>69</v>
      </c>
      <c r="H40" s="1798">
        <v>3</v>
      </c>
      <c r="I40" s="1799"/>
      <c r="J40" s="1800"/>
      <c r="K40" s="102">
        <f>H40/H41</f>
        <v>0.75</v>
      </c>
      <c r="L40" s="1778"/>
    </row>
    <row r="41" spans="1:12" ht="48.75" customHeight="1" x14ac:dyDescent="0.25">
      <c r="A41" s="1788"/>
      <c r="B41" s="1788"/>
      <c r="C41" s="1788"/>
      <c r="D41" s="126"/>
      <c r="E41" s="1795"/>
      <c r="F41" s="1797"/>
      <c r="G41" s="21" t="s">
        <v>68</v>
      </c>
      <c r="H41" s="1798">
        <v>4</v>
      </c>
      <c r="I41" s="1799"/>
      <c r="J41" s="1800"/>
      <c r="K41" s="82"/>
      <c r="L41" s="1779"/>
    </row>
    <row r="42" spans="1:12" ht="69.75" customHeight="1" x14ac:dyDescent="0.25">
      <c r="A42" s="1788"/>
      <c r="B42" s="1788"/>
      <c r="C42" s="1788"/>
      <c r="D42" s="113">
        <v>8</v>
      </c>
      <c r="E42" s="1835" t="s">
        <v>32</v>
      </c>
      <c r="F42" s="1796" t="s">
        <v>70</v>
      </c>
      <c r="G42" s="21" t="s">
        <v>71</v>
      </c>
      <c r="H42" s="1798">
        <v>4</v>
      </c>
      <c r="I42" s="1799"/>
      <c r="J42" s="1800"/>
      <c r="K42" s="102">
        <f>H42/H43</f>
        <v>1</v>
      </c>
      <c r="L42" s="1778"/>
    </row>
    <row r="43" spans="1:12" ht="47.25" customHeight="1" x14ac:dyDescent="0.25">
      <c r="A43" s="1788"/>
      <c r="B43" s="1788"/>
      <c r="C43" s="1788"/>
      <c r="D43" s="126"/>
      <c r="E43" s="1836"/>
      <c r="F43" s="1797"/>
      <c r="G43" s="21" t="s">
        <v>68</v>
      </c>
      <c r="H43" s="1798">
        <v>4</v>
      </c>
      <c r="I43" s="1799"/>
      <c r="J43" s="1800"/>
      <c r="K43" s="82"/>
      <c r="L43" s="1779"/>
    </row>
    <row r="44" spans="1:12" ht="45" customHeight="1" x14ac:dyDescent="0.25">
      <c r="A44" s="91">
        <v>5</v>
      </c>
      <c r="B44" s="91" t="s">
        <v>126</v>
      </c>
      <c r="C44" s="1788" t="s">
        <v>127</v>
      </c>
      <c r="D44" s="113">
        <v>9</v>
      </c>
      <c r="E44" s="26" t="s">
        <v>76</v>
      </c>
      <c r="F44" s="1811" t="s">
        <v>77</v>
      </c>
      <c r="G44" s="26" t="s">
        <v>33</v>
      </c>
      <c r="H44" s="1814"/>
      <c r="I44" s="1814"/>
      <c r="J44" s="1815"/>
      <c r="K44" s="42" t="s">
        <v>168</v>
      </c>
      <c r="L44" s="1778"/>
    </row>
    <row r="45" spans="1:12" ht="15" customHeight="1" x14ac:dyDescent="0.25">
      <c r="A45" s="92"/>
      <c r="B45" s="92"/>
      <c r="C45" s="1788"/>
      <c r="D45" s="114"/>
      <c r="E45" s="27" t="s">
        <v>72</v>
      </c>
      <c r="F45" s="1812"/>
      <c r="G45" s="27" t="s">
        <v>72</v>
      </c>
      <c r="H45" s="1792" t="s">
        <v>168</v>
      </c>
      <c r="I45" s="1792"/>
      <c r="J45" s="1793"/>
      <c r="K45" s="38"/>
      <c r="L45" s="1791"/>
    </row>
    <row r="46" spans="1:12" ht="15" customHeight="1" x14ac:dyDescent="0.25">
      <c r="A46" s="92"/>
      <c r="B46" s="92"/>
      <c r="C46" s="1788"/>
      <c r="D46" s="114"/>
      <c r="E46" s="27" t="s">
        <v>73</v>
      </c>
      <c r="F46" s="1812"/>
      <c r="G46" s="27" t="s">
        <v>73</v>
      </c>
      <c r="H46" s="1792" t="s">
        <v>168</v>
      </c>
      <c r="I46" s="1792"/>
      <c r="J46" s="1793"/>
      <c r="K46" s="38"/>
      <c r="L46" s="1791"/>
    </row>
    <row r="47" spans="1:12" ht="15" customHeight="1" x14ac:dyDescent="0.25">
      <c r="A47" s="92"/>
      <c r="B47" s="92"/>
      <c r="C47" s="1788"/>
      <c r="D47" s="114"/>
      <c r="E47" s="27" t="s">
        <v>74</v>
      </c>
      <c r="F47" s="1812"/>
      <c r="G47" s="27" t="s">
        <v>74</v>
      </c>
      <c r="H47" s="1792" t="s">
        <v>168</v>
      </c>
      <c r="I47" s="1792"/>
      <c r="J47" s="1793"/>
      <c r="K47" s="38"/>
      <c r="L47" s="1791"/>
    </row>
    <row r="48" spans="1:12" ht="30" customHeight="1" x14ac:dyDescent="0.25">
      <c r="A48" s="92"/>
      <c r="B48" s="92"/>
      <c r="C48" s="1788"/>
      <c r="D48" s="126"/>
      <c r="E48" s="28" t="s">
        <v>75</v>
      </c>
      <c r="F48" s="105"/>
      <c r="G48" s="28" t="s">
        <v>75</v>
      </c>
      <c r="H48" s="1792" t="s">
        <v>168</v>
      </c>
      <c r="I48" s="1792"/>
      <c r="J48" s="1793"/>
      <c r="K48" s="82"/>
      <c r="L48" s="1779"/>
    </row>
    <row r="49" spans="1:12" ht="78.75" customHeight="1" x14ac:dyDescent="0.25">
      <c r="A49" s="92"/>
      <c r="B49" s="92"/>
      <c r="C49" s="1788" t="s">
        <v>128</v>
      </c>
      <c r="D49" s="113">
        <v>10</v>
      </c>
      <c r="E49" s="26" t="s">
        <v>78</v>
      </c>
      <c r="F49" s="1811" t="s">
        <v>79</v>
      </c>
      <c r="G49" s="18" t="s">
        <v>95</v>
      </c>
      <c r="H49" s="1798">
        <v>3</v>
      </c>
      <c r="I49" s="1799"/>
      <c r="J49" s="1800"/>
      <c r="K49" s="102">
        <f>H49/H50</f>
        <v>1</v>
      </c>
      <c r="L49" s="1778"/>
    </row>
    <row r="50" spans="1:12" ht="60" customHeight="1" x14ac:dyDescent="0.25">
      <c r="A50" s="93"/>
      <c r="B50" s="93"/>
      <c r="C50" s="1788"/>
      <c r="D50" s="126"/>
      <c r="E50" s="29"/>
      <c r="F50" s="1813"/>
      <c r="G50" s="18" t="s">
        <v>80</v>
      </c>
      <c r="H50" s="1802">
        <v>3</v>
      </c>
      <c r="I50" s="1802"/>
      <c r="J50" s="1803"/>
      <c r="K50" s="82"/>
      <c r="L50" s="1779"/>
    </row>
    <row r="51" spans="1:12" ht="75.75" customHeight="1" x14ac:dyDescent="0.25">
      <c r="A51" s="92"/>
      <c r="B51" s="92"/>
      <c r="C51" s="1788" t="s">
        <v>129</v>
      </c>
      <c r="D51" s="113">
        <v>11</v>
      </c>
      <c r="E51" s="1794" t="s">
        <v>81</v>
      </c>
      <c r="F51" s="1796" t="s">
        <v>96</v>
      </c>
      <c r="G51" s="18" t="s">
        <v>82</v>
      </c>
      <c r="H51" s="1798">
        <v>3</v>
      </c>
      <c r="I51" s="1799"/>
      <c r="J51" s="1800"/>
      <c r="K51" s="102">
        <f>H51/H52</f>
        <v>1</v>
      </c>
      <c r="L51" s="1778"/>
    </row>
    <row r="52" spans="1:12" ht="65.25" customHeight="1" x14ac:dyDescent="0.25">
      <c r="A52" s="92"/>
      <c r="B52" s="92"/>
      <c r="C52" s="1788"/>
      <c r="D52" s="126"/>
      <c r="E52" s="1795"/>
      <c r="F52" s="1797"/>
      <c r="G52" s="21" t="s">
        <v>97</v>
      </c>
      <c r="H52" s="1802">
        <v>3</v>
      </c>
      <c r="I52" s="1802"/>
      <c r="J52" s="1803"/>
      <c r="K52" s="82"/>
      <c r="L52" s="1779"/>
    </row>
    <row r="53" spans="1:12" ht="72" customHeight="1" x14ac:dyDescent="0.25">
      <c r="A53" s="92"/>
      <c r="B53" s="92"/>
      <c r="C53" s="91" t="s">
        <v>130</v>
      </c>
      <c r="D53" s="113">
        <v>12</v>
      </c>
      <c r="E53" s="231" t="s">
        <v>85</v>
      </c>
      <c r="F53" s="305" t="s">
        <v>86</v>
      </c>
      <c r="G53" s="18" t="s">
        <v>83</v>
      </c>
      <c r="H53" s="1798">
        <v>3</v>
      </c>
      <c r="I53" s="1799"/>
      <c r="J53" s="1800"/>
      <c r="K53" s="102">
        <f>H53/H54</f>
        <v>1</v>
      </c>
      <c r="L53" s="106"/>
    </row>
    <row r="54" spans="1:12" ht="42.75" customHeight="1" x14ac:dyDescent="0.25">
      <c r="A54" s="93"/>
      <c r="B54" s="93"/>
      <c r="C54" s="93"/>
      <c r="D54" s="126"/>
      <c r="E54" s="353"/>
      <c r="F54" s="306"/>
      <c r="G54" s="21" t="s">
        <v>84</v>
      </c>
      <c r="H54" s="1802">
        <v>3</v>
      </c>
      <c r="I54" s="1802"/>
      <c r="J54" s="1803"/>
      <c r="K54" s="82"/>
      <c r="L54" s="77"/>
    </row>
    <row r="55" spans="1:12" ht="55.5" customHeight="1" x14ac:dyDescent="0.25">
      <c r="A55" s="91">
        <v>6</v>
      </c>
      <c r="B55" s="91" t="s">
        <v>131</v>
      </c>
      <c r="C55" s="1788" t="s">
        <v>132</v>
      </c>
      <c r="D55" s="113">
        <v>13</v>
      </c>
      <c r="E55" s="1794" t="s">
        <v>87</v>
      </c>
      <c r="F55" s="124" t="s">
        <v>88</v>
      </c>
      <c r="G55" s="21" t="s">
        <v>93</v>
      </c>
      <c r="H55" s="1806">
        <v>2862830000</v>
      </c>
      <c r="I55" s="1807"/>
      <c r="J55" s="1808"/>
      <c r="K55" s="340">
        <f>H55/H56</f>
        <v>1.1783965874388256E-3</v>
      </c>
      <c r="L55" s="1778"/>
    </row>
    <row r="56" spans="1:12" ht="30" customHeight="1" x14ac:dyDescent="0.25">
      <c r="A56" s="92"/>
      <c r="B56" s="92"/>
      <c r="C56" s="1788"/>
      <c r="D56" s="126"/>
      <c r="E56" s="1795"/>
      <c r="F56" s="125"/>
      <c r="G56" s="21" t="s">
        <v>34</v>
      </c>
      <c r="H56" s="1806">
        <v>2429428284600</v>
      </c>
      <c r="I56" s="1807"/>
      <c r="J56" s="1808"/>
      <c r="K56" s="82"/>
      <c r="L56" s="1779"/>
    </row>
    <row r="57" spans="1:12" ht="51" customHeight="1" x14ac:dyDescent="0.25">
      <c r="A57" s="92"/>
      <c r="B57" s="92"/>
      <c r="C57" s="1788" t="s">
        <v>133</v>
      </c>
      <c r="D57" s="113">
        <v>14</v>
      </c>
      <c r="E57" s="1809" t="s">
        <v>89</v>
      </c>
      <c r="F57" s="1810" t="s">
        <v>92</v>
      </c>
      <c r="G57" s="123" t="s">
        <v>90</v>
      </c>
      <c r="H57" s="1806">
        <v>6600000</v>
      </c>
      <c r="I57" s="1807"/>
      <c r="J57" s="1808"/>
      <c r="K57" s="1662">
        <f t="shared" ref="K57" si="0">H57/H58</f>
        <v>2.5771671414697534E-3</v>
      </c>
      <c r="L57" s="1778"/>
    </row>
    <row r="58" spans="1:12" ht="51" customHeight="1" x14ac:dyDescent="0.25">
      <c r="A58" s="92"/>
      <c r="B58" s="92"/>
      <c r="C58" s="1788"/>
      <c r="D58" s="126"/>
      <c r="E58" s="1795"/>
      <c r="F58" s="1797"/>
      <c r="G58" s="18" t="s">
        <v>91</v>
      </c>
      <c r="H58" s="1806">
        <v>2560951478</v>
      </c>
      <c r="I58" s="1807"/>
      <c r="J58" s="1808"/>
      <c r="K58" s="1652"/>
      <c r="L58" s="1779"/>
    </row>
    <row r="59" spans="1:12" ht="65.25" customHeight="1" x14ac:dyDescent="0.25">
      <c r="A59" s="92"/>
      <c r="B59" s="92"/>
      <c r="C59" s="1788" t="s">
        <v>134</v>
      </c>
      <c r="D59" s="113">
        <v>15</v>
      </c>
      <c r="E59" s="1794" t="s">
        <v>35</v>
      </c>
      <c r="F59" s="1796" t="s">
        <v>94</v>
      </c>
      <c r="G59" s="18" t="s">
        <v>98</v>
      </c>
      <c r="H59" s="1806">
        <v>16826400</v>
      </c>
      <c r="I59" s="1807"/>
      <c r="J59" s="1808"/>
      <c r="K59" s="1662">
        <f t="shared" ref="K59" si="1">H59/H60</f>
        <v>1.0269669457373539E-2</v>
      </c>
      <c r="L59" s="1778"/>
    </row>
    <row r="60" spans="1:12" ht="59.25" customHeight="1" x14ac:dyDescent="0.25">
      <c r="A60" s="92"/>
      <c r="B60" s="92"/>
      <c r="C60" s="1788"/>
      <c r="D60" s="126"/>
      <c r="E60" s="1795"/>
      <c r="F60" s="1797"/>
      <c r="G60" s="18" t="s">
        <v>99</v>
      </c>
      <c r="H60" s="1780">
        <v>1638455850</v>
      </c>
      <c r="I60" s="1780"/>
      <c r="J60" s="1781"/>
      <c r="K60" s="1652"/>
      <c r="L60" s="1779"/>
    </row>
    <row r="61" spans="1:12" ht="61.5" customHeight="1" x14ac:dyDescent="0.25">
      <c r="A61" s="92"/>
      <c r="B61" s="92"/>
      <c r="C61" s="1788"/>
      <c r="D61" s="113">
        <v>16</v>
      </c>
      <c r="E61" s="1794" t="s">
        <v>113</v>
      </c>
      <c r="F61" s="1796" t="s">
        <v>114</v>
      </c>
      <c r="G61" s="18" t="s">
        <v>98</v>
      </c>
      <c r="H61" s="1806">
        <f>H59</f>
        <v>16826400</v>
      </c>
      <c r="I61" s="1807"/>
      <c r="J61" s="1808"/>
      <c r="K61" s="1662">
        <f t="shared" ref="K61" si="2">H61/H62</f>
        <v>6.5703704832161605E-3</v>
      </c>
      <c r="L61" s="1778"/>
    </row>
    <row r="62" spans="1:12" ht="66.75" customHeight="1" x14ac:dyDescent="0.25">
      <c r="A62" s="93"/>
      <c r="B62" s="93"/>
      <c r="C62" s="1788"/>
      <c r="D62" s="126"/>
      <c r="E62" s="1795"/>
      <c r="F62" s="1797"/>
      <c r="G62" s="18" t="s">
        <v>1171</v>
      </c>
      <c r="H62" s="1806">
        <f>H58</f>
        <v>2560951478</v>
      </c>
      <c r="I62" s="1807"/>
      <c r="J62" s="1808"/>
      <c r="K62" s="1652"/>
      <c r="L62" s="1779"/>
    </row>
    <row r="63" spans="1:12" ht="50.25" customHeight="1" x14ac:dyDescent="0.25">
      <c r="A63" s="92"/>
      <c r="B63" s="92"/>
      <c r="C63" s="1788" t="s">
        <v>135</v>
      </c>
      <c r="D63" s="113">
        <v>17</v>
      </c>
      <c r="E63" s="32" t="s">
        <v>100</v>
      </c>
      <c r="F63" s="1811" t="s">
        <v>101</v>
      </c>
      <c r="G63" s="115" t="s">
        <v>39</v>
      </c>
      <c r="H63" s="1814"/>
      <c r="I63" s="1814"/>
      <c r="J63" s="1815"/>
      <c r="K63" s="42" t="s">
        <v>168</v>
      </c>
      <c r="L63" s="1778"/>
    </row>
    <row r="64" spans="1:12" ht="20.25" customHeight="1" x14ac:dyDescent="0.25">
      <c r="A64" s="92"/>
      <c r="B64" s="92"/>
      <c r="C64" s="1788"/>
      <c r="D64" s="114"/>
      <c r="E64" s="30" t="s">
        <v>36</v>
      </c>
      <c r="F64" s="1812"/>
      <c r="G64" s="30" t="s">
        <v>36</v>
      </c>
      <c r="H64" s="1792" t="s">
        <v>168</v>
      </c>
      <c r="I64" s="1792"/>
      <c r="J64" s="1793"/>
      <c r="K64" s="38"/>
      <c r="L64" s="1791"/>
    </row>
    <row r="65" spans="1:12" ht="22.5" customHeight="1" x14ac:dyDescent="0.25">
      <c r="A65" s="92"/>
      <c r="B65" s="92"/>
      <c r="C65" s="1788"/>
      <c r="D65" s="114"/>
      <c r="E65" s="30" t="s">
        <v>37</v>
      </c>
      <c r="F65" s="1812"/>
      <c r="G65" s="30" t="s">
        <v>37</v>
      </c>
      <c r="H65" s="1792" t="s">
        <v>168</v>
      </c>
      <c r="I65" s="1792"/>
      <c r="J65" s="1793"/>
      <c r="K65" s="38"/>
      <c r="L65" s="1791"/>
    </row>
    <row r="66" spans="1:12" ht="15" customHeight="1" x14ac:dyDescent="0.25">
      <c r="A66" s="93"/>
      <c r="B66" s="93"/>
      <c r="C66" s="1788"/>
      <c r="D66" s="126"/>
      <c r="E66" s="31" t="s">
        <v>38</v>
      </c>
      <c r="F66" s="1813"/>
      <c r="G66" s="31" t="s">
        <v>38</v>
      </c>
      <c r="H66" s="1792" t="s">
        <v>168</v>
      </c>
      <c r="I66" s="1792"/>
      <c r="J66" s="1793"/>
      <c r="K66" s="82"/>
      <c r="L66" s="1779"/>
    </row>
    <row r="67" spans="1:12" ht="80.25" customHeight="1" x14ac:dyDescent="0.25">
      <c r="A67" s="1788">
        <v>7</v>
      </c>
      <c r="B67" s="1788" t="s">
        <v>136</v>
      </c>
      <c r="C67" s="158" t="s">
        <v>137</v>
      </c>
      <c r="D67" s="34">
        <v>18</v>
      </c>
      <c r="E67" s="35" t="s">
        <v>102</v>
      </c>
      <c r="F67" s="33" t="s">
        <v>103</v>
      </c>
      <c r="G67" s="18" t="s">
        <v>104</v>
      </c>
      <c r="H67" s="1905" t="s">
        <v>168</v>
      </c>
      <c r="I67" s="1905"/>
      <c r="J67" s="1906"/>
      <c r="K67" s="36" t="s">
        <v>168</v>
      </c>
      <c r="L67" s="44"/>
    </row>
    <row r="68" spans="1:12" ht="59.25" customHeight="1" x14ac:dyDescent="0.25">
      <c r="A68" s="1788"/>
      <c r="B68" s="1788"/>
      <c r="C68" s="1788" t="s">
        <v>138</v>
      </c>
      <c r="D68" s="113">
        <v>19</v>
      </c>
      <c r="E68" s="1794" t="s">
        <v>108</v>
      </c>
      <c r="F68" s="1796" t="s">
        <v>107</v>
      </c>
      <c r="G68" s="18" t="s">
        <v>106</v>
      </c>
      <c r="H68" s="1798">
        <v>0</v>
      </c>
      <c r="I68" s="1799"/>
      <c r="J68" s="1800"/>
      <c r="K68" s="102">
        <v>0</v>
      </c>
      <c r="L68" s="1778"/>
    </row>
    <row r="69" spans="1:12" ht="54.75" customHeight="1" x14ac:dyDescent="0.25">
      <c r="A69" s="1788"/>
      <c r="B69" s="1788"/>
      <c r="C69" s="1788"/>
      <c r="D69" s="126"/>
      <c r="E69" s="1795"/>
      <c r="F69" s="1797"/>
      <c r="G69" s="18" t="s">
        <v>105</v>
      </c>
      <c r="H69" s="1780">
        <v>611163225</v>
      </c>
      <c r="I69" s="1780"/>
      <c r="J69" s="1781"/>
      <c r="K69" s="82"/>
      <c r="L69" s="1779"/>
    </row>
    <row r="70" spans="1:12" ht="45" customHeight="1" x14ac:dyDescent="0.25">
      <c r="A70" s="1788">
        <v>8</v>
      </c>
      <c r="B70" s="1788" t="s">
        <v>139</v>
      </c>
      <c r="C70" s="1788" t="s">
        <v>140</v>
      </c>
      <c r="D70" s="113">
        <v>20</v>
      </c>
      <c r="E70" s="26" t="s">
        <v>40</v>
      </c>
      <c r="F70" s="103" t="s">
        <v>41</v>
      </c>
      <c r="G70" s="115" t="s">
        <v>42</v>
      </c>
      <c r="H70" s="1789"/>
      <c r="I70" s="1789"/>
      <c r="J70" s="1790"/>
      <c r="K70" s="239" t="s">
        <v>1138</v>
      </c>
      <c r="L70" s="1778"/>
    </row>
    <row r="71" spans="1:12" ht="30" customHeight="1" x14ac:dyDescent="0.25">
      <c r="A71" s="1788"/>
      <c r="B71" s="1788"/>
      <c r="C71" s="1788"/>
      <c r="D71" s="114"/>
      <c r="E71" s="23" t="s">
        <v>43</v>
      </c>
      <c r="F71" s="104"/>
      <c r="G71" s="23" t="s">
        <v>43</v>
      </c>
      <c r="H71" s="146"/>
      <c r="I71" s="146" t="s">
        <v>48</v>
      </c>
      <c r="J71" s="147"/>
      <c r="K71" s="499"/>
      <c r="L71" s="1791"/>
    </row>
    <row r="72" spans="1:12" ht="27" customHeight="1" x14ac:dyDescent="0.25">
      <c r="A72" s="1788"/>
      <c r="B72" s="1788"/>
      <c r="C72" s="1788"/>
      <c r="D72" s="114"/>
      <c r="E72" s="23" t="s">
        <v>44</v>
      </c>
      <c r="F72" s="104"/>
      <c r="G72" s="23" t="s">
        <v>44</v>
      </c>
      <c r="H72" s="146"/>
      <c r="I72" s="146" t="s">
        <v>168</v>
      </c>
      <c r="J72" s="147"/>
      <c r="K72" s="241"/>
      <c r="L72" s="1791"/>
    </row>
    <row r="73" spans="1:12" ht="21.75" customHeight="1" x14ac:dyDescent="0.25">
      <c r="A73" s="1788"/>
      <c r="B73" s="1788"/>
      <c r="C73" s="1788"/>
      <c r="D73" s="114"/>
      <c r="E73" s="23" t="s">
        <v>45</v>
      </c>
      <c r="F73" s="104"/>
      <c r="G73" s="23" t="s">
        <v>45</v>
      </c>
      <c r="H73" s="146"/>
      <c r="I73" s="146" t="s">
        <v>168</v>
      </c>
      <c r="J73" s="147"/>
      <c r="K73" s="241"/>
      <c r="L73" s="1791"/>
    </row>
    <row r="74" spans="1:12" ht="20.25" customHeight="1" x14ac:dyDescent="0.25">
      <c r="A74" s="1788"/>
      <c r="B74" s="1788"/>
      <c r="C74" s="1788"/>
      <c r="D74" s="114"/>
      <c r="E74" s="23" t="s">
        <v>46</v>
      </c>
      <c r="F74" s="104"/>
      <c r="G74" s="23" t="s">
        <v>46</v>
      </c>
      <c r="H74" s="146"/>
      <c r="I74" s="146" t="s">
        <v>168</v>
      </c>
      <c r="J74" s="147"/>
      <c r="K74" s="241"/>
      <c r="L74" s="1791"/>
    </row>
    <row r="75" spans="1:12" ht="22.5" customHeight="1" x14ac:dyDescent="0.25">
      <c r="A75" s="1788"/>
      <c r="B75" s="1788"/>
      <c r="C75" s="1788"/>
      <c r="D75" s="114"/>
      <c r="E75" s="23" t="s">
        <v>109</v>
      </c>
      <c r="F75" s="104"/>
      <c r="G75" s="23" t="s">
        <v>109</v>
      </c>
      <c r="H75" s="146"/>
      <c r="I75" s="146" t="s">
        <v>168</v>
      </c>
      <c r="J75" s="147"/>
      <c r="K75" s="241"/>
      <c r="L75" s="1791"/>
    </row>
    <row r="76" spans="1:12" ht="35.25" customHeight="1" x14ac:dyDescent="0.25">
      <c r="A76" s="1788"/>
      <c r="B76" s="1788"/>
      <c r="C76" s="1788"/>
      <c r="D76" s="126"/>
      <c r="E76" s="135" t="s">
        <v>110</v>
      </c>
      <c r="F76" s="105"/>
      <c r="G76" s="135" t="s">
        <v>110</v>
      </c>
      <c r="H76" s="148"/>
      <c r="I76" s="149" t="s">
        <v>168</v>
      </c>
      <c r="J76" s="150"/>
      <c r="K76" s="243"/>
      <c r="L76" s="1779"/>
    </row>
    <row r="77" spans="1:12" ht="78" customHeight="1" x14ac:dyDescent="0.25">
      <c r="A77" s="1788"/>
      <c r="B77" s="1788"/>
      <c r="C77" s="158" t="s">
        <v>141</v>
      </c>
      <c r="D77" s="126">
        <v>21</v>
      </c>
      <c r="E77" s="123" t="s">
        <v>47</v>
      </c>
      <c r="F77" s="125" t="s">
        <v>111</v>
      </c>
      <c r="G77" s="135" t="s">
        <v>112</v>
      </c>
      <c r="H77" s="1915" t="s">
        <v>2248</v>
      </c>
      <c r="I77" s="1915"/>
      <c r="J77" s="1916"/>
      <c r="K77" s="82" t="s">
        <v>168</v>
      </c>
      <c r="L77" s="45"/>
    </row>
  </sheetData>
  <protectedRanges>
    <protectedRange sqref="I26:I37" name="Range1"/>
    <protectedRange sqref="I21:I23 I17" name="Range1_1"/>
    <protectedRange sqref="I39:J41 I44:J77" name="Range1_2"/>
  </protectedRanges>
  <mergeCells count="136">
    <mergeCell ref="L14:L21"/>
    <mergeCell ref="K11:K12"/>
    <mergeCell ref="L11:L12"/>
    <mergeCell ref="H13:J13"/>
    <mergeCell ref="D14:D15"/>
    <mergeCell ref="K14:K15"/>
    <mergeCell ref="A3:J3"/>
    <mergeCell ref="A4:J4"/>
    <mergeCell ref="A11:A12"/>
    <mergeCell ref="B11:B12"/>
    <mergeCell ref="C11:C12"/>
    <mergeCell ref="D11:D12"/>
    <mergeCell ref="E11:E12"/>
    <mergeCell ref="F11:F12"/>
    <mergeCell ref="G11:G12"/>
    <mergeCell ref="H11:J12"/>
    <mergeCell ref="F14:F21"/>
    <mergeCell ref="G14:G17"/>
    <mergeCell ref="G18:G21"/>
    <mergeCell ref="C22:C28"/>
    <mergeCell ref="D22:D23"/>
    <mergeCell ref="E22:E25"/>
    <mergeCell ref="H53:J53"/>
    <mergeCell ref="H54:J54"/>
    <mergeCell ref="H57:J57"/>
    <mergeCell ref="H52:J52"/>
    <mergeCell ref="A29:A30"/>
    <mergeCell ref="B29:B30"/>
    <mergeCell ref="C29:C30"/>
    <mergeCell ref="D29:D30"/>
    <mergeCell ref="E29:E30"/>
    <mergeCell ref="A14:A28"/>
    <mergeCell ref="B14:B28"/>
    <mergeCell ref="C14:C21"/>
    <mergeCell ref="E14:E21"/>
    <mergeCell ref="F29:F30"/>
    <mergeCell ref="I29:J29"/>
    <mergeCell ref="E33:E35"/>
    <mergeCell ref="F33:F35"/>
    <mergeCell ref="H33:J33"/>
    <mergeCell ref="C44:C48"/>
    <mergeCell ref="F44:F47"/>
    <mergeCell ref="H44:J44"/>
    <mergeCell ref="K29:K30"/>
    <mergeCell ref="L29:L30"/>
    <mergeCell ref="I30:J30"/>
    <mergeCell ref="D31:D32"/>
    <mergeCell ref="E31:E32"/>
    <mergeCell ref="F22:F25"/>
    <mergeCell ref="G22:G23"/>
    <mergeCell ref="K22:K23"/>
    <mergeCell ref="L22:L28"/>
    <mergeCell ref="K24:K25"/>
    <mergeCell ref="F31:F32"/>
    <mergeCell ref="I31:J31"/>
    <mergeCell ref="K31:K32"/>
    <mergeCell ref="L31:L32"/>
    <mergeCell ref="I32:J32"/>
    <mergeCell ref="A38:A43"/>
    <mergeCell ref="B38:B43"/>
    <mergeCell ref="C38:C43"/>
    <mergeCell ref="E38:E39"/>
    <mergeCell ref="F38:F39"/>
    <mergeCell ref="H38:J38"/>
    <mergeCell ref="E42:E43"/>
    <mergeCell ref="F42:F43"/>
    <mergeCell ref="H42:J42"/>
    <mergeCell ref="H43:J43"/>
    <mergeCell ref="L33:L37"/>
    <mergeCell ref="L38:L39"/>
    <mergeCell ref="H39:J39"/>
    <mergeCell ref="E40:E41"/>
    <mergeCell ref="F40:F41"/>
    <mergeCell ref="H40:J40"/>
    <mergeCell ref="L40:L41"/>
    <mergeCell ref="H41:J41"/>
    <mergeCell ref="L42:L43"/>
    <mergeCell ref="C55:C56"/>
    <mergeCell ref="E55:E56"/>
    <mergeCell ref="H55:J55"/>
    <mergeCell ref="L55:L56"/>
    <mergeCell ref="H56:J56"/>
    <mergeCell ref="C57:C58"/>
    <mergeCell ref="E57:E58"/>
    <mergeCell ref="F57:F58"/>
    <mergeCell ref="H61:J61"/>
    <mergeCell ref="L57:L58"/>
    <mergeCell ref="H58:J58"/>
    <mergeCell ref="C59:C62"/>
    <mergeCell ref="E59:E60"/>
    <mergeCell ref="F59:F60"/>
    <mergeCell ref="H59:J59"/>
    <mergeCell ref="L59:L60"/>
    <mergeCell ref="L63:L66"/>
    <mergeCell ref="H64:J64"/>
    <mergeCell ref="H65:J65"/>
    <mergeCell ref="H60:J60"/>
    <mergeCell ref="E61:E62"/>
    <mergeCell ref="F61:F62"/>
    <mergeCell ref="A70:A77"/>
    <mergeCell ref="B70:B77"/>
    <mergeCell ref="C70:C76"/>
    <mergeCell ref="H70:J70"/>
    <mergeCell ref="L70:L76"/>
    <mergeCell ref="H77:J77"/>
    <mergeCell ref="A67:A69"/>
    <mergeCell ref="B67:B69"/>
    <mergeCell ref="H67:J67"/>
    <mergeCell ref="C68:C69"/>
    <mergeCell ref="E68:E69"/>
    <mergeCell ref="F68:F69"/>
    <mergeCell ref="H68:J68"/>
    <mergeCell ref="B31:B32"/>
    <mergeCell ref="L68:L69"/>
    <mergeCell ref="H69:J69"/>
    <mergeCell ref="L61:L62"/>
    <mergeCell ref="H62:J62"/>
    <mergeCell ref="C63:C66"/>
    <mergeCell ref="F63:F66"/>
    <mergeCell ref="H63:J63"/>
    <mergeCell ref="C51:C52"/>
    <mergeCell ref="E51:E52"/>
    <mergeCell ref="F51:F52"/>
    <mergeCell ref="H51:J51"/>
    <mergeCell ref="L51:L52"/>
    <mergeCell ref="L44:L48"/>
    <mergeCell ref="H45:J45"/>
    <mergeCell ref="H46:J46"/>
    <mergeCell ref="H47:J47"/>
    <mergeCell ref="H48:J48"/>
    <mergeCell ref="C49:C50"/>
    <mergeCell ref="F49:F50"/>
    <mergeCell ref="H49:J49"/>
    <mergeCell ref="L49:L50"/>
    <mergeCell ref="H50:J50"/>
    <mergeCell ref="H66:J66"/>
  </mergeCells>
  <pageMargins left="0.9055118110236221" right="0.70866141732283472" top="0.55118110236220474" bottom="0.55118110236220474" header="0.31496062992125984" footer="0.31496062992125984"/>
  <pageSetup paperSize="5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L91"/>
  <sheetViews>
    <sheetView view="pageLayout" topLeftCell="F17" zoomScale="64" zoomScaleNormal="93" zoomScaleSheetLayoutView="85" zoomScalePageLayoutView="64" workbookViewId="0">
      <selection activeCell="U71" sqref="U71"/>
    </sheetView>
  </sheetViews>
  <sheetFormatPr defaultRowHeight="15" x14ac:dyDescent="0.25"/>
  <cols>
    <col min="1" max="1" width="5.140625" customWidth="1"/>
    <col min="2" max="2" width="22.5703125" style="67" customWidth="1"/>
    <col min="3" max="3" width="26.140625" style="67" customWidth="1"/>
    <col min="4" max="4" width="6" customWidth="1"/>
    <col min="5" max="6" width="28.28515625" customWidth="1"/>
    <col min="7" max="7" width="26.7109375" customWidth="1"/>
    <col min="8" max="8" width="4.28515625" customWidth="1"/>
    <col min="9" max="9" width="38.42578125" customWidth="1"/>
    <col min="10" max="10" width="12.42578125" customWidth="1"/>
    <col min="11" max="11" width="15.42578125" customWidth="1"/>
  </cols>
  <sheetData>
    <row r="1" spans="1:12" x14ac:dyDescent="0.25">
      <c r="A1" s="1" t="s">
        <v>7</v>
      </c>
    </row>
    <row r="3" spans="1:12" ht="15.75" x14ac:dyDescent="0.25">
      <c r="A3" s="1880" t="s">
        <v>11</v>
      </c>
      <c r="B3" s="1880"/>
      <c r="C3" s="1880"/>
      <c r="D3" s="1880"/>
      <c r="E3" s="1880"/>
      <c r="F3" s="1880"/>
      <c r="G3" s="1880"/>
      <c r="H3" s="1880"/>
      <c r="I3" s="1880"/>
      <c r="L3" s="12"/>
    </row>
    <row r="4" spans="1:12" ht="15.75" x14ac:dyDescent="0.25">
      <c r="A4" s="1881" t="s">
        <v>55</v>
      </c>
      <c r="B4" s="1881"/>
      <c r="C4" s="1881"/>
      <c r="D4" s="1881"/>
      <c r="E4" s="1881"/>
      <c r="F4" s="1881"/>
      <c r="G4" s="1881"/>
      <c r="H4" s="1881"/>
      <c r="I4" s="1881"/>
    </row>
    <row r="5" spans="1:12" x14ac:dyDescent="0.25">
      <c r="B5"/>
      <c r="C5"/>
    </row>
    <row r="6" spans="1:12" x14ac:dyDescent="0.25">
      <c r="D6" s="118"/>
      <c r="E6" s="118"/>
      <c r="F6" s="118"/>
      <c r="G6" s="118"/>
      <c r="H6" s="118"/>
      <c r="I6" s="118"/>
      <c r="J6" s="118"/>
      <c r="K6" s="118"/>
    </row>
    <row r="7" spans="1:12" x14ac:dyDescent="0.25">
      <c r="A7" s="16" t="s">
        <v>53</v>
      </c>
      <c r="B7" s="962"/>
      <c r="C7" s="16" t="s">
        <v>13</v>
      </c>
      <c r="D7" s="520"/>
      <c r="E7" s="64"/>
      <c r="F7" s="64"/>
    </row>
    <row r="8" spans="1:12" x14ac:dyDescent="0.25">
      <c r="A8" s="17" t="s">
        <v>54</v>
      </c>
      <c r="B8" s="962"/>
      <c r="C8" s="17" t="s">
        <v>2043</v>
      </c>
      <c r="D8" s="963"/>
      <c r="E8" s="64"/>
      <c r="F8" s="64"/>
      <c r="G8" s="13"/>
      <c r="H8" s="13"/>
      <c r="I8" s="13"/>
      <c r="J8" s="13"/>
      <c r="K8" s="13"/>
    </row>
    <row r="9" spans="1:12" x14ac:dyDescent="0.25">
      <c r="A9" s="17" t="s">
        <v>14</v>
      </c>
      <c r="B9" s="962"/>
      <c r="C9" s="17" t="s">
        <v>1673</v>
      </c>
      <c r="D9" s="963"/>
      <c r="E9" s="64"/>
      <c r="F9" s="64"/>
      <c r="G9" s="2"/>
      <c r="H9" s="2"/>
      <c r="I9" s="2"/>
      <c r="J9" s="2"/>
      <c r="K9" s="2"/>
    </row>
    <row r="10" spans="1:12" x14ac:dyDescent="0.25">
      <c r="D10" s="15"/>
      <c r="E10" s="17"/>
      <c r="F10" s="17"/>
      <c r="G10" s="2"/>
      <c r="H10" s="2"/>
      <c r="I10" s="2"/>
      <c r="J10" s="2"/>
      <c r="K10" s="2"/>
    </row>
    <row r="11" spans="1:12" ht="15" customHeight="1" x14ac:dyDescent="0.25">
      <c r="A11" s="1882" t="s">
        <v>0</v>
      </c>
      <c r="B11" s="1882" t="s">
        <v>115</v>
      </c>
      <c r="C11" s="1882" t="s">
        <v>116</v>
      </c>
      <c r="D11" s="1882" t="s">
        <v>0</v>
      </c>
      <c r="E11" s="1882" t="s">
        <v>1</v>
      </c>
      <c r="F11" s="1882" t="s">
        <v>2</v>
      </c>
      <c r="G11" s="1882" t="s">
        <v>3</v>
      </c>
      <c r="H11" s="1885" t="s">
        <v>4</v>
      </c>
      <c r="I11" s="1887"/>
      <c r="J11" s="1858" t="s">
        <v>5</v>
      </c>
      <c r="K11" s="1858" t="s">
        <v>6</v>
      </c>
    </row>
    <row r="12" spans="1:12" x14ac:dyDescent="0.25">
      <c r="A12" s="2003"/>
      <c r="B12" s="2003"/>
      <c r="C12" s="2003"/>
      <c r="D12" s="2003"/>
      <c r="E12" s="2003"/>
      <c r="F12" s="2003"/>
      <c r="G12" s="2003"/>
      <c r="H12" s="2024"/>
      <c r="I12" s="2025"/>
      <c r="J12" s="2004"/>
      <c r="K12" s="2004"/>
    </row>
    <row r="13" spans="1:12" s="64" customFormat="1" ht="15" customHeight="1" thickBot="1" x14ac:dyDescent="0.25">
      <c r="A13" s="206">
        <v>1</v>
      </c>
      <c r="B13" s="206">
        <v>2</v>
      </c>
      <c r="C13" s="206">
        <v>3</v>
      </c>
      <c r="D13" s="206">
        <v>4</v>
      </c>
      <c r="E13" s="207">
        <v>5</v>
      </c>
      <c r="F13" s="207">
        <v>6</v>
      </c>
      <c r="G13" s="206">
        <v>7</v>
      </c>
      <c r="H13" s="1859">
        <v>8</v>
      </c>
      <c r="I13" s="2026"/>
      <c r="J13" s="209">
        <v>9</v>
      </c>
      <c r="K13" s="209">
        <v>10</v>
      </c>
    </row>
    <row r="14" spans="1:12" ht="24.75" customHeight="1" x14ac:dyDescent="0.25">
      <c r="A14" s="964">
        <v>1</v>
      </c>
      <c r="B14" s="1893" t="s">
        <v>117</v>
      </c>
      <c r="C14" s="1787" t="s">
        <v>118</v>
      </c>
      <c r="D14" s="1860">
        <v>1</v>
      </c>
      <c r="E14" s="1908" t="s">
        <v>50</v>
      </c>
      <c r="F14" s="1812" t="s">
        <v>51</v>
      </c>
      <c r="G14" s="1853" t="s">
        <v>49</v>
      </c>
      <c r="H14" s="39">
        <v>1</v>
      </c>
      <c r="I14" s="2027"/>
      <c r="J14" s="2005">
        <f>1/3*100%</f>
        <v>0.33333333333333331</v>
      </c>
      <c r="K14" s="1791"/>
    </row>
    <row r="15" spans="1:12" ht="29.25" customHeight="1" x14ac:dyDescent="0.25">
      <c r="A15" s="97"/>
      <c r="B15" s="1786"/>
      <c r="C15" s="1788"/>
      <c r="D15" s="1860"/>
      <c r="E15" s="1908"/>
      <c r="F15" s="1812"/>
      <c r="G15" s="1853"/>
      <c r="H15" s="39"/>
      <c r="I15" s="2027"/>
      <c r="J15" s="2005"/>
      <c r="K15" s="1791"/>
    </row>
    <row r="16" spans="1:12" ht="24.75" customHeight="1" x14ac:dyDescent="0.25">
      <c r="A16" s="97"/>
      <c r="B16" s="1786"/>
      <c r="C16" s="1788"/>
      <c r="D16" s="162"/>
      <c r="E16" s="1908"/>
      <c r="F16" s="1812"/>
      <c r="G16" s="1853"/>
      <c r="H16" s="39">
        <v>2</v>
      </c>
      <c r="I16" s="193"/>
      <c r="J16" s="2005"/>
      <c r="K16" s="1791"/>
    </row>
    <row r="17" spans="1:11" ht="24.75" customHeight="1" x14ac:dyDescent="0.25">
      <c r="A17" s="97"/>
      <c r="B17" s="92"/>
      <c r="C17" s="1788"/>
      <c r="D17" s="162"/>
      <c r="E17" s="1908"/>
      <c r="F17" s="1812"/>
      <c r="G17" s="1853"/>
      <c r="H17" s="39">
        <v>3</v>
      </c>
      <c r="I17" s="193" t="s">
        <v>1679</v>
      </c>
      <c r="J17" s="2005"/>
      <c r="K17" s="1791"/>
    </row>
    <row r="18" spans="1:11" ht="25.5" customHeight="1" x14ac:dyDescent="0.25">
      <c r="A18" s="97"/>
      <c r="B18" s="92"/>
      <c r="C18" s="1788"/>
      <c r="D18" s="162"/>
      <c r="E18" s="1908"/>
      <c r="F18" s="1812"/>
      <c r="G18" s="1853"/>
      <c r="H18" s="39"/>
      <c r="I18" s="37"/>
      <c r="J18" s="2005"/>
      <c r="K18" s="1791"/>
    </row>
    <row r="19" spans="1:11" ht="29.25" customHeight="1" x14ac:dyDescent="0.25">
      <c r="A19" s="97"/>
      <c r="B19" s="92"/>
      <c r="C19" s="1788"/>
      <c r="D19" s="162"/>
      <c r="E19" s="1908"/>
      <c r="F19" s="1812"/>
      <c r="G19" s="1852" t="s">
        <v>52</v>
      </c>
      <c r="H19" s="301" t="s">
        <v>8</v>
      </c>
      <c r="I19" s="364" t="s">
        <v>1503</v>
      </c>
      <c r="J19" s="2005"/>
      <c r="K19" s="1791"/>
    </row>
    <row r="20" spans="1:11" ht="27" customHeight="1" x14ac:dyDescent="0.25">
      <c r="A20" s="97"/>
      <c r="B20" s="92"/>
      <c r="C20" s="1788"/>
      <c r="D20" s="162"/>
      <c r="E20" s="1908"/>
      <c r="F20" s="1812"/>
      <c r="G20" s="1853"/>
      <c r="H20" s="303" t="s">
        <v>9</v>
      </c>
      <c r="I20" s="366" t="s">
        <v>2044</v>
      </c>
      <c r="J20" s="2005"/>
      <c r="K20" s="1791"/>
    </row>
    <row r="21" spans="1:11" ht="27" customHeight="1" x14ac:dyDescent="0.25">
      <c r="A21" s="97"/>
      <c r="B21" s="92"/>
      <c r="C21" s="1788"/>
      <c r="D21" s="162"/>
      <c r="E21" s="1908"/>
      <c r="F21" s="1812"/>
      <c r="G21" s="1853"/>
      <c r="H21" s="303" t="s">
        <v>10</v>
      </c>
      <c r="I21" s="367" t="s">
        <v>1498</v>
      </c>
      <c r="J21" s="2005"/>
      <c r="K21" s="1791"/>
    </row>
    <row r="22" spans="1:11" ht="27" customHeight="1" x14ac:dyDescent="0.25">
      <c r="A22" s="97"/>
      <c r="B22" s="92"/>
      <c r="C22" s="1788"/>
      <c r="D22" s="177"/>
      <c r="E22" s="1936"/>
      <c r="F22" s="1813"/>
      <c r="G22" s="1854"/>
      <c r="H22" s="110"/>
      <c r="I22" s="365"/>
      <c r="J22" s="2006"/>
      <c r="K22" s="1779"/>
    </row>
    <row r="23" spans="1:11" ht="27" customHeight="1" x14ac:dyDescent="0.25">
      <c r="A23" s="97"/>
      <c r="B23" s="92"/>
      <c r="C23" s="1785" t="s">
        <v>119</v>
      </c>
      <c r="D23" s="1837">
        <v>2</v>
      </c>
      <c r="E23" s="1907" t="s">
        <v>15</v>
      </c>
      <c r="F23" s="1811" t="s">
        <v>56</v>
      </c>
      <c r="G23" s="1909" t="s">
        <v>57</v>
      </c>
      <c r="H23" s="9" t="s">
        <v>8</v>
      </c>
      <c r="I23" s="9" t="s">
        <v>2045</v>
      </c>
      <c r="J23" s="2028" t="s">
        <v>2046</v>
      </c>
      <c r="K23" s="343"/>
    </row>
    <row r="24" spans="1:11" ht="31.5" customHeight="1" x14ac:dyDescent="0.25">
      <c r="A24" s="97"/>
      <c r="B24" s="92"/>
      <c r="C24" s="1786"/>
      <c r="D24" s="1860"/>
      <c r="E24" s="1908"/>
      <c r="F24" s="1812"/>
      <c r="G24" s="1910"/>
      <c r="H24" s="11" t="s">
        <v>9</v>
      </c>
      <c r="I24" s="11" t="s">
        <v>2047</v>
      </c>
      <c r="J24" s="1911"/>
      <c r="K24" s="76"/>
    </row>
    <row r="25" spans="1:11" ht="20.25" customHeight="1" x14ac:dyDescent="0.25">
      <c r="A25" s="97"/>
      <c r="B25" s="92"/>
      <c r="C25" s="1786"/>
      <c r="D25" s="162"/>
      <c r="E25" s="1908"/>
      <c r="F25" s="1812"/>
      <c r="G25" s="7"/>
      <c r="H25" s="172" t="s">
        <v>10</v>
      </c>
      <c r="I25" s="172" t="s">
        <v>2048</v>
      </c>
      <c r="J25" s="1911" t="s">
        <v>58</v>
      </c>
      <c r="K25" s="76"/>
    </row>
    <row r="26" spans="1:11" ht="21" customHeight="1" x14ac:dyDescent="0.25">
      <c r="A26" s="97"/>
      <c r="B26" s="92"/>
      <c r="C26" s="1786"/>
      <c r="D26" s="162"/>
      <c r="E26" s="1908"/>
      <c r="F26" s="1812"/>
      <c r="G26" s="7"/>
      <c r="H26" s="172" t="s">
        <v>12</v>
      </c>
      <c r="I26" s="172" t="s">
        <v>2049</v>
      </c>
      <c r="J26" s="1911"/>
      <c r="K26" s="76"/>
    </row>
    <row r="27" spans="1:11" ht="13.5" customHeight="1" x14ac:dyDescent="0.25">
      <c r="A27" s="97"/>
      <c r="B27" s="92"/>
      <c r="C27" s="92"/>
      <c r="D27" s="162"/>
      <c r="E27" s="164"/>
      <c r="F27" s="168"/>
      <c r="G27" s="7"/>
      <c r="H27" s="172" t="s">
        <v>16</v>
      </c>
      <c r="I27" s="172" t="s">
        <v>2050</v>
      </c>
      <c r="J27" s="1911"/>
      <c r="K27" s="76"/>
    </row>
    <row r="28" spans="1:11" ht="16.5" customHeight="1" x14ac:dyDescent="0.25">
      <c r="A28" s="97"/>
      <c r="B28" s="92"/>
      <c r="C28" s="92"/>
      <c r="D28" s="162"/>
      <c r="E28" s="164"/>
      <c r="F28" s="168"/>
      <c r="G28" s="7"/>
      <c r="H28" s="172" t="s">
        <v>17</v>
      </c>
      <c r="I28" s="172" t="s">
        <v>2051</v>
      </c>
      <c r="J28" s="248"/>
      <c r="K28" s="76"/>
    </row>
    <row r="29" spans="1:11" ht="22.5" customHeight="1" x14ac:dyDescent="0.25">
      <c r="A29" s="97"/>
      <c r="B29" s="92"/>
      <c r="C29" s="92"/>
      <c r="D29" s="162"/>
      <c r="E29" s="164"/>
      <c r="F29" s="168"/>
      <c r="G29" s="7"/>
      <c r="H29" s="172" t="s">
        <v>18</v>
      </c>
      <c r="I29" s="172" t="s">
        <v>2052</v>
      </c>
      <c r="J29" s="248"/>
      <c r="K29" s="76"/>
    </row>
    <row r="30" spans="1:11" ht="20.25" customHeight="1" x14ac:dyDescent="0.25">
      <c r="A30" s="97"/>
      <c r="B30" s="92"/>
      <c r="C30" s="92"/>
      <c r="D30" s="162"/>
      <c r="E30" s="164"/>
      <c r="F30" s="168"/>
      <c r="G30" s="7"/>
      <c r="H30" s="562" t="s">
        <v>170</v>
      </c>
      <c r="I30" s="172" t="s">
        <v>2053</v>
      </c>
      <c r="J30" s="248"/>
      <c r="K30" s="76"/>
    </row>
    <row r="31" spans="1:11" ht="21.75" customHeight="1" x14ac:dyDescent="0.25">
      <c r="A31" s="1232"/>
      <c r="B31" s="92"/>
      <c r="C31" s="92"/>
      <c r="D31" s="1188"/>
      <c r="E31" s="1174"/>
      <c r="F31" s="1164"/>
      <c r="G31" s="7"/>
      <c r="H31" s="562" t="s">
        <v>171</v>
      </c>
      <c r="I31" s="1193" t="s">
        <v>2054</v>
      </c>
      <c r="J31" s="1226"/>
      <c r="K31" s="76"/>
    </row>
    <row r="32" spans="1:11" ht="22.5" customHeight="1" x14ac:dyDescent="0.25">
      <c r="A32" s="97"/>
      <c r="B32" s="92"/>
      <c r="C32" s="92"/>
      <c r="D32" s="162"/>
      <c r="E32" s="164"/>
      <c r="F32" s="168"/>
      <c r="G32" s="7"/>
      <c r="H32" s="562" t="s">
        <v>172</v>
      </c>
      <c r="I32" s="576" t="s">
        <v>2055</v>
      </c>
      <c r="J32" s="248"/>
      <c r="K32" s="76"/>
    </row>
    <row r="33" spans="1:11" ht="13.5" customHeight="1" x14ac:dyDescent="0.25">
      <c r="A33" s="97"/>
      <c r="B33" s="92"/>
      <c r="C33" s="92"/>
      <c r="D33" s="162"/>
      <c r="E33" s="164"/>
      <c r="F33" s="168"/>
      <c r="G33" s="7"/>
      <c r="H33" s="562" t="s">
        <v>173</v>
      </c>
      <c r="I33" s="576" t="s">
        <v>2056</v>
      </c>
      <c r="J33" s="248"/>
      <c r="K33" s="76"/>
    </row>
    <row r="34" spans="1:11" ht="18" customHeight="1" x14ac:dyDescent="0.25">
      <c r="A34" s="97"/>
      <c r="B34" s="92"/>
      <c r="C34" s="92"/>
      <c r="D34" s="162"/>
      <c r="E34" s="164"/>
      <c r="F34" s="168"/>
      <c r="G34" s="7"/>
      <c r="H34" s="562" t="s">
        <v>174</v>
      </c>
      <c r="I34" s="172" t="s">
        <v>2004</v>
      </c>
      <c r="J34" s="248"/>
      <c r="K34" s="76"/>
    </row>
    <row r="35" spans="1:11" ht="18" customHeight="1" x14ac:dyDescent="0.25">
      <c r="A35" s="97"/>
      <c r="B35" s="92"/>
      <c r="C35" s="92"/>
      <c r="D35" s="162"/>
      <c r="E35" s="164"/>
      <c r="F35" s="168"/>
      <c r="G35" s="7"/>
      <c r="H35" s="562" t="s">
        <v>1769</v>
      </c>
      <c r="I35" s="172" t="s">
        <v>2057</v>
      </c>
      <c r="J35" s="248"/>
      <c r="K35" s="76"/>
    </row>
    <row r="36" spans="1:11" ht="18" customHeight="1" x14ac:dyDescent="0.25">
      <c r="A36" s="97"/>
      <c r="B36" s="92"/>
      <c r="C36" s="92"/>
      <c r="D36" s="162"/>
      <c r="E36" s="164"/>
      <c r="F36" s="168"/>
      <c r="G36" s="7"/>
      <c r="H36" s="562" t="s">
        <v>176</v>
      </c>
      <c r="I36" s="172" t="s">
        <v>2058</v>
      </c>
      <c r="J36" s="248"/>
      <c r="K36" s="76"/>
    </row>
    <row r="37" spans="1:11" ht="18" customHeight="1" x14ac:dyDescent="0.25">
      <c r="A37" s="97"/>
      <c r="B37" s="92"/>
      <c r="C37" s="92"/>
      <c r="D37" s="162"/>
      <c r="E37" s="164"/>
      <c r="F37" s="168"/>
      <c r="G37" s="7"/>
      <c r="H37" s="562" t="s">
        <v>177</v>
      </c>
      <c r="I37" s="172" t="s">
        <v>2059</v>
      </c>
      <c r="J37" s="248"/>
      <c r="K37" s="76"/>
    </row>
    <row r="38" spans="1:11" ht="18" customHeight="1" x14ac:dyDescent="0.25">
      <c r="A38" s="97"/>
      <c r="B38" s="92"/>
      <c r="C38" s="92"/>
      <c r="D38" s="162"/>
      <c r="E38" s="164"/>
      <c r="F38" s="168"/>
      <c r="G38" s="7"/>
      <c r="H38" s="562" t="s">
        <v>178</v>
      </c>
      <c r="I38" s="171" t="s">
        <v>2060</v>
      </c>
      <c r="J38" s="248"/>
      <c r="K38" s="76"/>
    </row>
    <row r="39" spans="1:11" ht="18" customHeight="1" x14ac:dyDescent="0.25">
      <c r="A39" s="1233"/>
      <c r="B39" s="93"/>
      <c r="C39" s="93"/>
      <c r="D39" s="1183"/>
      <c r="E39" s="1186"/>
      <c r="F39" s="1165"/>
      <c r="G39" s="8"/>
      <c r="H39" s="965" t="s">
        <v>813</v>
      </c>
      <c r="I39" s="1199" t="s">
        <v>2061</v>
      </c>
      <c r="J39" s="1205"/>
      <c r="K39" s="1237"/>
    </row>
    <row r="40" spans="1:11" ht="30" customHeight="1" x14ac:dyDescent="0.25">
      <c r="A40" s="97"/>
      <c r="B40" s="92"/>
      <c r="C40" s="92"/>
      <c r="D40" s="162"/>
      <c r="E40" s="164"/>
      <c r="F40" s="168"/>
      <c r="G40" s="7"/>
      <c r="H40" s="562" t="s">
        <v>814</v>
      </c>
      <c r="I40" s="11" t="s">
        <v>2062</v>
      </c>
      <c r="J40" s="248"/>
      <c r="K40" s="76"/>
    </row>
    <row r="41" spans="1:11" ht="30" customHeight="1" x14ac:dyDescent="0.25">
      <c r="A41" s="97"/>
      <c r="B41" s="92"/>
      <c r="C41" s="92"/>
      <c r="D41" s="162"/>
      <c r="E41" s="164"/>
      <c r="F41" s="168"/>
      <c r="G41" s="7"/>
      <c r="H41" s="562" t="s">
        <v>1022</v>
      </c>
      <c r="I41" s="172" t="s">
        <v>2063</v>
      </c>
      <c r="J41" s="248"/>
      <c r="K41" s="76"/>
    </row>
    <row r="42" spans="1:11" ht="15" customHeight="1" x14ac:dyDescent="0.25">
      <c r="A42" s="98"/>
      <c r="B42" s="93"/>
      <c r="C42" s="93"/>
      <c r="D42" s="177"/>
      <c r="E42" s="165"/>
      <c r="F42" s="169"/>
      <c r="G42" s="8"/>
      <c r="H42" s="493" t="s">
        <v>872</v>
      </c>
      <c r="I42" s="172" t="s">
        <v>2064</v>
      </c>
      <c r="J42" s="280"/>
      <c r="K42" s="344"/>
    </row>
    <row r="43" spans="1:11" ht="42.75" customHeight="1" x14ac:dyDescent="0.25">
      <c r="A43" s="1788">
        <v>2</v>
      </c>
      <c r="B43" s="1788" t="s">
        <v>120</v>
      </c>
      <c r="C43" s="1788" t="s">
        <v>121</v>
      </c>
      <c r="D43" s="1837">
        <v>3</v>
      </c>
      <c r="E43" s="1835" t="s">
        <v>19</v>
      </c>
      <c r="F43" s="1796" t="s">
        <v>20</v>
      </c>
      <c r="G43" s="166" t="s">
        <v>21</v>
      </c>
      <c r="H43" s="20"/>
      <c r="I43" s="197">
        <v>1</v>
      </c>
      <c r="J43" s="1822">
        <v>1</v>
      </c>
      <c r="K43" s="1841"/>
    </row>
    <row r="44" spans="1:11" ht="53.25" customHeight="1" x14ac:dyDescent="0.25">
      <c r="A44" s="1788"/>
      <c r="B44" s="1788"/>
      <c r="C44" s="1788"/>
      <c r="D44" s="1838"/>
      <c r="E44" s="1836"/>
      <c r="F44" s="1797"/>
      <c r="G44" s="18" t="s">
        <v>22</v>
      </c>
      <c r="H44" s="19"/>
      <c r="I44" s="197">
        <v>1</v>
      </c>
      <c r="J44" s="1902"/>
      <c r="K44" s="1842"/>
    </row>
    <row r="45" spans="1:11" ht="30" customHeight="1" x14ac:dyDescent="0.25">
      <c r="A45" s="1785">
        <v>3</v>
      </c>
      <c r="B45" s="1785" t="s">
        <v>122</v>
      </c>
      <c r="C45" s="1785" t="s">
        <v>123</v>
      </c>
      <c r="D45" s="1837">
        <v>4</v>
      </c>
      <c r="E45" s="1835" t="s">
        <v>59</v>
      </c>
      <c r="F45" s="1796" t="s">
        <v>23</v>
      </c>
      <c r="G45" s="18" t="s">
        <v>60</v>
      </c>
      <c r="H45" s="20"/>
      <c r="I45" s="197">
        <v>8</v>
      </c>
      <c r="J45" s="2029">
        <v>0.88890000000000002</v>
      </c>
      <c r="K45" s="1823"/>
    </row>
    <row r="46" spans="1:11" ht="37.5" customHeight="1" x14ac:dyDescent="0.25">
      <c r="A46" s="1786"/>
      <c r="B46" s="1786"/>
      <c r="C46" s="1786"/>
      <c r="D46" s="1838"/>
      <c r="E46" s="1836"/>
      <c r="F46" s="1797"/>
      <c r="G46" s="18" t="s">
        <v>24</v>
      </c>
      <c r="H46" s="19"/>
      <c r="I46" s="197">
        <v>9</v>
      </c>
      <c r="J46" s="2009"/>
      <c r="K46" s="1824"/>
    </row>
    <row r="47" spans="1:11" ht="54.75" customHeight="1" x14ac:dyDescent="0.25">
      <c r="A47" s="1786"/>
      <c r="B47" s="1786"/>
      <c r="C47" s="1786"/>
      <c r="D47" s="161">
        <v>5</v>
      </c>
      <c r="E47" s="1790" t="s">
        <v>61</v>
      </c>
      <c r="F47" s="1826" t="s">
        <v>62</v>
      </c>
      <c r="G47" s="22" t="s">
        <v>63</v>
      </c>
      <c r="H47" s="1789" t="s">
        <v>64</v>
      </c>
      <c r="I47" s="1789"/>
      <c r="J47" s="1474" t="s">
        <v>2327</v>
      </c>
      <c r="K47" s="1828"/>
    </row>
    <row r="48" spans="1:11" ht="30" customHeight="1" x14ac:dyDescent="0.25">
      <c r="A48" s="1786"/>
      <c r="B48" s="1786"/>
      <c r="C48" s="1786"/>
      <c r="D48" s="162"/>
      <c r="E48" s="1825"/>
      <c r="F48" s="1827"/>
      <c r="G48" s="23" t="s">
        <v>25</v>
      </c>
      <c r="H48" s="11" t="s">
        <v>8</v>
      </c>
      <c r="I48" s="172" t="s">
        <v>827</v>
      </c>
      <c r="J48" s="966"/>
      <c r="K48" s="1829"/>
    </row>
    <row r="49" spans="1:11" ht="30" customHeight="1" x14ac:dyDescent="0.25">
      <c r="A49" s="1786"/>
      <c r="B49" s="1786"/>
      <c r="C49" s="1786"/>
      <c r="D49" s="162"/>
      <c r="E49" s="1825"/>
      <c r="F49" s="1827"/>
      <c r="G49" s="23" t="s">
        <v>26</v>
      </c>
      <c r="H49" s="11" t="s">
        <v>9</v>
      </c>
      <c r="I49" s="1455" t="s">
        <v>827</v>
      </c>
      <c r="J49" s="248"/>
      <c r="K49" s="1829"/>
    </row>
    <row r="50" spans="1:11" ht="23.25" customHeight="1" x14ac:dyDescent="0.25">
      <c r="A50" s="1786"/>
      <c r="B50" s="1786"/>
      <c r="C50" s="1786"/>
      <c r="D50" s="162"/>
      <c r="E50" s="23"/>
      <c r="F50" s="168"/>
      <c r="G50" s="23" t="s">
        <v>27</v>
      </c>
      <c r="H50" s="11" t="s">
        <v>10</v>
      </c>
      <c r="I50" s="172" t="s">
        <v>827</v>
      </c>
      <c r="J50" s="248"/>
      <c r="K50" s="1829"/>
    </row>
    <row r="51" spans="1:11" ht="26.25" customHeight="1" x14ac:dyDescent="0.25">
      <c r="A51" s="1787"/>
      <c r="B51" s="1787"/>
      <c r="C51" s="1787"/>
      <c r="D51" s="177"/>
      <c r="E51" s="24"/>
      <c r="F51" s="169"/>
      <c r="G51" s="24" t="s">
        <v>28</v>
      </c>
      <c r="H51" s="25" t="s">
        <v>12</v>
      </c>
      <c r="I51" s="172" t="s">
        <v>827</v>
      </c>
      <c r="J51" s="280"/>
      <c r="K51" s="1830"/>
    </row>
    <row r="52" spans="1:11" ht="38.25" customHeight="1" x14ac:dyDescent="0.25">
      <c r="A52" s="1788">
        <v>4</v>
      </c>
      <c r="B52" s="1788" t="s">
        <v>124</v>
      </c>
      <c r="C52" s="1788" t="s">
        <v>125</v>
      </c>
      <c r="D52" s="161">
        <v>6</v>
      </c>
      <c r="E52" s="1790" t="s">
        <v>29</v>
      </c>
      <c r="F52" s="1826" t="s">
        <v>65</v>
      </c>
      <c r="G52" s="21" t="s">
        <v>66</v>
      </c>
      <c r="H52" s="1798">
        <v>14</v>
      </c>
      <c r="I52" s="1799"/>
      <c r="J52" s="2014">
        <v>2.3600000000000001E-3</v>
      </c>
      <c r="K52" s="1778"/>
    </row>
    <row r="53" spans="1:11" ht="30" customHeight="1" x14ac:dyDescent="0.25">
      <c r="A53" s="1788"/>
      <c r="B53" s="1788"/>
      <c r="C53" s="1788"/>
      <c r="D53" s="177"/>
      <c r="E53" s="1831"/>
      <c r="F53" s="1832"/>
      <c r="G53" s="21" t="s">
        <v>30</v>
      </c>
      <c r="H53" s="1798">
        <v>5075</v>
      </c>
      <c r="I53" s="1799"/>
      <c r="J53" s="2015"/>
      <c r="K53" s="1779"/>
    </row>
    <row r="54" spans="1:11" ht="58.5" customHeight="1" x14ac:dyDescent="0.25">
      <c r="A54" s="1788"/>
      <c r="B54" s="1788"/>
      <c r="C54" s="1788"/>
      <c r="D54" s="161">
        <v>7</v>
      </c>
      <c r="E54" s="1794" t="s">
        <v>31</v>
      </c>
      <c r="F54" s="1796" t="s">
        <v>67</v>
      </c>
      <c r="G54" s="21" t="s">
        <v>69</v>
      </c>
      <c r="H54" s="1798">
        <v>7</v>
      </c>
      <c r="I54" s="1799"/>
      <c r="J54" s="2030">
        <f>H54/H55</f>
        <v>0.875</v>
      </c>
      <c r="K54" s="1778"/>
    </row>
    <row r="55" spans="1:11" ht="51.75" customHeight="1" x14ac:dyDescent="0.25">
      <c r="A55" s="1788"/>
      <c r="B55" s="1788"/>
      <c r="C55" s="1788"/>
      <c r="D55" s="177"/>
      <c r="E55" s="1795"/>
      <c r="F55" s="1797"/>
      <c r="G55" s="21" t="s">
        <v>68</v>
      </c>
      <c r="H55" s="1798">
        <v>8</v>
      </c>
      <c r="I55" s="1799"/>
      <c r="J55" s="2031"/>
      <c r="K55" s="1779"/>
    </row>
    <row r="56" spans="1:11" ht="65.25" customHeight="1" x14ac:dyDescent="0.25">
      <c r="A56" s="1788"/>
      <c r="B56" s="1788"/>
      <c r="C56" s="1788"/>
      <c r="D56" s="161">
        <v>8</v>
      </c>
      <c r="E56" s="1835" t="s">
        <v>32</v>
      </c>
      <c r="F56" s="1796" t="s">
        <v>70</v>
      </c>
      <c r="G56" s="21" t="s">
        <v>71</v>
      </c>
      <c r="H56" s="1798">
        <v>8</v>
      </c>
      <c r="I56" s="1799"/>
      <c r="J56" s="2016">
        <v>1</v>
      </c>
      <c r="K56" s="1778"/>
    </row>
    <row r="57" spans="1:11" ht="55.5" customHeight="1" x14ac:dyDescent="0.25">
      <c r="A57" s="1788"/>
      <c r="B57" s="1788"/>
      <c r="C57" s="1788"/>
      <c r="D57" s="177"/>
      <c r="E57" s="1836"/>
      <c r="F57" s="1797"/>
      <c r="G57" s="21" t="s">
        <v>68</v>
      </c>
      <c r="H57" s="1798">
        <v>8</v>
      </c>
      <c r="I57" s="1799"/>
      <c r="J57" s="2017"/>
      <c r="K57" s="1779"/>
    </row>
    <row r="58" spans="1:11" ht="45" customHeight="1" x14ac:dyDescent="0.25">
      <c r="A58" s="1201">
        <v>5</v>
      </c>
      <c r="B58" s="91" t="s">
        <v>126</v>
      </c>
      <c r="C58" s="91" t="s">
        <v>127</v>
      </c>
      <c r="D58" s="1182">
        <v>9</v>
      </c>
      <c r="E58" s="26" t="s">
        <v>76</v>
      </c>
      <c r="F58" s="305" t="s">
        <v>77</v>
      </c>
      <c r="G58" s="26" t="s">
        <v>33</v>
      </c>
      <c r="H58" s="1814"/>
      <c r="I58" s="1814"/>
      <c r="J58" s="1158" t="s">
        <v>168</v>
      </c>
      <c r="K58" s="1236"/>
    </row>
    <row r="59" spans="1:11" ht="15" customHeight="1" x14ac:dyDescent="0.25">
      <c r="A59" s="1202"/>
      <c r="B59" s="92"/>
      <c r="C59" s="92"/>
      <c r="D59" s="1188"/>
      <c r="E59" s="27" t="s">
        <v>72</v>
      </c>
      <c r="F59" s="307"/>
      <c r="G59" s="27" t="s">
        <v>72</v>
      </c>
      <c r="H59" s="1792" t="s">
        <v>168</v>
      </c>
      <c r="I59" s="1792"/>
      <c r="J59" s="1159"/>
      <c r="K59" s="76"/>
    </row>
    <row r="60" spans="1:11" ht="15" customHeight="1" x14ac:dyDescent="0.25">
      <c r="A60" s="1202"/>
      <c r="B60" s="92"/>
      <c r="C60" s="92"/>
      <c r="D60" s="1188"/>
      <c r="E60" s="27" t="s">
        <v>73</v>
      </c>
      <c r="F60" s="307"/>
      <c r="G60" s="27" t="s">
        <v>73</v>
      </c>
      <c r="H60" s="1792" t="s">
        <v>168</v>
      </c>
      <c r="I60" s="1792"/>
      <c r="J60" s="1159"/>
      <c r="K60" s="76"/>
    </row>
    <row r="61" spans="1:11" ht="28.5" customHeight="1" x14ac:dyDescent="0.25">
      <c r="A61" s="421"/>
      <c r="B61" s="92"/>
      <c r="C61" s="92"/>
      <c r="D61" s="162"/>
      <c r="E61" s="27" t="s">
        <v>74</v>
      </c>
      <c r="F61" s="307"/>
      <c r="G61" s="27" t="s">
        <v>74</v>
      </c>
      <c r="H61" s="1792" t="s">
        <v>168</v>
      </c>
      <c r="I61" s="1792"/>
      <c r="J61" s="967"/>
      <c r="K61" s="76"/>
    </row>
    <row r="62" spans="1:11" ht="18" customHeight="1" x14ac:dyDescent="0.25">
      <c r="A62" s="421"/>
      <c r="B62" s="92"/>
      <c r="C62" s="93"/>
      <c r="D62" s="177"/>
      <c r="E62" s="28" t="s">
        <v>75</v>
      </c>
      <c r="F62" s="169"/>
      <c r="G62" s="28" t="s">
        <v>75</v>
      </c>
      <c r="H62" s="1801" t="s">
        <v>168</v>
      </c>
      <c r="I62" s="1802"/>
      <c r="J62" s="968"/>
      <c r="K62" s="344"/>
    </row>
    <row r="63" spans="1:11" ht="60" customHeight="1" x14ac:dyDescent="0.25">
      <c r="A63" s="421"/>
      <c r="B63" s="92"/>
      <c r="C63" s="1788" t="s">
        <v>128</v>
      </c>
      <c r="D63" s="161">
        <v>10</v>
      </c>
      <c r="E63" s="26" t="s">
        <v>78</v>
      </c>
      <c r="F63" s="1811" t="s">
        <v>79</v>
      </c>
      <c r="G63" s="18" t="s">
        <v>95</v>
      </c>
      <c r="H63" s="1798">
        <v>4</v>
      </c>
      <c r="I63" s="1799"/>
      <c r="J63" s="2010">
        <f>H63/H64</f>
        <v>0.66666666666666663</v>
      </c>
      <c r="K63" s="1778"/>
    </row>
    <row r="64" spans="1:11" ht="59.25" customHeight="1" x14ac:dyDescent="0.25">
      <c r="A64" s="421"/>
      <c r="B64" s="92"/>
      <c r="C64" s="1788"/>
      <c r="D64" s="177"/>
      <c r="E64" s="29"/>
      <c r="F64" s="1813"/>
      <c r="G64" s="18" t="s">
        <v>80</v>
      </c>
      <c r="H64" s="1802">
        <v>6</v>
      </c>
      <c r="I64" s="1802"/>
      <c r="J64" s="2011"/>
      <c r="K64" s="1779"/>
    </row>
    <row r="65" spans="1:11" ht="72" customHeight="1" x14ac:dyDescent="0.25">
      <c r="A65" s="421"/>
      <c r="B65" s="92"/>
      <c r="C65" s="1788" t="s">
        <v>129</v>
      </c>
      <c r="D65" s="161">
        <v>11</v>
      </c>
      <c r="E65" s="1794" t="s">
        <v>81</v>
      </c>
      <c r="F65" s="1796" t="s">
        <v>96</v>
      </c>
      <c r="G65" s="18" t="s">
        <v>82</v>
      </c>
      <c r="H65" s="1798">
        <v>4</v>
      </c>
      <c r="I65" s="1799"/>
      <c r="J65" s="2016">
        <v>1</v>
      </c>
      <c r="K65" s="1778"/>
    </row>
    <row r="66" spans="1:11" ht="51" customHeight="1" x14ac:dyDescent="0.25">
      <c r="A66" s="421"/>
      <c r="B66" s="92"/>
      <c r="C66" s="1788"/>
      <c r="D66" s="177"/>
      <c r="E66" s="1795"/>
      <c r="F66" s="1797"/>
      <c r="G66" s="21" t="s">
        <v>97</v>
      </c>
      <c r="H66" s="1802">
        <v>4</v>
      </c>
      <c r="I66" s="1802"/>
      <c r="J66" s="2017"/>
      <c r="K66" s="1779"/>
    </row>
    <row r="67" spans="1:11" ht="61.5" customHeight="1" x14ac:dyDescent="0.25">
      <c r="A67" s="421"/>
      <c r="B67" s="92"/>
      <c r="C67" s="1788" t="s">
        <v>130</v>
      </c>
      <c r="D67" s="161">
        <v>12</v>
      </c>
      <c r="E67" s="1794" t="s">
        <v>85</v>
      </c>
      <c r="F67" s="1816" t="s">
        <v>86</v>
      </c>
      <c r="G67" s="18" t="s">
        <v>83</v>
      </c>
      <c r="H67" s="1798">
        <v>4</v>
      </c>
      <c r="I67" s="1799"/>
      <c r="J67" s="2016">
        <v>1</v>
      </c>
      <c r="K67" s="1778"/>
    </row>
    <row r="68" spans="1:11" ht="54.75" customHeight="1" x14ac:dyDescent="0.25">
      <c r="A68" s="623"/>
      <c r="B68" s="93"/>
      <c r="C68" s="1788"/>
      <c r="D68" s="177"/>
      <c r="E68" s="1795"/>
      <c r="F68" s="1817"/>
      <c r="G68" s="21" t="s">
        <v>84</v>
      </c>
      <c r="H68" s="1802">
        <v>4</v>
      </c>
      <c r="I68" s="1802"/>
      <c r="J68" s="2017"/>
      <c r="K68" s="1779"/>
    </row>
    <row r="69" spans="1:11" ht="60.75" customHeight="1" x14ac:dyDescent="0.25">
      <c r="A69" s="1201">
        <v>6</v>
      </c>
      <c r="B69" s="91" t="s">
        <v>131</v>
      </c>
      <c r="C69" s="1788" t="s">
        <v>132</v>
      </c>
      <c r="D69" s="161">
        <v>13</v>
      </c>
      <c r="E69" s="1794" t="s">
        <v>87</v>
      </c>
      <c r="F69" s="175" t="s">
        <v>88</v>
      </c>
      <c r="G69" s="21" t="s">
        <v>93</v>
      </c>
      <c r="H69" s="1955">
        <v>2876800500</v>
      </c>
      <c r="I69" s="1956"/>
      <c r="J69" s="2014">
        <f>H69/H70*100%</f>
        <v>1.1885501910152319E-3</v>
      </c>
      <c r="K69" s="1778"/>
    </row>
    <row r="70" spans="1:11" ht="60" customHeight="1" x14ac:dyDescent="0.25">
      <c r="A70" s="1202"/>
      <c r="B70" s="92"/>
      <c r="C70" s="1788"/>
      <c r="D70" s="177"/>
      <c r="E70" s="1795"/>
      <c r="F70" s="176"/>
      <c r="G70" s="21" t="s">
        <v>34</v>
      </c>
      <c r="H70" s="1955">
        <v>2420428284600</v>
      </c>
      <c r="I70" s="1956"/>
      <c r="J70" s="2015"/>
      <c r="K70" s="1779"/>
    </row>
    <row r="71" spans="1:11" ht="60.75" customHeight="1" x14ac:dyDescent="0.25">
      <c r="A71" s="1202"/>
      <c r="B71" s="92"/>
      <c r="C71" s="1788" t="s">
        <v>133</v>
      </c>
      <c r="D71" s="161">
        <v>14</v>
      </c>
      <c r="E71" s="1809" t="s">
        <v>89</v>
      </c>
      <c r="F71" s="1810" t="s">
        <v>92</v>
      </c>
      <c r="G71" s="174" t="s">
        <v>90</v>
      </c>
      <c r="H71" s="2012">
        <v>61649000</v>
      </c>
      <c r="I71" s="2013"/>
      <c r="J71" s="2014">
        <f t="shared" ref="J71" si="0">H71/H72*100%</f>
        <v>2.4156332713455062E-2</v>
      </c>
      <c r="K71" s="1778"/>
    </row>
    <row r="72" spans="1:11" ht="55.5" customHeight="1" x14ac:dyDescent="0.25">
      <c r="A72" s="1203"/>
      <c r="B72" s="93"/>
      <c r="C72" s="1788"/>
      <c r="D72" s="177"/>
      <c r="E72" s="1795"/>
      <c r="F72" s="1797"/>
      <c r="G72" s="18" t="s">
        <v>91</v>
      </c>
      <c r="H72" s="2007">
        <v>2552084405</v>
      </c>
      <c r="I72" s="2007"/>
      <c r="J72" s="2015"/>
      <c r="K72" s="1779"/>
    </row>
    <row r="73" spans="1:11" ht="48.75" customHeight="1" x14ac:dyDescent="0.25">
      <c r="A73" s="1202"/>
      <c r="B73" s="92"/>
      <c r="C73" s="1788" t="s">
        <v>134</v>
      </c>
      <c r="D73" s="161">
        <v>15</v>
      </c>
      <c r="E73" s="1794" t="s">
        <v>35</v>
      </c>
      <c r="F73" s="1796" t="s">
        <v>94</v>
      </c>
      <c r="G73" s="18" t="s">
        <v>98</v>
      </c>
      <c r="H73" s="2012">
        <v>117310000</v>
      </c>
      <c r="I73" s="2013"/>
      <c r="J73" s="2014">
        <f t="shared" ref="J73" si="1">H73/H74*100%</f>
        <v>0.12647946936110596</v>
      </c>
      <c r="K73" s="1778"/>
    </row>
    <row r="74" spans="1:11" ht="54.75" customHeight="1" x14ac:dyDescent="0.25">
      <c r="A74" s="1202"/>
      <c r="B74" s="92"/>
      <c r="C74" s="1788"/>
      <c r="D74" s="177"/>
      <c r="E74" s="1795"/>
      <c r="F74" s="1797"/>
      <c r="G74" s="18" t="s">
        <v>99</v>
      </c>
      <c r="H74" s="2007">
        <v>927502310</v>
      </c>
      <c r="I74" s="2007"/>
      <c r="J74" s="2015"/>
      <c r="K74" s="1779"/>
    </row>
    <row r="75" spans="1:11" ht="44.25" customHeight="1" x14ac:dyDescent="0.25">
      <c r="A75" s="1202"/>
      <c r="B75" s="92"/>
      <c r="C75" s="1788"/>
      <c r="D75" s="161">
        <v>16</v>
      </c>
      <c r="E75" s="1794" t="s">
        <v>113</v>
      </c>
      <c r="F75" s="1796" t="s">
        <v>114</v>
      </c>
      <c r="G75" s="18" t="s">
        <v>98</v>
      </c>
      <c r="H75" s="2012">
        <f>H73</f>
        <v>117310000</v>
      </c>
      <c r="I75" s="2013"/>
      <c r="J75" s="2014">
        <f t="shared" ref="J75" si="2">H75/H76*100%</f>
        <v>4.5966348044824953E-2</v>
      </c>
      <c r="K75" s="1778"/>
    </row>
    <row r="76" spans="1:11" ht="39.75" customHeight="1" x14ac:dyDescent="0.25">
      <c r="A76" s="1202"/>
      <c r="B76" s="92"/>
      <c r="C76" s="1788"/>
      <c r="D76" s="177"/>
      <c r="E76" s="1795"/>
      <c r="F76" s="1797"/>
      <c r="G76" s="18" t="s">
        <v>725</v>
      </c>
      <c r="H76" s="2007">
        <f>H72</f>
        <v>2552084405</v>
      </c>
      <c r="I76" s="2007"/>
      <c r="J76" s="2015"/>
      <c r="K76" s="1779"/>
    </row>
    <row r="77" spans="1:11" ht="30" x14ac:dyDescent="0.25">
      <c r="A77" s="1202"/>
      <c r="B77" s="92"/>
      <c r="C77" s="1788" t="s">
        <v>135</v>
      </c>
      <c r="D77" s="161">
        <v>17</v>
      </c>
      <c r="E77" s="32" t="s">
        <v>100</v>
      </c>
      <c r="F77" s="1811" t="s">
        <v>101</v>
      </c>
      <c r="G77" s="163" t="s">
        <v>39</v>
      </c>
      <c r="H77" s="1814"/>
      <c r="I77" s="1814"/>
      <c r="J77" s="1899" t="s">
        <v>168</v>
      </c>
      <c r="K77" s="1778"/>
    </row>
    <row r="78" spans="1:11" x14ac:dyDescent="0.25">
      <c r="A78" s="1202"/>
      <c r="B78" s="92"/>
      <c r="C78" s="1788"/>
      <c r="D78" s="162"/>
      <c r="E78" s="30" t="s">
        <v>36</v>
      </c>
      <c r="F78" s="1812"/>
      <c r="G78" s="30" t="s">
        <v>36</v>
      </c>
      <c r="H78" s="1792" t="s">
        <v>168</v>
      </c>
      <c r="I78" s="1792"/>
      <c r="J78" s="2008"/>
      <c r="K78" s="1791"/>
    </row>
    <row r="79" spans="1:11" x14ac:dyDescent="0.25">
      <c r="A79" s="1202"/>
      <c r="B79" s="92"/>
      <c r="C79" s="1788"/>
      <c r="D79" s="162"/>
      <c r="E79" s="30" t="s">
        <v>37</v>
      </c>
      <c r="F79" s="1812"/>
      <c r="G79" s="30" t="s">
        <v>37</v>
      </c>
      <c r="H79" s="1792" t="s">
        <v>168</v>
      </c>
      <c r="I79" s="1792"/>
      <c r="J79" s="2008"/>
      <c r="K79" s="1791"/>
    </row>
    <row r="80" spans="1:11" ht="30" customHeight="1" x14ac:dyDescent="0.25">
      <c r="A80" s="1203"/>
      <c r="B80" s="93"/>
      <c r="C80" s="1788"/>
      <c r="D80" s="177"/>
      <c r="E80" s="31" t="s">
        <v>38</v>
      </c>
      <c r="F80" s="1813"/>
      <c r="G80" s="31" t="s">
        <v>38</v>
      </c>
      <c r="H80" s="1801" t="s">
        <v>168</v>
      </c>
      <c r="I80" s="1802"/>
      <c r="J80" s="2009"/>
      <c r="K80" s="1779"/>
    </row>
    <row r="81" spans="1:11" ht="63.75" customHeight="1" x14ac:dyDescent="0.25">
      <c r="A81" s="1201">
        <v>7</v>
      </c>
      <c r="B81" s="91" t="s">
        <v>136</v>
      </c>
      <c r="C81" s="195" t="s">
        <v>137</v>
      </c>
      <c r="D81" s="34">
        <v>18</v>
      </c>
      <c r="E81" s="35" t="s">
        <v>102</v>
      </c>
      <c r="F81" s="33" t="s">
        <v>103</v>
      </c>
      <c r="G81" s="18" t="s">
        <v>104</v>
      </c>
      <c r="H81" s="1905" t="s">
        <v>168</v>
      </c>
      <c r="I81" s="1905"/>
      <c r="J81" s="229" t="s">
        <v>168</v>
      </c>
      <c r="K81" s="44"/>
    </row>
    <row r="82" spans="1:11" ht="54.75" customHeight="1" x14ac:dyDescent="0.25">
      <c r="A82" s="421"/>
      <c r="B82" s="92"/>
      <c r="C82" s="1788" t="s">
        <v>138</v>
      </c>
      <c r="D82" s="161">
        <v>19</v>
      </c>
      <c r="E82" s="1794" t="s">
        <v>108</v>
      </c>
      <c r="F82" s="1796" t="s">
        <v>107</v>
      </c>
      <c r="G82" s="18" t="s">
        <v>106</v>
      </c>
      <c r="H82" s="1798">
        <v>0</v>
      </c>
      <c r="I82" s="1799"/>
      <c r="J82" s="2022" t="s">
        <v>1211</v>
      </c>
      <c r="K82" s="1778"/>
    </row>
    <row r="83" spans="1:11" ht="55.5" customHeight="1" x14ac:dyDescent="0.25">
      <c r="A83" s="623"/>
      <c r="B83" s="93"/>
      <c r="C83" s="1788"/>
      <c r="D83" s="177"/>
      <c r="E83" s="1795"/>
      <c r="F83" s="1797"/>
      <c r="G83" s="18" t="s">
        <v>105</v>
      </c>
      <c r="H83" s="2007">
        <v>3622409072</v>
      </c>
      <c r="I83" s="2007"/>
      <c r="J83" s="2023"/>
      <c r="K83" s="1779"/>
    </row>
    <row r="84" spans="1:11" ht="30" customHeight="1" x14ac:dyDescent="0.25">
      <c r="A84" s="1788">
        <v>8</v>
      </c>
      <c r="B84" s="1788" t="s">
        <v>139</v>
      </c>
      <c r="C84" s="1788" t="s">
        <v>140</v>
      </c>
      <c r="D84" s="161">
        <v>20</v>
      </c>
      <c r="E84" s="26" t="s">
        <v>40</v>
      </c>
      <c r="F84" s="167" t="s">
        <v>41</v>
      </c>
      <c r="G84" s="163" t="s">
        <v>42</v>
      </c>
      <c r="H84" s="1789"/>
      <c r="I84" s="1789"/>
      <c r="J84" s="2018" t="s">
        <v>1138</v>
      </c>
      <c r="K84" s="1778"/>
    </row>
    <row r="85" spans="1:11" x14ac:dyDescent="0.25">
      <c r="A85" s="1788"/>
      <c r="B85" s="1788"/>
      <c r="C85" s="1788"/>
      <c r="D85" s="162"/>
      <c r="E85" s="23" t="s">
        <v>43</v>
      </c>
      <c r="F85" s="168"/>
      <c r="G85" s="23" t="s">
        <v>43</v>
      </c>
      <c r="H85" s="186"/>
      <c r="I85" s="186" t="s">
        <v>48</v>
      </c>
      <c r="J85" s="2019"/>
      <c r="K85" s="1791"/>
    </row>
    <row r="86" spans="1:11" x14ac:dyDescent="0.25">
      <c r="A86" s="1788"/>
      <c r="B86" s="1788"/>
      <c r="C86" s="1788"/>
      <c r="D86" s="162"/>
      <c r="E86" s="23" t="s">
        <v>44</v>
      </c>
      <c r="F86" s="168"/>
      <c r="G86" s="23" t="s">
        <v>44</v>
      </c>
      <c r="H86" s="186"/>
      <c r="I86" s="186" t="s">
        <v>168</v>
      </c>
      <c r="J86" s="2019"/>
      <c r="K86" s="1791"/>
    </row>
    <row r="87" spans="1:11" x14ac:dyDescent="0.25">
      <c r="A87" s="1788"/>
      <c r="B87" s="1788"/>
      <c r="C87" s="1788"/>
      <c r="D87" s="162"/>
      <c r="E87" s="23" t="s">
        <v>45</v>
      </c>
      <c r="F87" s="168"/>
      <c r="G87" s="23" t="s">
        <v>45</v>
      </c>
      <c r="H87" s="186"/>
      <c r="I87" s="186" t="s">
        <v>168</v>
      </c>
      <c r="J87" s="2019"/>
      <c r="K87" s="1791"/>
    </row>
    <row r="88" spans="1:11" x14ac:dyDescent="0.25">
      <c r="A88" s="1788"/>
      <c r="B88" s="1788"/>
      <c r="C88" s="1788"/>
      <c r="D88" s="162"/>
      <c r="E88" s="23" t="s">
        <v>46</v>
      </c>
      <c r="F88" s="168"/>
      <c r="G88" s="23" t="s">
        <v>46</v>
      </c>
      <c r="H88" s="186"/>
      <c r="I88" s="186" t="s">
        <v>168</v>
      </c>
      <c r="J88" s="2019"/>
      <c r="K88" s="1791"/>
    </row>
    <row r="89" spans="1:11" ht="20.25" customHeight="1" x14ac:dyDescent="0.25">
      <c r="A89" s="1788"/>
      <c r="B89" s="1788"/>
      <c r="C89" s="1788"/>
      <c r="D89" s="162"/>
      <c r="E89" s="23" t="s">
        <v>109</v>
      </c>
      <c r="F89" s="168"/>
      <c r="G89" s="23" t="s">
        <v>109</v>
      </c>
      <c r="H89" s="186"/>
      <c r="I89" s="186" t="s">
        <v>168</v>
      </c>
      <c r="J89" s="2019"/>
      <c r="K89" s="1791"/>
    </row>
    <row r="90" spans="1:11" ht="30" customHeight="1" x14ac:dyDescent="0.25">
      <c r="A90" s="1788"/>
      <c r="B90" s="1788"/>
      <c r="C90" s="1788"/>
      <c r="D90" s="177"/>
      <c r="E90" s="181" t="s">
        <v>110</v>
      </c>
      <c r="F90" s="169"/>
      <c r="G90" s="181" t="s">
        <v>110</v>
      </c>
      <c r="H90" s="185"/>
      <c r="I90" s="186" t="s">
        <v>168</v>
      </c>
      <c r="J90" s="2020"/>
      <c r="K90" s="1779"/>
    </row>
    <row r="91" spans="1:11" ht="77.25" customHeight="1" x14ac:dyDescent="0.25">
      <c r="A91" s="1788"/>
      <c r="B91" s="1788"/>
      <c r="C91" s="195" t="s">
        <v>141</v>
      </c>
      <c r="D91" s="177">
        <v>21</v>
      </c>
      <c r="E91" s="174" t="s">
        <v>47</v>
      </c>
      <c r="F91" s="176" t="s">
        <v>111</v>
      </c>
      <c r="G91" s="181" t="s">
        <v>112</v>
      </c>
      <c r="H91" s="2021" t="s">
        <v>168</v>
      </c>
      <c r="I91" s="1906"/>
      <c r="J91" s="229" t="s">
        <v>168</v>
      </c>
      <c r="K91" s="293"/>
    </row>
  </sheetData>
  <protectedRanges>
    <protectedRange sqref="I38:I41" name="Range16_1_1_2_1_2"/>
    <protectedRange sqref="H42 H45 I43:I44 I46:I47" name="Range16_1_1_2_1_1_1"/>
    <protectedRange sqref="H48 H50 I51:I53" name="Range16_1_1_2_1_2_1"/>
    <protectedRange sqref="I14:I16" name="Range16_1_1"/>
  </protectedRanges>
  <mergeCells count="145">
    <mergeCell ref="K65:K66"/>
    <mergeCell ref="H66:I66"/>
    <mergeCell ref="H54:I54"/>
    <mergeCell ref="J54:J55"/>
    <mergeCell ref="K67:K68"/>
    <mergeCell ref="H68:I68"/>
    <mergeCell ref="C69:C70"/>
    <mergeCell ref="E69:E70"/>
    <mergeCell ref="H69:I69"/>
    <mergeCell ref="J69:J70"/>
    <mergeCell ref="K69:K70"/>
    <mergeCell ref="H70:I70"/>
    <mergeCell ref="H58:I58"/>
    <mergeCell ref="H59:I59"/>
    <mergeCell ref="H60:I60"/>
    <mergeCell ref="H61:I61"/>
    <mergeCell ref="H62:I62"/>
    <mergeCell ref="C63:C64"/>
    <mergeCell ref="H63:I63"/>
    <mergeCell ref="K63:K64"/>
    <mergeCell ref="H64:I64"/>
    <mergeCell ref="C65:C66"/>
    <mergeCell ref="E65:E66"/>
    <mergeCell ref="F65:F66"/>
    <mergeCell ref="H65:I65"/>
    <mergeCell ref="J65:J66"/>
    <mergeCell ref="K45:K46"/>
    <mergeCell ref="E47:E49"/>
    <mergeCell ref="F47:F49"/>
    <mergeCell ref="H47:I47"/>
    <mergeCell ref="K47:K51"/>
    <mergeCell ref="A52:A57"/>
    <mergeCell ref="B52:B57"/>
    <mergeCell ref="C52:C57"/>
    <mergeCell ref="H52:I52"/>
    <mergeCell ref="J52:J53"/>
    <mergeCell ref="H53:I53"/>
    <mergeCell ref="E54:E55"/>
    <mergeCell ref="K52:K53"/>
    <mergeCell ref="E52:E53"/>
    <mergeCell ref="F52:F53"/>
    <mergeCell ref="K54:K55"/>
    <mergeCell ref="H55:I55"/>
    <mergeCell ref="E56:E57"/>
    <mergeCell ref="F56:F57"/>
    <mergeCell ref="H56:I56"/>
    <mergeCell ref="J56:J57"/>
    <mergeCell ref="K56:K57"/>
    <mergeCell ref="H57:I57"/>
    <mergeCell ref="F54:F55"/>
    <mergeCell ref="F23:F26"/>
    <mergeCell ref="G23:G24"/>
    <mergeCell ref="J23:J24"/>
    <mergeCell ref="A45:A51"/>
    <mergeCell ref="B45:B51"/>
    <mergeCell ref="C45:C51"/>
    <mergeCell ref="D45:D46"/>
    <mergeCell ref="E45:E46"/>
    <mergeCell ref="F45:F46"/>
    <mergeCell ref="J45:J46"/>
    <mergeCell ref="J25:J27"/>
    <mergeCell ref="A3:I3"/>
    <mergeCell ref="A4:I4"/>
    <mergeCell ref="H11:I12"/>
    <mergeCell ref="H13:I13"/>
    <mergeCell ref="B14:B16"/>
    <mergeCell ref="C14:C22"/>
    <mergeCell ref="E14:E22"/>
    <mergeCell ref="F14:F22"/>
    <mergeCell ref="G14:G18"/>
    <mergeCell ref="I14:I15"/>
    <mergeCell ref="A84:A91"/>
    <mergeCell ref="B84:B91"/>
    <mergeCell ref="C84:C90"/>
    <mergeCell ref="H84:I84"/>
    <mergeCell ref="F82:F83"/>
    <mergeCell ref="J84:J90"/>
    <mergeCell ref="K84:K90"/>
    <mergeCell ref="H91:I91"/>
    <mergeCell ref="C82:C83"/>
    <mergeCell ref="H82:I82"/>
    <mergeCell ref="J82:J83"/>
    <mergeCell ref="K82:K83"/>
    <mergeCell ref="H83:I83"/>
    <mergeCell ref="E82:E83"/>
    <mergeCell ref="H81:I81"/>
    <mergeCell ref="C67:C68"/>
    <mergeCell ref="E67:E68"/>
    <mergeCell ref="F67:F68"/>
    <mergeCell ref="F63:F64"/>
    <mergeCell ref="J63:J64"/>
    <mergeCell ref="C71:C72"/>
    <mergeCell ref="E71:E72"/>
    <mergeCell ref="F71:F72"/>
    <mergeCell ref="H71:I71"/>
    <mergeCell ref="J71:J72"/>
    <mergeCell ref="H73:I73"/>
    <mergeCell ref="J73:J74"/>
    <mergeCell ref="H74:I74"/>
    <mergeCell ref="H78:I78"/>
    <mergeCell ref="H79:I79"/>
    <mergeCell ref="H80:I80"/>
    <mergeCell ref="E75:E76"/>
    <mergeCell ref="F75:F76"/>
    <mergeCell ref="H75:I75"/>
    <mergeCell ref="J75:J76"/>
    <mergeCell ref="H76:I76"/>
    <mergeCell ref="H67:I67"/>
    <mergeCell ref="J67:J68"/>
    <mergeCell ref="K71:K72"/>
    <mergeCell ref="H72:I72"/>
    <mergeCell ref="C77:C80"/>
    <mergeCell ref="F77:F80"/>
    <mergeCell ref="H77:I77"/>
    <mergeCell ref="J77:J80"/>
    <mergeCell ref="C73:C76"/>
    <mergeCell ref="E73:E74"/>
    <mergeCell ref="F73:F74"/>
    <mergeCell ref="K73:K74"/>
    <mergeCell ref="K77:K80"/>
    <mergeCell ref="K75:K76"/>
    <mergeCell ref="K14:K22"/>
    <mergeCell ref="G19:G22"/>
    <mergeCell ref="K43:K44"/>
    <mergeCell ref="D14:D15"/>
    <mergeCell ref="A11:A12"/>
    <mergeCell ref="B11:B12"/>
    <mergeCell ref="C11:C12"/>
    <mergeCell ref="D11:D12"/>
    <mergeCell ref="E11:E12"/>
    <mergeCell ref="F11:F12"/>
    <mergeCell ref="G11:G12"/>
    <mergeCell ref="K11:K12"/>
    <mergeCell ref="J11:J12"/>
    <mergeCell ref="A43:A44"/>
    <mergeCell ref="B43:B44"/>
    <mergeCell ref="C43:C44"/>
    <mergeCell ref="D43:D44"/>
    <mergeCell ref="E43:E44"/>
    <mergeCell ref="F43:F44"/>
    <mergeCell ref="J43:J44"/>
    <mergeCell ref="J14:J22"/>
    <mergeCell ref="C23:C26"/>
    <mergeCell ref="D23:D24"/>
    <mergeCell ref="E23:E26"/>
  </mergeCells>
  <pageMargins left="0.9055118110236221" right="0.70866141732283472" top="0.55118110236220474" bottom="0.55118110236220474" header="0.31496062992125984" footer="0.31496062992125984"/>
  <pageSetup paperSize="5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99"/>
  <sheetViews>
    <sheetView view="pageLayout" topLeftCell="A20" zoomScale="66" zoomScaleNormal="93" zoomScaleSheetLayoutView="70" zoomScalePageLayoutView="66" workbookViewId="0">
      <selection activeCell="H63" sqref="H63:J63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3.85546875" customWidth="1"/>
    <col min="5" max="6" width="28.28515625" customWidth="1"/>
    <col min="7" max="7" width="26.7109375" customWidth="1"/>
    <col min="8" max="8" width="4.28515625" customWidth="1"/>
    <col min="9" max="9" width="38.42578125" customWidth="1"/>
    <col min="10" max="10" width="5.28515625" customWidth="1"/>
    <col min="11" max="11" width="15.42578125" customWidth="1"/>
    <col min="12" max="12" width="11.85546875" customWidth="1"/>
  </cols>
  <sheetData>
    <row r="1" spans="1:13" x14ac:dyDescent="0.25">
      <c r="A1" s="1" t="s">
        <v>7</v>
      </c>
    </row>
    <row r="3" spans="1:13" ht="15.75" x14ac:dyDescent="0.25">
      <c r="A3" s="1880" t="s">
        <v>11</v>
      </c>
      <c r="B3" s="1880"/>
      <c r="C3" s="1880"/>
      <c r="D3" s="1880"/>
      <c r="E3" s="1880"/>
      <c r="F3" s="1880"/>
      <c r="G3" s="1880"/>
      <c r="H3" s="1880"/>
      <c r="I3" s="1880"/>
      <c r="J3" s="1880"/>
      <c r="M3" s="12"/>
    </row>
    <row r="4" spans="1:13" ht="15.75" x14ac:dyDescent="0.25">
      <c r="A4" s="1881" t="s">
        <v>55</v>
      </c>
      <c r="B4" s="1881"/>
      <c r="C4" s="1881"/>
      <c r="D4" s="1881"/>
      <c r="E4" s="1881"/>
      <c r="F4" s="1881"/>
      <c r="G4" s="1881"/>
      <c r="H4" s="1881"/>
      <c r="I4" s="1881"/>
      <c r="J4" s="1881"/>
    </row>
    <row r="5" spans="1:13" x14ac:dyDescent="0.25">
      <c r="B5"/>
      <c r="C5"/>
    </row>
    <row r="6" spans="1:13" x14ac:dyDescent="0.25">
      <c r="D6" s="118"/>
      <c r="E6" s="118"/>
      <c r="F6" s="118"/>
      <c r="G6" s="118"/>
      <c r="H6" s="118"/>
      <c r="I6" s="118"/>
      <c r="J6" s="118"/>
      <c r="K6" s="118"/>
      <c r="L6" s="118"/>
    </row>
    <row r="7" spans="1:13" x14ac:dyDescent="0.25">
      <c r="A7" s="16" t="s">
        <v>53</v>
      </c>
      <c r="C7" s="16" t="s">
        <v>13</v>
      </c>
      <c r="D7" s="14"/>
    </row>
    <row r="8" spans="1:13" x14ac:dyDescent="0.25">
      <c r="A8" s="17" t="s">
        <v>54</v>
      </c>
      <c r="C8" s="17" t="str">
        <f>'[1]SKM 1 URUSAN'!C9</f>
        <v>: KECAMATAN BATU PUTIH</v>
      </c>
      <c r="D8" s="15"/>
      <c r="G8" s="13"/>
      <c r="H8" s="13"/>
      <c r="I8" s="13"/>
      <c r="J8" s="13"/>
      <c r="K8" s="13"/>
      <c r="L8" s="13"/>
    </row>
    <row r="9" spans="1:13" x14ac:dyDescent="0.25">
      <c r="A9" s="17" t="s">
        <v>14</v>
      </c>
      <c r="C9" s="17" t="s">
        <v>1501</v>
      </c>
      <c r="D9" s="15"/>
      <c r="G9" s="2"/>
      <c r="H9" s="2"/>
      <c r="I9" s="2"/>
      <c r="J9" s="2"/>
      <c r="K9" s="2"/>
      <c r="L9" s="2"/>
    </row>
    <row r="10" spans="1:13" x14ac:dyDescent="0.25">
      <c r="D10" s="15"/>
      <c r="E10" s="17"/>
      <c r="F10" s="17"/>
      <c r="G10" s="2"/>
      <c r="H10" s="2"/>
      <c r="I10" s="2"/>
      <c r="J10" s="2"/>
      <c r="K10" s="2"/>
      <c r="L10" s="2"/>
    </row>
    <row r="11" spans="1:13" x14ac:dyDescent="0.25">
      <c r="A11" s="1926" t="s">
        <v>0</v>
      </c>
      <c r="B11" s="1928" t="s">
        <v>115</v>
      </c>
      <c r="C11" s="1928" t="s">
        <v>116</v>
      </c>
      <c r="D11" s="1926" t="s">
        <v>0</v>
      </c>
      <c r="E11" s="1928" t="s">
        <v>1</v>
      </c>
      <c r="F11" s="1928" t="s">
        <v>2</v>
      </c>
      <c r="G11" s="1928" t="s">
        <v>3</v>
      </c>
      <c r="H11" s="1929" t="s">
        <v>4</v>
      </c>
      <c r="I11" s="1930"/>
      <c r="J11" s="1931"/>
      <c r="K11" s="1921" t="s">
        <v>5</v>
      </c>
      <c r="L11" s="1923" t="s">
        <v>6</v>
      </c>
    </row>
    <row r="12" spans="1:13" x14ac:dyDescent="0.25">
      <c r="A12" s="1927"/>
      <c r="B12" s="1926"/>
      <c r="C12" s="1926"/>
      <c r="D12" s="1927"/>
      <c r="E12" s="1926"/>
      <c r="F12" s="1926"/>
      <c r="G12" s="1926"/>
      <c r="H12" s="1932"/>
      <c r="I12" s="1933"/>
      <c r="J12" s="1934"/>
      <c r="K12" s="1922"/>
      <c r="L12" s="1924"/>
    </row>
    <row r="13" spans="1:13" s="64" customFormat="1" ht="15" customHeight="1" x14ac:dyDescent="0.2">
      <c r="A13" s="204">
        <v>1</v>
      </c>
      <c r="B13" s="204">
        <v>2</v>
      </c>
      <c r="C13" s="204">
        <v>3</v>
      </c>
      <c r="D13" s="204">
        <v>4</v>
      </c>
      <c r="E13" s="101">
        <v>5</v>
      </c>
      <c r="F13" s="101">
        <v>6</v>
      </c>
      <c r="G13" s="204">
        <v>7</v>
      </c>
      <c r="H13" s="1925">
        <v>8</v>
      </c>
      <c r="I13" s="1925"/>
      <c r="J13" s="1925"/>
      <c r="K13" s="205">
        <v>9</v>
      </c>
      <c r="L13" s="205">
        <v>10</v>
      </c>
    </row>
    <row r="14" spans="1:13" ht="68.25" customHeight="1" x14ac:dyDescent="0.25">
      <c r="A14" s="96">
        <v>1</v>
      </c>
      <c r="B14" s="91" t="s">
        <v>117</v>
      </c>
      <c r="C14" s="1788" t="s">
        <v>118</v>
      </c>
      <c r="D14" s="161">
        <v>1</v>
      </c>
      <c r="E14" s="1907" t="s">
        <v>50</v>
      </c>
      <c r="F14" s="1811" t="s">
        <v>51</v>
      </c>
      <c r="G14" s="1852" t="s">
        <v>49</v>
      </c>
      <c r="H14" s="70">
        <v>1</v>
      </c>
      <c r="I14" s="1964" t="s">
        <v>48</v>
      </c>
      <c r="J14" s="1965"/>
      <c r="K14" s="585">
        <f>(1/3)*100%</f>
        <v>0.33333333333333331</v>
      </c>
      <c r="L14" s="1778"/>
    </row>
    <row r="15" spans="1:13" ht="29.25" customHeight="1" x14ac:dyDescent="0.25">
      <c r="A15" s="97"/>
      <c r="B15" s="92"/>
      <c r="C15" s="1788"/>
      <c r="D15" s="162"/>
      <c r="E15" s="1908"/>
      <c r="F15" s="1812"/>
      <c r="G15" s="2032"/>
      <c r="H15" s="69">
        <v>2</v>
      </c>
      <c r="I15" s="642" t="s">
        <v>48</v>
      </c>
      <c r="J15" s="643"/>
      <c r="K15" s="321"/>
      <c r="L15" s="1791"/>
    </row>
    <row r="16" spans="1:13" ht="40.5" customHeight="1" x14ac:dyDescent="0.25">
      <c r="A16" s="97"/>
      <c r="B16" s="92"/>
      <c r="C16" s="1788"/>
      <c r="D16" s="162"/>
      <c r="E16" s="1908"/>
      <c r="F16" s="1812"/>
      <c r="G16" s="2032"/>
      <c r="H16" s="69">
        <v>3</v>
      </c>
      <c r="I16" s="1959" t="s">
        <v>1679</v>
      </c>
      <c r="J16" s="1960"/>
      <c r="K16" s="321"/>
      <c r="L16" s="1791"/>
    </row>
    <row r="17" spans="1:12" ht="19.5" customHeight="1" x14ac:dyDescent="0.25">
      <c r="A17" s="97"/>
      <c r="B17" s="92"/>
      <c r="C17" s="1788"/>
      <c r="D17" s="162"/>
      <c r="E17" s="1908"/>
      <c r="F17" s="1812"/>
      <c r="G17" s="2033"/>
      <c r="H17" s="2036"/>
      <c r="I17" s="2037"/>
      <c r="J17" s="673"/>
      <c r="K17" s="38"/>
      <c r="L17" s="1791"/>
    </row>
    <row r="18" spans="1:12" ht="38.25" customHeight="1" x14ac:dyDescent="0.25">
      <c r="A18" s="97"/>
      <c r="B18" s="92"/>
      <c r="C18" s="1788"/>
      <c r="D18" s="162"/>
      <c r="E18" s="1908"/>
      <c r="F18" s="1812"/>
      <c r="G18" s="1852" t="s">
        <v>52</v>
      </c>
      <c r="H18" s="70" t="s">
        <v>8</v>
      </c>
      <c r="I18" s="2038" t="s">
        <v>1503</v>
      </c>
      <c r="J18" s="2039"/>
      <c r="K18" s="38"/>
      <c r="L18" s="1791"/>
    </row>
    <row r="19" spans="1:12" ht="30.75" customHeight="1" x14ac:dyDescent="0.25">
      <c r="A19" s="97"/>
      <c r="B19" s="92"/>
      <c r="C19" s="1788"/>
      <c r="D19" s="162"/>
      <c r="E19" s="1908"/>
      <c r="F19" s="1812"/>
      <c r="G19" s="1853"/>
      <c r="H19" s="69" t="s">
        <v>9</v>
      </c>
      <c r="I19" s="2040" t="s">
        <v>1504</v>
      </c>
      <c r="J19" s="2041"/>
      <c r="K19" s="38"/>
      <c r="L19" s="1791"/>
    </row>
    <row r="20" spans="1:12" ht="27" customHeight="1" x14ac:dyDescent="0.25">
      <c r="A20" s="97"/>
      <c r="B20" s="92"/>
      <c r="C20" s="1788"/>
      <c r="D20" s="162"/>
      <c r="E20" s="1908"/>
      <c r="F20" s="1812"/>
      <c r="G20" s="1853"/>
      <c r="H20" s="69" t="s">
        <v>10</v>
      </c>
      <c r="I20" s="2040" t="s">
        <v>1505</v>
      </c>
      <c r="J20" s="2041"/>
      <c r="K20" s="38"/>
      <c r="L20" s="1791"/>
    </row>
    <row r="21" spans="1:12" ht="27" customHeight="1" x14ac:dyDescent="0.25">
      <c r="A21" s="97"/>
      <c r="B21" s="92"/>
      <c r="C21" s="1788"/>
      <c r="D21" s="177"/>
      <c r="E21" s="1936"/>
      <c r="F21" s="1813"/>
      <c r="G21" s="1854"/>
      <c r="H21" s="110"/>
      <c r="I21" s="380"/>
      <c r="J21" s="673"/>
      <c r="K21" s="370"/>
      <c r="L21" s="1779"/>
    </row>
    <row r="22" spans="1:12" ht="27" customHeight="1" x14ac:dyDescent="0.25">
      <c r="A22" s="97"/>
      <c r="B22" s="92"/>
      <c r="C22" s="1785" t="s">
        <v>119</v>
      </c>
      <c r="D22" s="161">
        <v>2</v>
      </c>
      <c r="E22" s="1852" t="s">
        <v>15</v>
      </c>
      <c r="F22" s="220" t="s">
        <v>56</v>
      </c>
      <c r="G22" s="253" t="s">
        <v>57</v>
      </c>
      <c r="H22" s="890" t="s">
        <v>2010</v>
      </c>
      <c r="I22" s="891" t="s">
        <v>1787</v>
      </c>
      <c r="J22" s="892"/>
      <c r="K22" s="503" t="s">
        <v>732</v>
      </c>
      <c r="L22" s="343"/>
    </row>
    <row r="23" spans="1:12" ht="27" customHeight="1" x14ac:dyDescent="0.25">
      <c r="A23" s="97"/>
      <c r="B23" s="92"/>
      <c r="C23" s="1786"/>
      <c r="D23" s="162"/>
      <c r="E23" s="1853"/>
      <c r="F23" s="212"/>
      <c r="G23" s="211"/>
      <c r="H23" s="893">
        <v>1</v>
      </c>
      <c r="I23" s="2057" t="s">
        <v>2011</v>
      </c>
      <c r="J23" s="2058"/>
      <c r="K23" s="194"/>
      <c r="L23" s="76"/>
    </row>
    <row r="24" spans="1:12" ht="31.5" customHeight="1" x14ac:dyDescent="0.25">
      <c r="A24" s="97"/>
      <c r="B24" s="92"/>
      <c r="C24" s="1786"/>
      <c r="D24" s="162"/>
      <c r="E24" s="1853"/>
      <c r="F24" s="212"/>
      <c r="G24" s="211"/>
      <c r="H24" s="893">
        <v>2</v>
      </c>
      <c r="I24" s="2042" t="s">
        <v>2012</v>
      </c>
      <c r="J24" s="2043"/>
      <c r="K24" s="194"/>
      <c r="L24" s="76"/>
    </row>
    <row r="25" spans="1:12" ht="28.5" customHeight="1" x14ac:dyDescent="0.25">
      <c r="A25" s="97"/>
      <c r="B25" s="92"/>
      <c r="C25" s="1786"/>
      <c r="D25" s="162"/>
      <c r="E25" s="211"/>
      <c r="F25" s="212"/>
      <c r="G25" s="211"/>
      <c r="H25" s="893">
        <v>3</v>
      </c>
      <c r="I25" s="2042" t="s">
        <v>2013</v>
      </c>
      <c r="J25" s="2043"/>
      <c r="K25" s="194"/>
      <c r="L25" s="76"/>
    </row>
    <row r="26" spans="1:12" ht="29.25" customHeight="1" x14ac:dyDescent="0.25">
      <c r="A26" s="1299"/>
      <c r="B26" s="92"/>
      <c r="C26" s="92"/>
      <c r="D26" s="1260"/>
      <c r="E26" s="211"/>
      <c r="F26" s="212"/>
      <c r="G26" s="211"/>
      <c r="H26" s="1312">
        <v>4</v>
      </c>
      <c r="I26" s="2044" t="s">
        <v>2014</v>
      </c>
      <c r="J26" s="2045"/>
      <c r="K26" s="1286"/>
      <c r="L26" s="76"/>
    </row>
    <row r="27" spans="1:12" ht="13.5" customHeight="1" x14ac:dyDescent="0.25">
      <c r="A27" s="1299"/>
      <c r="B27" s="92"/>
      <c r="C27" s="92"/>
      <c r="D27" s="1260"/>
      <c r="E27" s="235"/>
      <c r="F27" s="212"/>
      <c r="G27" s="211"/>
      <c r="H27" s="895">
        <v>5</v>
      </c>
      <c r="I27" s="2061" t="s">
        <v>2015</v>
      </c>
      <c r="J27" s="2062"/>
      <c r="K27" s="1286"/>
      <c r="L27" s="76"/>
    </row>
    <row r="28" spans="1:12" ht="16.5" customHeight="1" x14ac:dyDescent="0.25">
      <c r="A28" s="1299"/>
      <c r="B28" s="92"/>
      <c r="C28" s="92"/>
      <c r="D28" s="1260"/>
      <c r="E28" s="211"/>
      <c r="F28" s="212"/>
      <c r="G28" s="211"/>
      <c r="H28" s="894">
        <v>6</v>
      </c>
      <c r="I28" s="2034" t="s">
        <v>2016</v>
      </c>
      <c r="J28" s="2035"/>
      <c r="K28" s="1286"/>
      <c r="L28" s="76"/>
    </row>
    <row r="29" spans="1:12" ht="31.5" customHeight="1" x14ac:dyDescent="0.25">
      <c r="A29" s="1299"/>
      <c r="B29" s="92"/>
      <c r="C29" s="92"/>
      <c r="D29" s="1260"/>
      <c r="E29" s="211"/>
      <c r="F29" s="212"/>
      <c r="G29" s="211"/>
      <c r="H29" s="890" t="s">
        <v>333</v>
      </c>
      <c r="I29" s="891" t="s">
        <v>1806</v>
      </c>
      <c r="J29" s="892"/>
      <c r="K29" s="1286"/>
      <c r="L29" s="76"/>
    </row>
    <row r="30" spans="1:12" ht="29.25" customHeight="1" x14ac:dyDescent="0.25">
      <c r="A30" s="1299"/>
      <c r="B30" s="92"/>
      <c r="C30" s="92"/>
      <c r="D30" s="1260"/>
      <c r="E30" s="211"/>
      <c r="F30" s="212"/>
      <c r="G30" s="211"/>
      <c r="H30" s="893">
        <v>7</v>
      </c>
      <c r="I30" s="2042" t="s">
        <v>2017</v>
      </c>
      <c r="J30" s="2043"/>
      <c r="K30" s="1286"/>
      <c r="L30" s="76"/>
    </row>
    <row r="31" spans="1:12" ht="33" customHeight="1" x14ac:dyDescent="0.25">
      <c r="A31" s="1299"/>
      <c r="B31" s="92"/>
      <c r="C31" s="92"/>
      <c r="D31" s="1260"/>
      <c r="E31" s="211"/>
      <c r="F31" s="212"/>
      <c r="G31" s="211"/>
      <c r="H31" s="893">
        <v>8</v>
      </c>
      <c r="I31" s="2042" t="s">
        <v>2018</v>
      </c>
      <c r="J31" s="2043"/>
      <c r="K31" s="1286"/>
      <c r="L31" s="76"/>
    </row>
    <row r="32" spans="1:12" ht="33.75" customHeight="1" x14ac:dyDescent="0.25">
      <c r="A32" s="1299"/>
      <c r="B32" s="92"/>
      <c r="C32" s="92"/>
      <c r="D32" s="1260"/>
      <c r="E32" s="211"/>
      <c r="F32" s="212"/>
      <c r="G32" s="211"/>
      <c r="H32" s="893">
        <v>9</v>
      </c>
      <c r="I32" s="2042" t="s">
        <v>2019</v>
      </c>
      <c r="J32" s="2043"/>
      <c r="K32" s="1286"/>
      <c r="L32" s="76"/>
    </row>
    <row r="33" spans="1:12" ht="13.5" customHeight="1" x14ac:dyDescent="0.25">
      <c r="A33" s="1233"/>
      <c r="B33" s="93"/>
      <c r="C33" s="93"/>
      <c r="D33" s="1263"/>
      <c r="E33" s="216"/>
      <c r="F33" s="217"/>
      <c r="G33" s="216"/>
      <c r="H33" s="894">
        <v>10</v>
      </c>
      <c r="I33" s="2034" t="s">
        <v>2020</v>
      </c>
      <c r="J33" s="2035"/>
      <c r="K33" s="225"/>
      <c r="L33" s="1301"/>
    </row>
    <row r="34" spans="1:12" ht="18" customHeight="1" x14ac:dyDescent="0.25">
      <c r="A34" s="97"/>
      <c r="B34" s="92"/>
      <c r="C34" s="92"/>
      <c r="D34" s="162"/>
      <c r="E34" s="211"/>
      <c r="F34" s="212"/>
      <c r="G34" s="211"/>
      <c r="H34" s="900" t="s">
        <v>397</v>
      </c>
      <c r="I34" s="2059" t="s">
        <v>1802</v>
      </c>
      <c r="J34" s="2060"/>
      <c r="K34" s="194"/>
      <c r="L34" s="76"/>
    </row>
    <row r="35" spans="1:12" ht="18" customHeight="1" x14ac:dyDescent="0.25">
      <c r="A35" s="97"/>
      <c r="B35" s="92"/>
      <c r="C35" s="92"/>
      <c r="D35" s="162"/>
      <c r="E35" s="211"/>
      <c r="F35" s="212"/>
      <c r="G35" s="211"/>
      <c r="H35" s="893">
        <v>11</v>
      </c>
      <c r="I35" s="896" t="s">
        <v>2021</v>
      </c>
      <c r="J35" s="897"/>
      <c r="K35" s="194"/>
      <c r="L35" s="76"/>
    </row>
    <row r="36" spans="1:12" ht="18" customHeight="1" x14ac:dyDescent="0.25">
      <c r="A36" s="97"/>
      <c r="B36" s="92"/>
      <c r="C36" s="92"/>
      <c r="D36" s="162"/>
      <c r="E36" s="211"/>
      <c r="F36" s="212"/>
      <c r="G36" s="211"/>
      <c r="H36" s="893">
        <v>12</v>
      </c>
      <c r="I36" s="2042" t="s">
        <v>2022</v>
      </c>
      <c r="J36" s="2043"/>
      <c r="K36" s="194"/>
      <c r="L36" s="76"/>
    </row>
    <row r="37" spans="1:12" ht="18" customHeight="1" x14ac:dyDescent="0.25">
      <c r="A37" s="97"/>
      <c r="B37" s="92"/>
      <c r="C37" s="92"/>
      <c r="D37" s="162"/>
      <c r="E37" s="211"/>
      <c r="F37" s="212"/>
      <c r="G37" s="211"/>
      <c r="H37" s="894">
        <v>13</v>
      </c>
      <c r="I37" s="2034" t="s">
        <v>2023</v>
      </c>
      <c r="J37" s="2035"/>
      <c r="K37" s="194"/>
      <c r="L37" s="76"/>
    </row>
    <row r="38" spans="1:12" ht="18" customHeight="1" x14ac:dyDescent="0.25">
      <c r="A38" s="97"/>
      <c r="B38" s="92"/>
      <c r="C38" s="92"/>
      <c r="D38" s="162"/>
      <c r="E38" s="211"/>
      <c r="F38" s="212"/>
      <c r="G38" s="211"/>
      <c r="H38" s="890" t="s">
        <v>457</v>
      </c>
      <c r="I38" s="898" t="s">
        <v>2024</v>
      </c>
      <c r="J38" s="899"/>
      <c r="K38" s="194"/>
      <c r="L38" s="76"/>
    </row>
    <row r="39" spans="1:12" ht="18" customHeight="1" x14ac:dyDescent="0.25">
      <c r="A39" s="97"/>
      <c r="B39" s="92"/>
      <c r="C39" s="92"/>
      <c r="D39" s="162"/>
      <c r="E39" s="211"/>
      <c r="F39" s="212"/>
      <c r="G39" s="211"/>
      <c r="H39" s="893">
        <v>14</v>
      </c>
      <c r="I39" s="2042" t="s">
        <v>2025</v>
      </c>
      <c r="J39" s="2043"/>
      <c r="K39" s="194"/>
      <c r="L39" s="76"/>
    </row>
    <row r="40" spans="1:12" ht="30" customHeight="1" x14ac:dyDescent="0.25">
      <c r="A40" s="97"/>
      <c r="B40" s="92"/>
      <c r="C40" s="92"/>
      <c r="D40" s="162"/>
      <c r="E40" s="211"/>
      <c r="F40" s="212"/>
      <c r="G40" s="211"/>
      <c r="H40" s="893">
        <v>15</v>
      </c>
      <c r="I40" s="2042" t="s">
        <v>2026</v>
      </c>
      <c r="J40" s="2043"/>
      <c r="K40" s="194"/>
      <c r="L40" s="76"/>
    </row>
    <row r="41" spans="1:12" ht="30" customHeight="1" x14ac:dyDescent="0.25">
      <c r="A41" s="97"/>
      <c r="B41" s="92"/>
      <c r="C41" s="92"/>
      <c r="D41" s="162"/>
      <c r="E41" s="211"/>
      <c r="F41" s="212"/>
      <c r="G41" s="211"/>
      <c r="H41" s="893">
        <v>16</v>
      </c>
      <c r="I41" s="2042" t="s">
        <v>2027</v>
      </c>
      <c r="J41" s="2043"/>
      <c r="K41" s="194"/>
      <c r="L41" s="76"/>
    </row>
    <row r="42" spans="1:12" ht="15" customHeight="1" x14ac:dyDescent="0.25">
      <c r="A42" s="1299"/>
      <c r="B42" s="92"/>
      <c r="C42" s="92"/>
      <c r="D42" s="1260"/>
      <c r="E42" s="211"/>
      <c r="F42" s="212"/>
      <c r="G42" s="211"/>
      <c r="H42" s="1312">
        <v>17</v>
      </c>
      <c r="I42" s="2044" t="s">
        <v>2028</v>
      </c>
      <c r="J42" s="2045"/>
      <c r="K42" s="1286"/>
      <c r="L42" s="76"/>
    </row>
    <row r="43" spans="1:12" ht="15" customHeight="1" x14ac:dyDescent="0.25">
      <c r="A43" s="97"/>
      <c r="B43" s="92"/>
      <c r="C43" s="92"/>
      <c r="D43" s="162"/>
      <c r="E43" s="211"/>
      <c r="F43" s="212"/>
      <c r="G43" s="211"/>
      <c r="H43" s="900" t="s">
        <v>475</v>
      </c>
      <c r="I43" s="901" t="s">
        <v>2029</v>
      </c>
      <c r="J43" s="902"/>
      <c r="K43" s="194"/>
      <c r="L43" s="76"/>
    </row>
    <row r="44" spans="1:12" ht="45" customHeight="1" x14ac:dyDescent="0.25">
      <c r="A44" s="97"/>
      <c r="B44" s="92"/>
      <c r="C44" s="92"/>
      <c r="D44" s="162"/>
      <c r="E44" s="211"/>
      <c r="F44" s="212"/>
      <c r="G44" s="211"/>
      <c r="H44" s="893">
        <v>18</v>
      </c>
      <c r="I44" s="2042" t="s">
        <v>2030</v>
      </c>
      <c r="J44" s="2043"/>
      <c r="K44" s="194"/>
      <c r="L44" s="76"/>
    </row>
    <row r="45" spans="1:12" ht="15" customHeight="1" x14ac:dyDescent="0.25">
      <c r="A45" s="97"/>
      <c r="B45" s="92"/>
      <c r="C45" s="92"/>
      <c r="D45" s="162"/>
      <c r="E45" s="211"/>
      <c r="F45" s="212"/>
      <c r="G45" s="211"/>
      <c r="H45" s="893">
        <v>19</v>
      </c>
      <c r="I45" s="2042" t="s">
        <v>2031</v>
      </c>
      <c r="J45" s="2043"/>
      <c r="K45" s="194"/>
      <c r="L45" s="76"/>
    </row>
    <row r="46" spans="1:12" ht="15" customHeight="1" x14ac:dyDescent="0.25">
      <c r="A46" s="97"/>
      <c r="B46" s="92"/>
      <c r="C46" s="92"/>
      <c r="D46" s="162"/>
      <c r="E46" s="211"/>
      <c r="F46" s="212"/>
      <c r="G46" s="211"/>
      <c r="H46" s="894">
        <v>20</v>
      </c>
      <c r="I46" s="2034" t="s">
        <v>2032</v>
      </c>
      <c r="J46" s="2035"/>
      <c r="K46" s="194"/>
      <c r="L46" s="76"/>
    </row>
    <row r="47" spans="1:12" ht="15" customHeight="1" x14ac:dyDescent="0.25">
      <c r="A47" s="97"/>
      <c r="B47" s="92"/>
      <c r="C47" s="92"/>
      <c r="D47" s="162"/>
      <c r="E47" s="211"/>
      <c r="F47" s="212"/>
      <c r="G47" s="211"/>
      <c r="H47" s="893">
        <v>21</v>
      </c>
      <c r="I47" s="2042" t="s">
        <v>2033</v>
      </c>
      <c r="J47" s="2043"/>
      <c r="K47" s="194"/>
      <c r="L47" s="76"/>
    </row>
    <row r="48" spans="1:12" ht="30" customHeight="1" x14ac:dyDescent="0.25">
      <c r="A48" s="97"/>
      <c r="B48" s="92"/>
      <c r="C48" s="92"/>
      <c r="D48" s="162"/>
      <c r="E48" s="211"/>
      <c r="F48" s="212"/>
      <c r="G48" s="211"/>
      <c r="H48" s="893">
        <v>22</v>
      </c>
      <c r="I48" s="2042" t="s">
        <v>2034</v>
      </c>
      <c r="J48" s="2043"/>
      <c r="K48" s="194"/>
      <c r="L48" s="76"/>
    </row>
    <row r="49" spans="1:12" ht="30" customHeight="1" x14ac:dyDescent="0.25">
      <c r="A49" s="97"/>
      <c r="B49" s="92"/>
      <c r="C49" s="92"/>
      <c r="D49" s="162"/>
      <c r="E49" s="211"/>
      <c r="F49" s="212"/>
      <c r="G49" s="211"/>
      <c r="H49" s="893">
        <v>23</v>
      </c>
      <c r="I49" s="2042" t="s">
        <v>2035</v>
      </c>
      <c r="J49" s="2043"/>
      <c r="K49" s="194"/>
      <c r="L49" s="76"/>
    </row>
    <row r="50" spans="1:12" ht="15" customHeight="1" x14ac:dyDescent="0.25">
      <c r="A50" s="98"/>
      <c r="B50" s="93"/>
      <c r="C50" s="93"/>
      <c r="D50" s="177"/>
      <c r="E50" s="211"/>
      <c r="F50" s="212"/>
      <c r="G50" s="211"/>
      <c r="H50" s="894">
        <v>24</v>
      </c>
      <c r="I50" s="2034" t="s">
        <v>2036</v>
      </c>
      <c r="J50" s="2035"/>
      <c r="K50" s="225"/>
      <c r="L50" s="76"/>
    </row>
    <row r="51" spans="1:12" ht="49.5" customHeight="1" x14ac:dyDescent="0.25">
      <c r="A51" s="1788">
        <v>2</v>
      </c>
      <c r="B51" s="1788" t="s">
        <v>120</v>
      </c>
      <c r="C51" s="1788" t="s">
        <v>121</v>
      </c>
      <c r="D51" s="1837">
        <v>3</v>
      </c>
      <c r="E51" s="1835" t="s">
        <v>19</v>
      </c>
      <c r="F51" s="1796" t="s">
        <v>20</v>
      </c>
      <c r="G51" s="166" t="s">
        <v>21</v>
      </c>
      <c r="H51" s="665"/>
      <c r="I51" s="1994">
        <v>1</v>
      </c>
      <c r="J51" s="1995"/>
      <c r="K51" s="1822">
        <v>1</v>
      </c>
      <c r="L51" s="1841"/>
    </row>
    <row r="52" spans="1:12" ht="48" customHeight="1" x14ac:dyDescent="0.25">
      <c r="A52" s="1788"/>
      <c r="B52" s="1788"/>
      <c r="C52" s="1788"/>
      <c r="D52" s="1838"/>
      <c r="E52" s="1836"/>
      <c r="F52" s="1797"/>
      <c r="G52" s="18" t="s">
        <v>22</v>
      </c>
      <c r="H52" s="665"/>
      <c r="I52" s="1994">
        <v>1</v>
      </c>
      <c r="J52" s="1995"/>
      <c r="K52" s="1902"/>
      <c r="L52" s="1842"/>
    </row>
    <row r="53" spans="1:12" ht="45.75" customHeight="1" x14ac:dyDescent="0.25">
      <c r="A53" s="1785">
        <v>3</v>
      </c>
      <c r="B53" s="1785" t="s">
        <v>122</v>
      </c>
      <c r="C53" s="1785" t="s">
        <v>123</v>
      </c>
      <c r="D53" s="1837">
        <v>4</v>
      </c>
      <c r="E53" s="1835" t="s">
        <v>59</v>
      </c>
      <c r="F53" s="1796" t="s">
        <v>23</v>
      </c>
      <c r="G53" s="18" t="s">
        <v>60</v>
      </c>
      <c r="H53" s="20"/>
      <c r="I53" s="1994">
        <v>9</v>
      </c>
      <c r="J53" s="1995"/>
      <c r="K53" s="1973">
        <f>(I54/I53)*100%</f>
        <v>1</v>
      </c>
      <c r="L53" s="1823"/>
    </row>
    <row r="54" spans="1:12" ht="43.5" customHeight="1" x14ac:dyDescent="0.25">
      <c r="A54" s="1786"/>
      <c r="B54" s="1786"/>
      <c r="C54" s="1786"/>
      <c r="D54" s="1838"/>
      <c r="E54" s="1836"/>
      <c r="F54" s="1797"/>
      <c r="G54" s="18" t="s">
        <v>24</v>
      </c>
      <c r="H54" s="25"/>
      <c r="I54" s="1994">
        <v>9</v>
      </c>
      <c r="J54" s="1995"/>
      <c r="K54" s="1974"/>
      <c r="L54" s="1824"/>
    </row>
    <row r="55" spans="1:12" ht="61.5" customHeight="1" x14ac:dyDescent="0.25">
      <c r="A55" s="1786"/>
      <c r="B55" s="1786"/>
      <c r="C55" s="1786"/>
      <c r="D55" s="161">
        <v>5</v>
      </c>
      <c r="E55" s="1790" t="s">
        <v>61</v>
      </c>
      <c r="F55" s="1826" t="s">
        <v>62</v>
      </c>
      <c r="G55" s="22" t="s">
        <v>63</v>
      </c>
      <c r="H55" s="1920" t="s">
        <v>64</v>
      </c>
      <c r="I55" s="1789"/>
      <c r="J55" s="1790"/>
      <c r="K55" s="465" t="s">
        <v>48</v>
      </c>
      <c r="L55" s="1828"/>
    </row>
    <row r="56" spans="1:12" ht="30" customHeight="1" x14ac:dyDescent="0.25">
      <c r="A56" s="1786"/>
      <c r="B56" s="1786"/>
      <c r="C56" s="1786"/>
      <c r="D56" s="162"/>
      <c r="E56" s="1825"/>
      <c r="F56" s="1827"/>
      <c r="G56" s="23" t="s">
        <v>25</v>
      </c>
      <c r="H56" s="11" t="s">
        <v>8</v>
      </c>
      <c r="I56" s="172" t="s">
        <v>48</v>
      </c>
      <c r="J56" s="5"/>
      <c r="K56" s="38"/>
      <c r="L56" s="1829"/>
    </row>
    <row r="57" spans="1:12" ht="27.75" customHeight="1" x14ac:dyDescent="0.25">
      <c r="A57" s="1786"/>
      <c r="B57" s="1786"/>
      <c r="C57" s="1786"/>
      <c r="D57" s="162"/>
      <c r="E57" s="1825"/>
      <c r="F57" s="1827"/>
      <c r="G57" s="23" t="s">
        <v>26</v>
      </c>
      <c r="H57" s="11" t="s">
        <v>9</v>
      </c>
      <c r="I57" s="172" t="s">
        <v>762</v>
      </c>
      <c r="J57" s="5"/>
      <c r="K57" s="38"/>
      <c r="L57" s="1829"/>
    </row>
    <row r="58" spans="1:12" ht="24.75" customHeight="1" x14ac:dyDescent="0.25">
      <c r="A58" s="1786"/>
      <c r="B58" s="1786"/>
      <c r="C58" s="1786"/>
      <c r="D58" s="162"/>
      <c r="E58" s="23"/>
      <c r="F58" s="168"/>
      <c r="G58" s="23" t="s">
        <v>27</v>
      </c>
      <c r="H58" s="11" t="s">
        <v>10</v>
      </c>
      <c r="I58" s="172" t="s">
        <v>762</v>
      </c>
      <c r="J58" s="5"/>
      <c r="K58" s="38"/>
      <c r="L58" s="1829"/>
    </row>
    <row r="59" spans="1:12" ht="27.75" customHeight="1" x14ac:dyDescent="0.25">
      <c r="A59" s="1787"/>
      <c r="B59" s="1787"/>
      <c r="C59" s="1787"/>
      <c r="D59" s="177"/>
      <c r="E59" s="24"/>
      <c r="F59" s="169"/>
      <c r="G59" s="24" t="s">
        <v>28</v>
      </c>
      <c r="H59" s="25" t="s">
        <v>12</v>
      </c>
      <c r="I59" s="180" t="s">
        <v>762</v>
      </c>
      <c r="J59" s="227"/>
      <c r="K59" s="370"/>
      <c r="L59" s="1830"/>
    </row>
    <row r="60" spans="1:12" ht="38.25" customHeight="1" x14ac:dyDescent="0.25">
      <c r="A60" s="420">
        <v>4</v>
      </c>
      <c r="B60" s="1785" t="s">
        <v>124</v>
      </c>
      <c r="C60" s="1785" t="s">
        <v>125</v>
      </c>
      <c r="D60" s="161">
        <v>6</v>
      </c>
      <c r="E60" s="1790" t="s">
        <v>29</v>
      </c>
      <c r="F60" s="1826" t="s">
        <v>65</v>
      </c>
      <c r="G60" s="21" t="s">
        <v>66</v>
      </c>
      <c r="H60" s="1798">
        <v>16</v>
      </c>
      <c r="I60" s="1799"/>
      <c r="J60" s="1800"/>
      <c r="K60" s="1818">
        <f>H60/H61*100</f>
        <v>0.31527093596059114</v>
      </c>
      <c r="L60" s="1778"/>
    </row>
    <row r="61" spans="1:12" ht="45" customHeight="1" x14ac:dyDescent="0.25">
      <c r="A61" s="421"/>
      <c r="B61" s="1786"/>
      <c r="C61" s="1786"/>
      <c r="D61" s="177"/>
      <c r="E61" s="1831"/>
      <c r="F61" s="1832"/>
      <c r="G61" s="21" t="s">
        <v>30</v>
      </c>
      <c r="H61" s="1798">
        <v>5075</v>
      </c>
      <c r="I61" s="1799"/>
      <c r="J61" s="1800"/>
      <c r="K61" s="1819"/>
      <c r="L61" s="1779"/>
    </row>
    <row r="62" spans="1:12" ht="45" customHeight="1" x14ac:dyDescent="0.25">
      <c r="A62" s="421"/>
      <c r="B62" s="1786"/>
      <c r="C62" s="1786"/>
      <c r="D62" s="161">
        <v>7</v>
      </c>
      <c r="E62" s="1794" t="s">
        <v>31</v>
      </c>
      <c r="F62" s="1796" t="s">
        <v>67</v>
      </c>
      <c r="G62" s="21" t="s">
        <v>69</v>
      </c>
      <c r="H62" s="1798">
        <v>6</v>
      </c>
      <c r="I62" s="1799"/>
      <c r="J62" s="1800"/>
      <c r="K62" s="237">
        <f>(H62/H63)*100%</f>
        <v>0.66666666666666663</v>
      </c>
      <c r="L62" s="1778"/>
    </row>
    <row r="63" spans="1:12" ht="60" customHeight="1" x14ac:dyDescent="0.25">
      <c r="A63" s="421"/>
      <c r="B63" s="1786"/>
      <c r="C63" s="1786"/>
      <c r="D63" s="177"/>
      <c r="E63" s="1795"/>
      <c r="F63" s="1797"/>
      <c r="G63" s="21" t="s">
        <v>68</v>
      </c>
      <c r="H63" s="1798">
        <v>9</v>
      </c>
      <c r="I63" s="1799"/>
      <c r="J63" s="1800"/>
      <c r="K63" s="370"/>
      <c r="L63" s="1779"/>
    </row>
    <row r="64" spans="1:12" ht="45" customHeight="1" x14ac:dyDescent="0.25">
      <c r="A64" s="421"/>
      <c r="B64" s="92"/>
      <c r="C64" s="92"/>
      <c r="D64" s="161">
        <v>8</v>
      </c>
      <c r="E64" s="1835" t="s">
        <v>32</v>
      </c>
      <c r="F64" s="1796" t="s">
        <v>70</v>
      </c>
      <c r="G64" s="21" t="s">
        <v>71</v>
      </c>
      <c r="H64" s="1798">
        <v>9</v>
      </c>
      <c r="I64" s="1799"/>
      <c r="J64" s="1800"/>
      <c r="K64" s="237">
        <f>(H63/H64)*100%</f>
        <v>1</v>
      </c>
      <c r="L64" s="1778"/>
    </row>
    <row r="65" spans="1:12" ht="45" customHeight="1" x14ac:dyDescent="0.25">
      <c r="A65" s="623"/>
      <c r="B65" s="93"/>
      <c r="C65" s="93"/>
      <c r="D65" s="177"/>
      <c r="E65" s="1836"/>
      <c r="F65" s="1797"/>
      <c r="G65" s="21" t="s">
        <v>68</v>
      </c>
      <c r="H65" s="1798">
        <v>9</v>
      </c>
      <c r="I65" s="1799"/>
      <c r="J65" s="1800"/>
      <c r="K65" s="370"/>
      <c r="L65" s="1779"/>
    </row>
    <row r="66" spans="1:12" ht="67.5" customHeight="1" x14ac:dyDescent="0.25">
      <c r="A66" s="1253">
        <v>5</v>
      </c>
      <c r="B66" s="91" t="s">
        <v>126</v>
      </c>
      <c r="C66" s="1788" t="s">
        <v>127</v>
      </c>
      <c r="D66" s="161">
        <v>9</v>
      </c>
      <c r="E66" s="26" t="s">
        <v>76</v>
      </c>
      <c r="F66" s="1811" t="s">
        <v>77</v>
      </c>
      <c r="G66" s="26" t="s">
        <v>33</v>
      </c>
      <c r="H66" s="2064"/>
      <c r="I66" s="1814"/>
      <c r="J66" s="1815"/>
      <c r="K66" s="465" t="s">
        <v>168</v>
      </c>
      <c r="L66" s="1778"/>
    </row>
    <row r="67" spans="1:12" ht="21" customHeight="1" x14ac:dyDescent="0.25">
      <c r="A67" s="1254"/>
      <c r="B67" s="92"/>
      <c r="C67" s="1788"/>
      <c r="D67" s="162"/>
      <c r="E67" s="27" t="s">
        <v>72</v>
      </c>
      <c r="F67" s="1812"/>
      <c r="G67" s="27" t="s">
        <v>72</v>
      </c>
      <c r="H67" s="2063" t="s">
        <v>168</v>
      </c>
      <c r="I67" s="1792"/>
      <c r="J67" s="1793"/>
      <c r="K67" s="38"/>
      <c r="L67" s="1791"/>
    </row>
    <row r="68" spans="1:12" ht="15" customHeight="1" x14ac:dyDescent="0.25">
      <c r="A68" s="1254"/>
      <c r="B68" s="92"/>
      <c r="C68" s="1788"/>
      <c r="D68" s="162"/>
      <c r="E68" s="27" t="s">
        <v>73</v>
      </c>
      <c r="F68" s="1812"/>
      <c r="G68" s="27" t="s">
        <v>73</v>
      </c>
      <c r="H68" s="2063" t="s">
        <v>168</v>
      </c>
      <c r="I68" s="1792"/>
      <c r="J68" s="1793"/>
      <c r="K68" s="38"/>
      <c r="L68" s="1791"/>
    </row>
    <row r="69" spans="1:12" ht="15" customHeight="1" x14ac:dyDescent="0.25">
      <c r="A69" s="1254"/>
      <c r="B69" s="92"/>
      <c r="C69" s="1788"/>
      <c r="D69" s="162"/>
      <c r="E69" s="27" t="s">
        <v>74</v>
      </c>
      <c r="F69" s="1812"/>
      <c r="G69" s="27" t="s">
        <v>74</v>
      </c>
      <c r="H69" s="2063" t="s">
        <v>168</v>
      </c>
      <c r="I69" s="1792"/>
      <c r="J69" s="1793"/>
      <c r="K69" s="38"/>
      <c r="L69" s="1791"/>
    </row>
    <row r="70" spans="1:12" ht="30.75" customHeight="1" x14ac:dyDescent="0.25">
      <c r="A70" s="1254"/>
      <c r="B70" s="92"/>
      <c r="C70" s="1788"/>
      <c r="D70" s="177"/>
      <c r="E70" s="28" t="s">
        <v>75</v>
      </c>
      <c r="F70" s="169"/>
      <c r="G70" s="28" t="s">
        <v>75</v>
      </c>
      <c r="H70" s="1801" t="s">
        <v>168</v>
      </c>
      <c r="I70" s="1802"/>
      <c r="J70" s="1803"/>
      <c r="K70" s="370"/>
      <c r="L70" s="1779"/>
    </row>
    <row r="71" spans="1:12" ht="58.5" customHeight="1" x14ac:dyDescent="0.25">
      <c r="A71" s="1254"/>
      <c r="B71" s="92"/>
      <c r="C71" s="1788" t="s">
        <v>128</v>
      </c>
      <c r="D71" s="161">
        <v>10</v>
      </c>
      <c r="E71" s="26" t="s">
        <v>78</v>
      </c>
      <c r="F71" s="1811" t="s">
        <v>79</v>
      </c>
      <c r="G71" s="18" t="s">
        <v>95</v>
      </c>
      <c r="H71" s="1798">
        <v>5</v>
      </c>
      <c r="I71" s="1799"/>
      <c r="J71" s="1800"/>
      <c r="K71" s="237">
        <f>(H71/H72)*100%</f>
        <v>1</v>
      </c>
      <c r="L71" s="1778"/>
    </row>
    <row r="72" spans="1:12" ht="62.25" customHeight="1" x14ac:dyDescent="0.25">
      <c r="A72" s="1254"/>
      <c r="B72" s="92"/>
      <c r="C72" s="1788"/>
      <c r="D72" s="177"/>
      <c r="E72" s="29"/>
      <c r="F72" s="1813"/>
      <c r="G72" s="18" t="s">
        <v>80</v>
      </c>
      <c r="H72" s="1798">
        <v>5</v>
      </c>
      <c r="I72" s="1799"/>
      <c r="J72" s="1800"/>
      <c r="K72" s="370"/>
      <c r="L72" s="1779"/>
    </row>
    <row r="73" spans="1:12" ht="75.75" customHeight="1" x14ac:dyDescent="0.25">
      <c r="A73" s="1254"/>
      <c r="B73" s="92"/>
      <c r="C73" s="1788" t="s">
        <v>129</v>
      </c>
      <c r="D73" s="161">
        <v>11</v>
      </c>
      <c r="E73" s="1794" t="s">
        <v>81</v>
      </c>
      <c r="F73" s="1796" t="s">
        <v>96</v>
      </c>
      <c r="G73" s="18" t="s">
        <v>82</v>
      </c>
      <c r="H73" s="1798">
        <v>4</v>
      </c>
      <c r="I73" s="1799"/>
      <c r="J73" s="1800"/>
      <c r="K73" s="237">
        <f>(H73/H74)*100%</f>
        <v>0.8</v>
      </c>
      <c r="L73" s="1778"/>
    </row>
    <row r="74" spans="1:12" ht="52.5" customHeight="1" x14ac:dyDescent="0.25">
      <c r="A74" s="1257"/>
      <c r="B74" s="93"/>
      <c r="C74" s="1788"/>
      <c r="D74" s="177"/>
      <c r="E74" s="1795"/>
      <c r="F74" s="1797"/>
      <c r="G74" s="21" t="s">
        <v>97</v>
      </c>
      <c r="H74" s="1802">
        <v>5</v>
      </c>
      <c r="I74" s="1802"/>
      <c r="J74" s="1803"/>
      <c r="K74" s="370"/>
      <c r="L74" s="1779"/>
    </row>
    <row r="75" spans="1:12" ht="72" customHeight="1" x14ac:dyDescent="0.25">
      <c r="A75" s="1254"/>
      <c r="B75" s="92"/>
      <c r="C75" s="1788" t="s">
        <v>130</v>
      </c>
      <c r="D75" s="161">
        <v>12</v>
      </c>
      <c r="E75" s="1794" t="s">
        <v>85</v>
      </c>
      <c r="F75" s="1816" t="s">
        <v>86</v>
      </c>
      <c r="G75" s="18" t="s">
        <v>83</v>
      </c>
      <c r="H75" s="2065">
        <v>5</v>
      </c>
      <c r="I75" s="2066"/>
      <c r="J75" s="2067"/>
      <c r="K75" s="585">
        <f>H75/H76*100%</f>
        <v>1</v>
      </c>
      <c r="L75" s="1778"/>
    </row>
    <row r="76" spans="1:12" ht="47.25" customHeight="1" x14ac:dyDescent="0.25">
      <c r="A76" s="1257"/>
      <c r="B76" s="93"/>
      <c r="C76" s="1788"/>
      <c r="D76" s="177"/>
      <c r="E76" s="1795"/>
      <c r="F76" s="1817"/>
      <c r="G76" s="21" t="s">
        <v>84</v>
      </c>
      <c r="H76" s="2054">
        <v>5</v>
      </c>
      <c r="I76" s="2055"/>
      <c r="J76" s="2056"/>
      <c r="K76" s="370"/>
      <c r="L76" s="1779"/>
    </row>
    <row r="77" spans="1:12" ht="45" customHeight="1" x14ac:dyDescent="0.25">
      <c r="A77" s="420">
        <v>6</v>
      </c>
      <c r="B77" s="91" t="s">
        <v>131</v>
      </c>
      <c r="C77" s="1788" t="s">
        <v>132</v>
      </c>
      <c r="D77" s="161">
        <v>13</v>
      </c>
      <c r="E77" s="1794" t="s">
        <v>87</v>
      </c>
      <c r="F77" s="175" t="s">
        <v>88</v>
      </c>
      <c r="G77" s="21" t="s">
        <v>93</v>
      </c>
      <c r="H77" s="2051">
        <v>2697496000</v>
      </c>
      <c r="I77" s="2052"/>
      <c r="J77" s="2053"/>
      <c r="K77" s="318">
        <f>H77/H78*100%</f>
        <v>1.1144705328238172E-3</v>
      </c>
      <c r="L77" s="1778"/>
    </row>
    <row r="78" spans="1:12" ht="44.25" customHeight="1" x14ac:dyDescent="0.25">
      <c r="A78" s="421"/>
      <c r="B78" s="92"/>
      <c r="C78" s="1788"/>
      <c r="D78" s="177"/>
      <c r="E78" s="1795"/>
      <c r="F78" s="176"/>
      <c r="G78" s="21" t="s">
        <v>34</v>
      </c>
      <c r="H78" s="2048">
        <v>2420428284600</v>
      </c>
      <c r="I78" s="2049"/>
      <c r="J78" s="2050"/>
      <c r="K78" s="370"/>
      <c r="L78" s="1779"/>
    </row>
    <row r="79" spans="1:12" ht="45" x14ac:dyDescent="0.25">
      <c r="A79" s="421"/>
      <c r="B79" s="92"/>
      <c r="C79" s="1788" t="s">
        <v>133</v>
      </c>
      <c r="D79" s="161">
        <v>14</v>
      </c>
      <c r="E79" s="1809" t="s">
        <v>89</v>
      </c>
      <c r="F79" s="1810" t="s">
        <v>92</v>
      </c>
      <c r="G79" s="174" t="s">
        <v>90</v>
      </c>
      <c r="H79" s="2051">
        <v>0</v>
      </c>
      <c r="I79" s="2052"/>
      <c r="J79" s="2053"/>
      <c r="K79" s="1664">
        <f t="shared" ref="K79" si="0">H79/H80*100%</f>
        <v>0</v>
      </c>
      <c r="L79" s="1778"/>
    </row>
    <row r="80" spans="1:12" ht="30" customHeight="1" x14ac:dyDescent="0.25">
      <c r="A80" s="421"/>
      <c r="B80" s="92"/>
      <c r="C80" s="1788"/>
      <c r="D80" s="177"/>
      <c r="E80" s="1795"/>
      <c r="F80" s="1797"/>
      <c r="G80" s="18" t="s">
        <v>91</v>
      </c>
      <c r="H80" s="2046">
        <v>2360701470</v>
      </c>
      <c r="I80" s="2046"/>
      <c r="J80" s="2047"/>
      <c r="K80" s="1652"/>
      <c r="L80" s="1779"/>
    </row>
    <row r="81" spans="1:12" ht="49.5" customHeight="1" x14ac:dyDescent="0.25">
      <c r="A81" s="421"/>
      <c r="B81" s="92"/>
      <c r="C81" s="91" t="s">
        <v>134</v>
      </c>
      <c r="D81" s="161">
        <v>15</v>
      </c>
      <c r="E81" s="1794" t="s">
        <v>35</v>
      </c>
      <c r="F81" s="1796" t="s">
        <v>94</v>
      </c>
      <c r="G81" s="18" t="s">
        <v>98</v>
      </c>
      <c r="H81" s="2051">
        <v>124580000</v>
      </c>
      <c r="I81" s="2052"/>
      <c r="J81" s="2053"/>
      <c r="K81" s="318">
        <f t="shared" ref="K81" si="1">H81/H82*100%</f>
        <v>0.1656356650894184</v>
      </c>
      <c r="L81" s="1778"/>
    </row>
    <row r="82" spans="1:12" ht="54.75" customHeight="1" x14ac:dyDescent="0.25">
      <c r="A82" s="421"/>
      <c r="B82" s="92"/>
      <c r="C82" s="92"/>
      <c r="D82" s="177"/>
      <c r="E82" s="1795"/>
      <c r="F82" s="1797"/>
      <c r="G82" s="18" t="s">
        <v>99</v>
      </c>
      <c r="H82" s="2046">
        <v>752132700</v>
      </c>
      <c r="I82" s="2046"/>
      <c r="J82" s="2047"/>
      <c r="K82" s="1652"/>
      <c r="L82" s="1779"/>
    </row>
    <row r="83" spans="1:12" ht="49.5" customHeight="1" x14ac:dyDescent="0.25">
      <c r="A83" s="421"/>
      <c r="B83" s="92"/>
      <c r="C83" s="92"/>
      <c r="D83" s="161">
        <v>16</v>
      </c>
      <c r="E83" s="1794" t="s">
        <v>113</v>
      </c>
      <c r="F83" s="1796" t="s">
        <v>114</v>
      </c>
      <c r="G83" s="18" t="s">
        <v>98</v>
      </c>
      <c r="H83" s="2051">
        <f>H81</f>
        <v>124580000</v>
      </c>
      <c r="I83" s="2052"/>
      <c r="J83" s="2053"/>
      <c r="K83" s="318">
        <f t="shared" ref="K83" si="2">H83/H84*100%</f>
        <v>5.2772449876942719E-2</v>
      </c>
      <c r="L83" s="1778"/>
    </row>
    <row r="84" spans="1:12" ht="50.25" customHeight="1" x14ac:dyDescent="0.25">
      <c r="A84" s="421"/>
      <c r="B84" s="92"/>
      <c r="C84" s="93"/>
      <c r="D84" s="177"/>
      <c r="E84" s="1795"/>
      <c r="F84" s="1797"/>
      <c r="G84" s="18" t="s">
        <v>1171</v>
      </c>
      <c r="H84" s="2046">
        <f>H80</f>
        <v>2360701470</v>
      </c>
      <c r="I84" s="2046"/>
      <c r="J84" s="2047"/>
      <c r="K84" s="1652"/>
      <c r="L84" s="1779"/>
    </row>
    <row r="85" spans="1:12" ht="30" x14ac:dyDescent="0.25">
      <c r="A85" s="421"/>
      <c r="B85" s="92"/>
      <c r="C85" s="1788" t="s">
        <v>135</v>
      </c>
      <c r="D85" s="161">
        <v>17</v>
      </c>
      <c r="E85" s="32" t="s">
        <v>100</v>
      </c>
      <c r="F85" s="1811" t="s">
        <v>101</v>
      </c>
      <c r="G85" s="163" t="s">
        <v>39</v>
      </c>
      <c r="H85" s="1814"/>
      <c r="I85" s="1814"/>
      <c r="J85" s="1815"/>
      <c r="K85" s="465" t="s">
        <v>168</v>
      </c>
      <c r="L85" s="1778"/>
    </row>
    <row r="86" spans="1:12" x14ac:dyDescent="0.25">
      <c r="A86" s="421"/>
      <c r="B86" s="92"/>
      <c r="C86" s="1788"/>
      <c r="D86" s="162"/>
      <c r="E86" s="30" t="s">
        <v>36</v>
      </c>
      <c r="F86" s="1812"/>
      <c r="G86" s="30" t="s">
        <v>36</v>
      </c>
      <c r="H86" s="1792" t="s">
        <v>168</v>
      </c>
      <c r="I86" s="1792"/>
      <c r="J86" s="1793"/>
      <c r="K86" s="38"/>
      <c r="L86" s="1791"/>
    </row>
    <row r="87" spans="1:12" x14ac:dyDescent="0.25">
      <c r="A87" s="421"/>
      <c r="B87" s="92"/>
      <c r="C87" s="1788"/>
      <c r="D87" s="162"/>
      <c r="E87" s="30" t="s">
        <v>37</v>
      </c>
      <c r="F87" s="1812"/>
      <c r="G87" s="30" t="s">
        <v>37</v>
      </c>
      <c r="H87" s="1792" t="s">
        <v>168</v>
      </c>
      <c r="I87" s="1792"/>
      <c r="J87" s="1793"/>
      <c r="K87" s="38"/>
      <c r="L87" s="1791"/>
    </row>
    <row r="88" spans="1:12" x14ac:dyDescent="0.25">
      <c r="A88" s="623"/>
      <c r="B88" s="93"/>
      <c r="C88" s="1788"/>
      <c r="D88" s="177"/>
      <c r="E88" s="31" t="s">
        <v>38</v>
      </c>
      <c r="F88" s="1813"/>
      <c r="G88" s="31" t="s">
        <v>38</v>
      </c>
      <c r="H88" s="1801" t="s">
        <v>168</v>
      </c>
      <c r="I88" s="1802"/>
      <c r="J88" s="1803"/>
      <c r="K88" s="370"/>
      <c r="L88" s="1779"/>
    </row>
    <row r="89" spans="1:12" ht="75.75" customHeight="1" x14ac:dyDescent="0.25">
      <c r="A89" s="1788">
        <v>7</v>
      </c>
      <c r="B89" s="1788" t="s">
        <v>136</v>
      </c>
      <c r="C89" s="195" t="s">
        <v>137</v>
      </c>
      <c r="D89" s="34">
        <v>18</v>
      </c>
      <c r="E89" s="35" t="s">
        <v>102</v>
      </c>
      <c r="F89" s="33" t="s">
        <v>103</v>
      </c>
      <c r="G89" s="18" t="s">
        <v>104</v>
      </c>
      <c r="H89" s="1905" t="s">
        <v>168</v>
      </c>
      <c r="I89" s="1905"/>
      <c r="J89" s="1906"/>
      <c r="K89" s="36" t="s">
        <v>168</v>
      </c>
      <c r="L89" s="44"/>
    </row>
    <row r="90" spans="1:12" ht="59.25" customHeight="1" x14ac:dyDescent="0.25">
      <c r="A90" s="1788"/>
      <c r="B90" s="1788"/>
      <c r="C90" s="1788" t="s">
        <v>138</v>
      </c>
      <c r="D90" s="161">
        <v>19</v>
      </c>
      <c r="E90" s="1794" t="s">
        <v>108</v>
      </c>
      <c r="F90" s="1796" t="s">
        <v>107</v>
      </c>
      <c r="G90" s="18" t="s">
        <v>106</v>
      </c>
      <c r="H90" s="2068">
        <v>0</v>
      </c>
      <c r="I90" s="2069"/>
      <c r="J90" s="2070"/>
      <c r="K90" s="465">
        <f>H90/H91</f>
        <v>0</v>
      </c>
      <c r="L90" s="1778"/>
    </row>
    <row r="91" spans="1:12" ht="44.25" customHeight="1" x14ac:dyDescent="0.25">
      <c r="A91" s="1788"/>
      <c r="B91" s="1788"/>
      <c r="C91" s="1788"/>
      <c r="D91" s="177"/>
      <c r="E91" s="1795"/>
      <c r="F91" s="1797"/>
      <c r="G91" s="18" t="s">
        <v>105</v>
      </c>
      <c r="H91" s="2046">
        <v>4204982848</v>
      </c>
      <c r="I91" s="2046"/>
      <c r="J91" s="2047"/>
      <c r="K91" s="370"/>
      <c r="L91" s="1779"/>
    </row>
    <row r="92" spans="1:12" ht="30" x14ac:dyDescent="0.25">
      <c r="A92" s="1788">
        <v>8</v>
      </c>
      <c r="B92" s="1788" t="s">
        <v>139</v>
      </c>
      <c r="C92" s="1788" t="s">
        <v>140</v>
      </c>
      <c r="D92" s="161">
        <v>20</v>
      </c>
      <c r="E92" s="26" t="s">
        <v>40</v>
      </c>
      <c r="F92" s="167" t="s">
        <v>41</v>
      </c>
      <c r="G92" s="163" t="s">
        <v>42</v>
      </c>
      <c r="H92" s="1789"/>
      <c r="I92" s="1789"/>
      <c r="J92" s="1790"/>
      <c r="K92" s="903" t="s">
        <v>943</v>
      </c>
      <c r="L92" s="1778"/>
    </row>
    <row r="93" spans="1:12" x14ac:dyDescent="0.25">
      <c r="A93" s="1788"/>
      <c r="B93" s="1788"/>
      <c r="C93" s="1788"/>
      <c r="D93" s="162"/>
      <c r="E93" s="23" t="s">
        <v>43</v>
      </c>
      <c r="F93" s="168"/>
      <c r="G93" s="23" t="s">
        <v>43</v>
      </c>
      <c r="H93" s="186"/>
      <c r="I93" s="186" t="s">
        <v>48</v>
      </c>
      <c r="J93" s="187"/>
      <c r="K93" s="423"/>
      <c r="L93" s="1791"/>
    </row>
    <row r="94" spans="1:12" x14ac:dyDescent="0.25">
      <c r="A94" s="1788"/>
      <c r="B94" s="1788"/>
      <c r="C94" s="1788"/>
      <c r="D94" s="162"/>
      <c r="E94" s="23" t="s">
        <v>44</v>
      </c>
      <c r="F94" s="168"/>
      <c r="G94" s="23" t="s">
        <v>44</v>
      </c>
      <c r="H94" s="186"/>
      <c r="I94" s="186" t="s">
        <v>168</v>
      </c>
      <c r="J94" s="187"/>
      <c r="K94" s="423"/>
      <c r="L94" s="1791"/>
    </row>
    <row r="95" spans="1:12" x14ac:dyDescent="0.25">
      <c r="A95" s="1788"/>
      <c r="B95" s="1788"/>
      <c r="C95" s="1788"/>
      <c r="D95" s="162"/>
      <c r="E95" s="23" t="s">
        <v>45</v>
      </c>
      <c r="F95" s="168"/>
      <c r="G95" s="23" t="s">
        <v>45</v>
      </c>
      <c r="H95" s="186"/>
      <c r="I95" s="186" t="s">
        <v>168</v>
      </c>
      <c r="J95" s="187"/>
      <c r="K95" s="423"/>
      <c r="L95" s="1791"/>
    </row>
    <row r="96" spans="1:12" x14ac:dyDescent="0.25">
      <c r="A96" s="1788"/>
      <c r="B96" s="1788"/>
      <c r="C96" s="1788"/>
      <c r="D96" s="162"/>
      <c r="E96" s="23" t="s">
        <v>46</v>
      </c>
      <c r="F96" s="168"/>
      <c r="G96" s="23" t="s">
        <v>46</v>
      </c>
      <c r="H96" s="186"/>
      <c r="I96" s="186" t="s">
        <v>48</v>
      </c>
      <c r="J96" s="187"/>
      <c r="K96" s="423"/>
      <c r="L96" s="1791"/>
    </row>
    <row r="97" spans="1:12" x14ac:dyDescent="0.25">
      <c r="A97" s="1788"/>
      <c r="B97" s="1788"/>
      <c r="C97" s="1788"/>
      <c r="D97" s="162"/>
      <c r="E97" s="23" t="s">
        <v>109</v>
      </c>
      <c r="F97" s="168"/>
      <c r="G97" s="23" t="s">
        <v>109</v>
      </c>
      <c r="H97" s="186"/>
      <c r="I97" s="186" t="s">
        <v>168</v>
      </c>
      <c r="J97" s="187"/>
      <c r="K97" s="423"/>
      <c r="L97" s="1791"/>
    </row>
    <row r="98" spans="1:12" ht="30.75" customHeight="1" x14ac:dyDescent="0.25">
      <c r="A98" s="1788"/>
      <c r="B98" s="1788"/>
      <c r="C98" s="1788"/>
      <c r="D98" s="177"/>
      <c r="E98" s="181" t="s">
        <v>110</v>
      </c>
      <c r="F98" s="169"/>
      <c r="G98" s="181" t="s">
        <v>110</v>
      </c>
      <c r="H98" s="188"/>
      <c r="I98" s="189" t="s">
        <v>168</v>
      </c>
      <c r="J98" s="190"/>
      <c r="K98" s="424"/>
      <c r="L98" s="1779"/>
    </row>
    <row r="99" spans="1:12" ht="77.25" customHeight="1" x14ac:dyDescent="0.25">
      <c r="A99" s="1788"/>
      <c r="B99" s="1788"/>
      <c r="C99" s="195" t="s">
        <v>141</v>
      </c>
      <c r="D99" s="177">
        <v>21</v>
      </c>
      <c r="E99" s="174" t="s">
        <v>47</v>
      </c>
      <c r="F99" s="176" t="s">
        <v>111</v>
      </c>
      <c r="G99" s="181" t="s">
        <v>112</v>
      </c>
      <c r="H99" s="1915" t="s">
        <v>168</v>
      </c>
      <c r="I99" s="1915"/>
      <c r="J99" s="1916"/>
      <c r="K99" s="370" t="s">
        <v>168</v>
      </c>
      <c r="L99" s="293"/>
    </row>
  </sheetData>
  <protectedRanges>
    <protectedRange sqref="I38:I41" name="Range16_1_1_2_1_2"/>
    <protectedRange sqref="H42 H45 I43:I44 I46:I47" name="Range16_1_1_2_1_1_1"/>
    <protectedRange sqref="H48 H50 I49 I51:I53" name="Range16_1_1_2_1_2_1"/>
    <protectedRange sqref="I14:I16" name="Range16_1_1"/>
  </protectedRanges>
  <mergeCells count="161">
    <mergeCell ref="F90:F91"/>
    <mergeCell ref="L90:L91"/>
    <mergeCell ref="A92:A99"/>
    <mergeCell ref="B92:B99"/>
    <mergeCell ref="C92:C98"/>
    <mergeCell ref="H92:J92"/>
    <mergeCell ref="L92:L98"/>
    <mergeCell ref="H99:J99"/>
    <mergeCell ref="E83:E84"/>
    <mergeCell ref="F83:F84"/>
    <mergeCell ref="L83:L84"/>
    <mergeCell ref="C85:C88"/>
    <mergeCell ref="F85:F88"/>
    <mergeCell ref="L85:L88"/>
    <mergeCell ref="H90:J90"/>
    <mergeCell ref="H91:J91"/>
    <mergeCell ref="A89:A91"/>
    <mergeCell ref="B89:B91"/>
    <mergeCell ref="H87:J87"/>
    <mergeCell ref="H88:J88"/>
    <mergeCell ref="H89:J89"/>
    <mergeCell ref="C90:C91"/>
    <mergeCell ref="E90:E91"/>
    <mergeCell ref="H83:J83"/>
    <mergeCell ref="E81:E82"/>
    <mergeCell ref="F81:F82"/>
    <mergeCell ref="L81:L82"/>
    <mergeCell ref="C75:C76"/>
    <mergeCell ref="E75:E76"/>
    <mergeCell ref="F75:F76"/>
    <mergeCell ref="L75:L76"/>
    <mergeCell ref="C77:C78"/>
    <mergeCell ref="E77:E78"/>
    <mergeCell ref="L77:L78"/>
    <mergeCell ref="H82:J82"/>
    <mergeCell ref="H75:J75"/>
    <mergeCell ref="H73:J73"/>
    <mergeCell ref="L71:L72"/>
    <mergeCell ref="H71:J71"/>
    <mergeCell ref="F62:F63"/>
    <mergeCell ref="L62:L63"/>
    <mergeCell ref="E64:E65"/>
    <mergeCell ref="F64:F65"/>
    <mergeCell ref="L64:L65"/>
    <mergeCell ref="C79:C80"/>
    <mergeCell ref="E79:E80"/>
    <mergeCell ref="F79:F80"/>
    <mergeCell ref="L79:L80"/>
    <mergeCell ref="H65:J65"/>
    <mergeCell ref="H66:J66"/>
    <mergeCell ref="H67:J67"/>
    <mergeCell ref="H74:J74"/>
    <mergeCell ref="C73:C74"/>
    <mergeCell ref="E73:E74"/>
    <mergeCell ref="F73:F74"/>
    <mergeCell ref="L73:L74"/>
    <mergeCell ref="C66:C70"/>
    <mergeCell ref="F66:F69"/>
    <mergeCell ref="L66:L70"/>
    <mergeCell ref="C71:C72"/>
    <mergeCell ref="F71:F72"/>
    <mergeCell ref="H68:J68"/>
    <mergeCell ref="H69:J69"/>
    <mergeCell ref="H70:J70"/>
    <mergeCell ref="H64:J64"/>
    <mergeCell ref="H72:J72"/>
    <mergeCell ref="A51:A52"/>
    <mergeCell ref="B51:B52"/>
    <mergeCell ref="C51:C52"/>
    <mergeCell ref="D51:D52"/>
    <mergeCell ref="E51:E52"/>
    <mergeCell ref="F51:F52"/>
    <mergeCell ref="H60:J60"/>
    <mergeCell ref="H61:J61"/>
    <mergeCell ref="H62:J62"/>
    <mergeCell ref="C22:C25"/>
    <mergeCell ref="E22:E24"/>
    <mergeCell ref="I23:J23"/>
    <mergeCell ref="I24:J24"/>
    <mergeCell ref="I25:J25"/>
    <mergeCell ref="I33:J33"/>
    <mergeCell ref="I34:J34"/>
    <mergeCell ref="I36:J36"/>
    <mergeCell ref="I37:J37"/>
    <mergeCell ref="I26:J26"/>
    <mergeCell ref="I27:J27"/>
    <mergeCell ref="I28:J28"/>
    <mergeCell ref="I30:J30"/>
    <mergeCell ref="I31:J31"/>
    <mergeCell ref="I32:J32"/>
    <mergeCell ref="H84:J84"/>
    <mergeCell ref="H85:J85"/>
    <mergeCell ref="H86:J86"/>
    <mergeCell ref="H78:J78"/>
    <mergeCell ref="H79:J79"/>
    <mergeCell ref="H80:J80"/>
    <mergeCell ref="H81:J81"/>
    <mergeCell ref="H76:J76"/>
    <mergeCell ref="H77:J77"/>
    <mergeCell ref="L55:L59"/>
    <mergeCell ref="H63:J63"/>
    <mergeCell ref="A53:A59"/>
    <mergeCell ref="I53:J53"/>
    <mergeCell ref="B53:B59"/>
    <mergeCell ref="C53:C59"/>
    <mergeCell ref="D53:D54"/>
    <mergeCell ref="E53:E54"/>
    <mergeCell ref="F53:F54"/>
    <mergeCell ref="K53:K54"/>
    <mergeCell ref="I54:J54"/>
    <mergeCell ref="E55:E57"/>
    <mergeCell ref="F55:F57"/>
    <mergeCell ref="H55:J55"/>
    <mergeCell ref="B60:B63"/>
    <mergeCell ref="C60:C63"/>
    <mergeCell ref="E60:E61"/>
    <mergeCell ref="F60:F61"/>
    <mergeCell ref="K60:K61"/>
    <mergeCell ref="L60:L61"/>
    <mergeCell ref="E62:E63"/>
    <mergeCell ref="K51:K52"/>
    <mergeCell ref="L51:L52"/>
    <mergeCell ref="L53:L54"/>
    <mergeCell ref="I50:J50"/>
    <mergeCell ref="I51:J51"/>
    <mergeCell ref="I52:J52"/>
    <mergeCell ref="L14:L21"/>
    <mergeCell ref="H17:I17"/>
    <mergeCell ref="G18:G21"/>
    <mergeCell ref="I14:J14"/>
    <mergeCell ref="I16:J16"/>
    <mergeCell ref="I18:J18"/>
    <mergeCell ref="I19:J19"/>
    <mergeCell ref="I20:J20"/>
    <mergeCell ref="I39:J39"/>
    <mergeCell ref="I40:J40"/>
    <mergeCell ref="I48:J48"/>
    <mergeCell ref="I49:J49"/>
    <mergeCell ref="I41:J41"/>
    <mergeCell ref="I42:J42"/>
    <mergeCell ref="I44:J44"/>
    <mergeCell ref="I45:J45"/>
    <mergeCell ref="I46:J46"/>
    <mergeCell ref="I47:J47"/>
    <mergeCell ref="K11:K12"/>
    <mergeCell ref="L11:L12"/>
    <mergeCell ref="H13:J13"/>
    <mergeCell ref="C14:C21"/>
    <mergeCell ref="E14:E21"/>
    <mergeCell ref="F14:F21"/>
    <mergeCell ref="G14:G17"/>
    <mergeCell ref="A3:J3"/>
    <mergeCell ref="A4:J4"/>
    <mergeCell ref="A11:A12"/>
    <mergeCell ref="B11:B12"/>
    <mergeCell ref="C11:C12"/>
    <mergeCell ref="D11:D12"/>
    <mergeCell ref="E11:E12"/>
    <mergeCell ref="F11:F12"/>
    <mergeCell ref="G11:G12"/>
    <mergeCell ref="H11:J12"/>
  </mergeCells>
  <pageMargins left="0.9055118110236221" right="0.70866141732283472" top="0.55118110236220474" bottom="0.55118110236220474" header="0.31496062992125984" footer="0.31496062992125984"/>
  <pageSetup paperSize="5" scale="7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81"/>
  <sheetViews>
    <sheetView view="pageLayout" topLeftCell="A7" zoomScale="71" zoomScaleNormal="93" zoomScalePageLayoutView="71" workbookViewId="0">
      <selection activeCell="H45" sqref="H45:J45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3.85546875" customWidth="1"/>
    <col min="5" max="6" width="28.28515625" customWidth="1"/>
    <col min="7" max="7" width="26.7109375" customWidth="1"/>
    <col min="8" max="8" width="4.28515625" customWidth="1"/>
    <col min="9" max="9" width="38.42578125" customWidth="1"/>
    <col min="10" max="10" width="5.28515625" customWidth="1"/>
    <col min="11" max="11" width="15.42578125" customWidth="1"/>
    <col min="12" max="12" width="11.85546875" customWidth="1"/>
  </cols>
  <sheetData>
    <row r="1" spans="1:13" x14ac:dyDescent="0.25">
      <c r="A1" s="1" t="s">
        <v>7</v>
      </c>
      <c r="H1" s="519"/>
    </row>
    <row r="2" spans="1:13" ht="15.75" x14ac:dyDescent="0.25">
      <c r="A2" s="1880" t="s">
        <v>11</v>
      </c>
      <c r="B2" s="1880"/>
      <c r="C2" s="1880"/>
      <c r="D2" s="1880"/>
      <c r="E2" s="1880"/>
      <c r="F2" s="1880"/>
      <c r="G2" s="1880"/>
      <c r="H2" s="1880"/>
      <c r="I2" s="1880"/>
      <c r="J2" s="1880"/>
    </row>
    <row r="3" spans="1:13" ht="15.75" x14ac:dyDescent="0.25">
      <c r="A3" s="1881" t="s">
        <v>55</v>
      </c>
      <c r="B3" s="1881"/>
      <c r="C3" s="1881"/>
      <c r="D3" s="1881"/>
      <c r="E3" s="1881"/>
      <c r="F3" s="1881"/>
      <c r="G3" s="1881"/>
      <c r="H3" s="1881"/>
      <c r="I3" s="1881"/>
      <c r="J3" s="1881"/>
      <c r="M3" s="12"/>
    </row>
    <row r="4" spans="1:13" x14ac:dyDescent="0.25">
      <c r="A4" s="16" t="s">
        <v>53</v>
      </c>
      <c r="C4" s="16" t="s">
        <v>13</v>
      </c>
      <c r="D4" s="14"/>
      <c r="H4" s="519"/>
    </row>
    <row r="5" spans="1:13" x14ac:dyDescent="0.25">
      <c r="A5" s="17" t="s">
        <v>54</v>
      </c>
      <c r="C5" s="17" t="s">
        <v>2065</v>
      </c>
      <c r="D5" s="15"/>
      <c r="G5" s="13"/>
      <c r="H5" s="523"/>
      <c r="I5" s="13"/>
      <c r="J5" s="13"/>
      <c r="K5" s="13"/>
      <c r="L5" s="13"/>
    </row>
    <row r="6" spans="1:13" x14ac:dyDescent="0.25">
      <c r="A6" s="17" t="s">
        <v>14</v>
      </c>
      <c r="C6" s="17" t="s">
        <v>1501</v>
      </c>
      <c r="D6" s="15"/>
      <c r="G6" s="2"/>
      <c r="H6" s="525"/>
      <c r="I6" s="2"/>
      <c r="J6" s="2"/>
      <c r="K6" s="2"/>
      <c r="L6" s="2"/>
    </row>
    <row r="7" spans="1:13" x14ac:dyDescent="0.25">
      <c r="D7" s="15"/>
      <c r="E7" s="17"/>
      <c r="F7" s="17"/>
      <c r="G7" s="2"/>
      <c r="H7" s="525"/>
      <c r="I7" s="2"/>
      <c r="J7" s="2"/>
      <c r="K7" s="2"/>
      <c r="L7" s="2"/>
    </row>
    <row r="8" spans="1:13" x14ac:dyDescent="0.25">
      <c r="A8" s="2084" t="s">
        <v>0</v>
      </c>
      <c r="B8" s="2086" t="s">
        <v>115</v>
      </c>
      <c r="C8" s="2086" t="s">
        <v>116</v>
      </c>
      <c r="D8" s="2084" t="s">
        <v>0</v>
      </c>
      <c r="E8" s="2086" t="s">
        <v>1</v>
      </c>
      <c r="F8" s="2086" t="s">
        <v>2</v>
      </c>
      <c r="G8" s="2086" t="s">
        <v>3</v>
      </c>
      <c r="H8" s="2087" t="s">
        <v>4</v>
      </c>
      <c r="I8" s="2088"/>
      <c r="J8" s="2089"/>
      <c r="K8" s="2094" t="s">
        <v>5</v>
      </c>
      <c r="L8" s="2096" t="s">
        <v>6</v>
      </c>
    </row>
    <row r="9" spans="1:13" x14ac:dyDescent="0.25">
      <c r="A9" s="2085"/>
      <c r="B9" s="2084"/>
      <c r="C9" s="2084"/>
      <c r="D9" s="2085"/>
      <c r="E9" s="2084"/>
      <c r="F9" s="2084"/>
      <c r="G9" s="2084"/>
      <c r="H9" s="2090"/>
      <c r="I9" s="2091"/>
      <c r="J9" s="2092"/>
      <c r="K9" s="2095"/>
      <c r="L9" s="2097"/>
    </row>
    <row r="10" spans="1:13" ht="15.75" thickBot="1" x14ac:dyDescent="0.3">
      <c r="A10" s="969">
        <v>1</v>
      </c>
      <c r="B10" s="969">
        <v>2</v>
      </c>
      <c r="C10" s="969">
        <v>3</v>
      </c>
      <c r="D10" s="969">
        <v>4</v>
      </c>
      <c r="E10" s="970">
        <v>5</v>
      </c>
      <c r="F10" s="970">
        <v>6</v>
      </c>
      <c r="G10" s="969">
        <v>7</v>
      </c>
      <c r="H10" s="2098">
        <v>8</v>
      </c>
      <c r="I10" s="2098"/>
      <c r="J10" s="2098"/>
      <c r="K10" s="971">
        <v>9</v>
      </c>
      <c r="L10" s="971">
        <v>10</v>
      </c>
    </row>
    <row r="11" spans="1:13" ht="37.5" customHeight="1" x14ac:dyDescent="0.25">
      <c r="A11" s="1998">
        <v>1</v>
      </c>
      <c r="B11" s="1787" t="s">
        <v>117</v>
      </c>
      <c r="C11" s="1787" t="s">
        <v>118</v>
      </c>
      <c r="D11" s="1860">
        <v>1</v>
      </c>
      <c r="E11" s="1908" t="s">
        <v>50</v>
      </c>
      <c r="F11" s="1812" t="s">
        <v>51</v>
      </c>
      <c r="G11" s="2032" t="s">
        <v>49</v>
      </c>
      <c r="H11" s="972">
        <v>1</v>
      </c>
      <c r="I11" s="2027"/>
      <c r="J11" s="2107"/>
      <c r="K11" s="2100">
        <f>1/3*1</f>
        <v>0.33333333333333331</v>
      </c>
      <c r="L11" s="1791"/>
    </row>
    <row r="12" spans="1:13" ht="37.5" customHeight="1" x14ac:dyDescent="0.25">
      <c r="A12" s="1935"/>
      <c r="B12" s="1788"/>
      <c r="C12" s="1788"/>
      <c r="D12" s="1860"/>
      <c r="E12" s="1908"/>
      <c r="F12" s="1812"/>
      <c r="G12" s="2032"/>
      <c r="H12" s="972">
        <v>2</v>
      </c>
      <c r="I12" s="2027"/>
      <c r="J12" s="2107"/>
      <c r="K12" s="2100"/>
      <c r="L12" s="1791"/>
    </row>
    <row r="13" spans="1:13" s="64" customFormat="1" ht="37.5" customHeight="1" x14ac:dyDescent="0.2">
      <c r="A13" s="1935"/>
      <c r="B13" s="1788"/>
      <c r="C13" s="1788"/>
      <c r="D13" s="162"/>
      <c r="E13" s="1908"/>
      <c r="F13" s="1812"/>
      <c r="G13" s="2032"/>
      <c r="H13" s="972">
        <v>3</v>
      </c>
      <c r="I13" s="2027" t="s">
        <v>2066</v>
      </c>
      <c r="J13" s="2107"/>
      <c r="K13" s="2100"/>
      <c r="L13" s="1791"/>
    </row>
    <row r="14" spans="1:13" ht="37.5" customHeight="1" x14ac:dyDescent="0.25">
      <c r="A14" s="1935"/>
      <c r="B14" s="1788"/>
      <c r="C14" s="1788"/>
      <c r="D14" s="162"/>
      <c r="E14" s="1908"/>
      <c r="F14" s="1812"/>
      <c r="G14" s="2114" t="s">
        <v>52</v>
      </c>
      <c r="H14" s="566" t="s">
        <v>8</v>
      </c>
      <c r="I14" s="2108" t="s">
        <v>2067</v>
      </c>
      <c r="J14" s="2109"/>
      <c r="K14" s="2100"/>
      <c r="L14" s="1791"/>
    </row>
    <row r="15" spans="1:13" ht="37.5" customHeight="1" x14ac:dyDescent="0.25">
      <c r="A15" s="1935"/>
      <c r="B15" s="1788"/>
      <c r="C15" s="1788"/>
      <c r="D15" s="162"/>
      <c r="E15" s="1908"/>
      <c r="F15" s="1812"/>
      <c r="G15" s="2032"/>
      <c r="H15" s="567" t="s">
        <v>9</v>
      </c>
      <c r="I15" s="2027" t="s">
        <v>2068</v>
      </c>
      <c r="J15" s="2107"/>
      <c r="K15" s="2100"/>
      <c r="L15" s="1791"/>
    </row>
    <row r="16" spans="1:13" ht="37.5" customHeight="1" x14ac:dyDescent="0.25">
      <c r="A16" s="1935"/>
      <c r="B16" s="1788"/>
      <c r="C16" s="1788"/>
      <c r="D16" s="162"/>
      <c r="E16" s="1908"/>
      <c r="F16" s="1812"/>
      <c r="G16" s="2032"/>
      <c r="H16" s="1397" t="s">
        <v>10</v>
      </c>
      <c r="I16" s="2112" t="s">
        <v>2066</v>
      </c>
      <c r="J16" s="2113"/>
      <c r="K16" s="2100"/>
      <c r="L16" s="1791"/>
    </row>
    <row r="17" spans="1:13" ht="21" customHeight="1" x14ac:dyDescent="0.25">
      <c r="A17" s="1935"/>
      <c r="B17" s="1788"/>
      <c r="C17" s="1788" t="s">
        <v>119</v>
      </c>
      <c r="D17" s="1837">
        <v>2</v>
      </c>
      <c r="E17" s="1907" t="s">
        <v>15</v>
      </c>
      <c r="F17" s="1811" t="s">
        <v>56</v>
      </c>
      <c r="G17" s="1909" t="s">
        <v>57</v>
      </c>
      <c r="H17" s="2101" t="s">
        <v>1787</v>
      </c>
      <c r="I17" s="2102"/>
      <c r="J17" s="2103"/>
      <c r="K17" s="2028" t="s">
        <v>2070</v>
      </c>
      <c r="L17" s="1778"/>
      <c r="M17" s="1247"/>
    </row>
    <row r="18" spans="1:13" ht="21" customHeight="1" x14ac:dyDescent="0.25">
      <c r="A18" s="1935"/>
      <c r="B18" s="1788"/>
      <c r="C18" s="1788"/>
      <c r="D18" s="1860"/>
      <c r="E18" s="1908"/>
      <c r="F18" s="1812"/>
      <c r="G18" s="1910"/>
      <c r="H18" s="1398">
        <v>1</v>
      </c>
      <c r="I18" s="1363" t="s">
        <v>2071</v>
      </c>
      <c r="J18" s="1364"/>
      <c r="K18" s="1911"/>
      <c r="L18" s="1791"/>
      <c r="M18" s="1247"/>
    </row>
    <row r="19" spans="1:13" ht="21" customHeight="1" x14ac:dyDescent="0.25">
      <c r="A19" s="1935"/>
      <c r="B19" s="1788"/>
      <c r="C19" s="1788"/>
      <c r="D19" s="162"/>
      <c r="E19" s="1908"/>
      <c r="F19" s="1812"/>
      <c r="G19" s="7"/>
      <c r="H19" s="1398">
        <f>H18+1</f>
        <v>2</v>
      </c>
      <c r="I19" s="1363" t="s">
        <v>2256</v>
      </c>
      <c r="J19" s="1364"/>
      <c r="K19" s="1911"/>
      <c r="L19" s="1791"/>
      <c r="M19" s="1247"/>
    </row>
    <row r="20" spans="1:13" ht="21" customHeight="1" x14ac:dyDescent="0.25">
      <c r="A20" s="1935"/>
      <c r="B20" s="1788"/>
      <c r="C20" s="1788"/>
      <c r="D20" s="162"/>
      <c r="E20" s="1908"/>
      <c r="F20" s="1812"/>
      <c r="G20" s="7"/>
      <c r="H20" s="1398">
        <f t="shared" ref="H20:H32" si="0">H19+1</f>
        <v>3</v>
      </c>
      <c r="I20" s="1363" t="s">
        <v>2077</v>
      </c>
      <c r="J20" s="1364"/>
      <c r="K20" s="1911"/>
      <c r="L20" s="1791"/>
      <c r="M20" s="1247"/>
    </row>
    <row r="21" spans="1:13" ht="21" customHeight="1" x14ac:dyDescent="0.25">
      <c r="A21" s="1935"/>
      <c r="B21" s="1788"/>
      <c r="C21" s="1788"/>
      <c r="D21" s="162"/>
      <c r="E21" s="1908"/>
      <c r="F21" s="1812"/>
      <c r="G21" s="7"/>
      <c r="H21" s="1398">
        <f t="shared" si="0"/>
        <v>4</v>
      </c>
      <c r="I21" s="1363" t="s">
        <v>2257</v>
      </c>
      <c r="J21" s="1364"/>
      <c r="K21" s="1911"/>
      <c r="L21" s="1791"/>
      <c r="M21" s="1247"/>
    </row>
    <row r="22" spans="1:13" ht="21" customHeight="1" x14ac:dyDescent="0.25">
      <c r="A22" s="1935"/>
      <c r="B22" s="1788"/>
      <c r="C22" s="1788"/>
      <c r="D22" s="162"/>
      <c r="E22" s="1908"/>
      <c r="F22" s="1812"/>
      <c r="G22" s="7"/>
      <c r="H22" s="2104" t="s">
        <v>1802</v>
      </c>
      <c r="I22" s="2105"/>
      <c r="J22" s="2106"/>
      <c r="K22" s="1911"/>
      <c r="L22" s="1791"/>
      <c r="M22" s="1247"/>
    </row>
    <row r="23" spans="1:13" ht="21" customHeight="1" x14ac:dyDescent="0.25">
      <c r="A23" s="1935"/>
      <c r="B23" s="1788"/>
      <c r="C23" s="1788"/>
      <c r="D23" s="1346"/>
      <c r="E23" s="1908"/>
      <c r="F23" s="1812"/>
      <c r="G23" s="7"/>
      <c r="H23" s="1398">
        <v>5</v>
      </c>
      <c r="I23" s="1363" t="s">
        <v>2075</v>
      </c>
      <c r="J23" s="1364"/>
      <c r="K23" s="1911"/>
      <c r="L23" s="1791"/>
      <c r="M23" s="1247"/>
    </row>
    <row r="24" spans="1:13" ht="21" customHeight="1" x14ac:dyDescent="0.25">
      <c r="A24" s="1935"/>
      <c r="B24" s="1788"/>
      <c r="C24" s="1788"/>
      <c r="D24" s="1346"/>
      <c r="E24" s="1908"/>
      <c r="F24" s="1812"/>
      <c r="G24" s="7"/>
      <c r="H24" s="2104" t="s">
        <v>2258</v>
      </c>
      <c r="I24" s="2105"/>
      <c r="J24" s="2106"/>
      <c r="K24" s="1911"/>
      <c r="L24" s="1791"/>
      <c r="M24" s="1247"/>
    </row>
    <row r="25" spans="1:13" ht="21" customHeight="1" x14ac:dyDescent="0.25">
      <c r="A25" s="1935"/>
      <c r="B25" s="1788"/>
      <c r="C25" s="1788"/>
      <c r="D25" s="162"/>
      <c r="E25" s="1908"/>
      <c r="F25" s="1812"/>
      <c r="G25" s="7"/>
      <c r="H25" s="1398">
        <v>6</v>
      </c>
      <c r="I25" s="1363" t="s">
        <v>2076</v>
      </c>
      <c r="J25" s="1364"/>
      <c r="K25" s="1911"/>
      <c r="L25" s="1791"/>
      <c r="M25" s="1247"/>
    </row>
    <row r="26" spans="1:13" ht="21" customHeight="1" x14ac:dyDescent="0.25">
      <c r="A26" s="1935"/>
      <c r="B26" s="1788"/>
      <c r="C26" s="1788"/>
      <c r="D26" s="162"/>
      <c r="E26" s="1908"/>
      <c r="F26" s="1812"/>
      <c r="G26" s="7"/>
      <c r="H26" s="2104" t="s">
        <v>2259</v>
      </c>
      <c r="I26" s="2105"/>
      <c r="J26" s="2106"/>
      <c r="K26" s="1911"/>
      <c r="L26" s="1791"/>
      <c r="M26" s="1247"/>
    </row>
    <row r="27" spans="1:13" s="1247" customFormat="1" ht="32.25" customHeight="1" x14ac:dyDescent="0.25">
      <c r="A27" s="1935"/>
      <c r="B27" s="1788"/>
      <c r="C27" s="1788"/>
      <c r="D27" s="1346"/>
      <c r="E27" s="1908"/>
      <c r="F27" s="1812"/>
      <c r="G27" s="7"/>
      <c r="H27" s="1398">
        <v>7</v>
      </c>
      <c r="I27" s="1363" t="s">
        <v>2069</v>
      </c>
      <c r="J27" s="1364"/>
      <c r="K27" s="1911"/>
      <c r="L27" s="1791"/>
    </row>
    <row r="28" spans="1:13" s="1247" customFormat="1" ht="32.25" customHeight="1" x14ac:dyDescent="0.25">
      <c r="A28" s="1935"/>
      <c r="B28" s="1788"/>
      <c r="C28" s="1788"/>
      <c r="D28" s="1346"/>
      <c r="E28" s="1908"/>
      <c r="F28" s="1812"/>
      <c r="G28" s="7"/>
      <c r="H28" s="1398">
        <f>H27+1</f>
        <v>8</v>
      </c>
      <c r="I28" s="1363" t="s">
        <v>2072</v>
      </c>
      <c r="J28" s="1364"/>
      <c r="K28" s="1911"/>
      <c r="L28" s="1791"/>
    </row>
    <row r="29" spans="1:13" s="1247" customFormat="1" ht="32.25" customHeight="1" x14ac:dyDescent="0.25">
      <c r="A29" s="1935"/>
      <c r="B29" s="1788"/>
      <c r="C29" s="1788"/>
      <c r="D29" s="1346"/>
      <c r="E29" s="1908"/>
      <c r="F29" s="1812"/>
      <c r="G29" s="7"/>
      <c r="H29" s="1398">
        <f t="shared" ref="H29" si="1">H28+1</f>
        <v>9</v>
      </c>
      <c r="I29" s="1363" t="s">
        <v>2073</v>
      </c>
      <c r="J29" s="1364"/>
      <c r="K29" s="1911"/>
      <c r="L29" s="1791"/>
    </row>
    <row r="30" spans="1:13" s="1247" customFormat="1" ht="32.25" customHeight="1" x14ac:dyDescent="0.25">
      <c r="A30" s="1935"/>
      <c r="B30" s="1788"/>
      <c r="C30" s="1788"/>
      <c r="D30" s="1346"/>
      <c r="E30" s="1908"/>
      <c r="F30" s="1812"/>
      <c r="G30" s="7"/>
      <c r="H30" s="2104" t="s">
        <v>2260</v>
      </c>
      <c r="I30" s="2105"/>
      <c r="J30" s="2106"/>
      <c r="K30" s="1911"/>
      <c r="L30" s="1791"/>
    </row>
    <row r="31" spans="1:13" s="1247" customFormat="1" ht="32.25" customHeight="1" x14ac:dyDescent="0.25">
      <c r="A31" s="1935"/>
      <c r="B31" s="1788"/>
      <c r="C31" s="1788"/>
      <c r="D31" s="1346"/>
      <c r="E31" s="1908"/>
      <c r="F31" s="1812"/>
      <c r="G31" s="7"/>
      <c r="H31" s="1398">
        <v>10</v>
      </c>
      <c r="I31" s="1363" t="s">
        <v>2074</v>
      </c>
      <c r="J31" s="1364"/>
      <c r="K31" s="1911"/>
      <c r="L31" s="1791"/>
    </row>
    <row r="32" spans="1:13" s="1374" customFormat="1" ht="32.25" customHeight="1" x14ac:dyDescent="0.25">
      <c r="A32" s="1935"/>
      <c r="B32" s="1788"/>
      <c r="C32" s="1788"/>
      <c r="D32" s="1349"/>
      <c r="E32" s="1348"/>
      <c r="F32" s="1344"/>
      <c r="G32" s="8"/>
      <c r="H32" s="1399">
        <f t="shared" si="0"/>
        <v>11</v>
      </c>
      <c r="I32" s="1365" t="s">
        <v>2078</v>
      </c>
      <c r="J32" s="1366"/>
      <c r="K32" s="2093"/>
      <c r="L32" s="1779"/>
      <c r="M32" s="1247"/>
    </row>
    <row r="33" spans="1:12" ht="51" customHeight="1" x14ac:dyDescent="0.25">
      <c r="A33" s="1788">
        <v>2</v>
      </c>
      <c r="B33" s="1788" t="s">
        <v>120</v>
      </c>
      <c r="C33" s="1788" t="s">
        <v>121</v>
      </c>
      <c r="D33" s="1837">
        <v>3</v>
      </c>
      <c r="E33" s="1835" t="s">
        <v>19</v>
      </c>
      <c r="F33" s="1796" t="s">
        <v>20</v>
      </c>
      <c r="G33" s="1339" t="s">
        <v>21</v>
      </c>
      <c r="H33" s="553"/>
      <c r="I33" s="2110">
        <v>1</v>
      </c>
      <c r="J33" s="2111"/>
      <c r="K33" s="1822">
        <v>1</v>
      </c>
      <c r="L33" s="2099"/>
    </row>
    <row r="34" spans="1:12" ht="57" customHeight="1" x14ac:dyDescent="0.25">
      <c r="A34" s="1788"/>
      <c r="B34" s="1788"/>
      <c r="C34" s="1788"/>
      <c r="D34" s="1838"/>
      <c r="E34" s="1836"/>
      <c r="F34" s="1797"/>
      <c r="G34" s="18" t="s">
        <v>22</v>
      </c>
      <c r="H34" s="552"/>
      <c r="I34" s="2082">
        <v>1</v>
      </c>
      <c r="J34" s="2083"/>
      <c r="K34" s="1902"/>
      <c r="L34" s="1842"/>
    </row>
    <row r="35" spans="1:12" ht="36.75" customHeight="1" x14ac:dyDescent="0.25">
      <c r="A35" s="1253">
        <v>3</v>
      </c>
      <c r="B35" s="1785" t="s">
        <v>122</v>
      </c>
      <c r="C35" s="91" t="s">
        <v>123</v>
      </c>
      <c r="D35" s="1837">
        <v>4</v>
      </c>
      <c r="E35" s="1835" t="s">
        <v>59</v>
      </c>
      <c r="F35" s="1796" t="s">
        <v>23</v>
      </c>
      <c r="G35" s="18" t="s">
        <v>60</v>
      </c>
      <c r="H35" s="551"/>
      <c r="I35" s="2082">
        <v>8</v>
      </c>
      <c r="J35" s="2083"/>
      <c r="K35" s="2118">
        <f>I35/I36*1</f>
        <v>0.88888888888888884</v>
      </c>
      <c r="L35" s="1823"/>
    </row>
    <row r="36" spans="1:12" ht="36.75" customHeight="1" x14ac:dyDescent="0.25">
      <c r="A36" s="1254"/>
      <c r="B36" s="1786"/>
      <c r="C36" s="92"/>
      <c r="D36" s="1838"/>
      <c r="E36" s="1836"/>
      <c r="F36" s="1797"/>
      <c r="G36" s="18" t="s">
        <v>24</v>
      </c>
      <c r="H36" s="552"/>
      <c r="I36" s="2082">
        <v>9</v>
      </c>
      <c r="J36" s="2083"/>
      <c r="K36" s="2119"/>
      <c r="L36" s="1824"/>
    </row>
    <row r="37" spans="1:12" ht="46.5" customHeight="1" x14ac:dyDescent="0.25">
      <c r="A37" s="1254"/>
      <c r="B37" s="92"/>
      <c r="C37" s="92"/>
      <c r="D37" s="161">
        <v>5</v>
      </c>
      <c r="E37" s="1790" t="s">
        <v>61</v>
      </c>
      <c r="F37" s="1826" t="s">
        <v>62</v>
      </c>
      <c r="G37" s="22" t="s">
        <v>63</v>
      </c>
      <c r="H37" s="1789" t="s">
        <v>64</v>
      </c>
      <c r="I37" s="1789"/>
      <c r="J37" s="1790"/>
      <c r="K37" s="1371" t="s">
        <v>48</v>
      </c>
      <c r="L37" s="1828"/>
    </row>
    <row r="38" spans="1:12" ht="18" customHeight="1" x14ac:dyDescent="0.25">
      <c r="A38" s="1254"/>
      <c r="B38" s="92"/>
      <c r="C38" s="92"/>
      <c r="D38" s="162"/>
      <c r="E38" s="1825"/>
      <c r="F38" s="1827"/>
      <c r="G38" s="23" t="s">
        <v>25</v>
      </c>
      <c r="H38" s="526" t="s">
        <v>8</v>
      </c>
      <c r="I38" s="172" t="s">
        <v>48</v>
      </c>
      <c r="J38" s="5"/>
      <c r="K38" s="38"/>
      <c r="L38" s="1829"/>
    </row>
    <row r="39" spans="1:12" ht="18" customHeight="1" x14ac:dyDescent="0.25">
      <c r="A39" s="1254"/>
      <c r="B39" s="92"/>
      <c r="C39" s="92"/>
      <c r="D39" s="162"/>
      <c r="E39" s="1825"/>
      <c r="F39" s="1827"/>
      <c r="G39" s="23" t="s">
        <v>26</v>
      </c>
      <c r="H39" s="526" t="s">
        <v>9</v>
      </c>
      <c r="I39" s="172" t="s">
        <v>48</v>
      </c>
      <c r="J39" s="5"/>
      <c r="K39" s="38"/>
      <c r="L39" s="1829"/>
    </row>
    <row r="40" spans="1:12" ht="18" customHeight="1" x14ac:dyDescent="0.25">
      <c r="A40" s="1254"/>
      <c r="B40" s="92"/>
      <c r="C40" s="92"/>
      <c r="D40" s="162"/>
      <c r="E40" s="23"/>
      <c r="F40" s="168"/>
      <c r="G40" s="23" t="s">
        <v>27</v>
      </c>
      <c r="H40" s="526" t="s">
        <v>10</v>
      </c>
      <c r="I40" s="172" t="s">
        <v>48</v>
      </c>
      <c r="J40" s="5"/>
      <c r="K40" s="38"/>
      <c r="L40" s="1829"/>
    </row>
    <row r="41" spans="1:12" ht="18" customHeight="1" x14ac:dyDescent="0.25">
      <c r="A41" s="1257"/>
      <c r="B41" s="93"/>
      <c r="C41" s="93"/>
      <c r="D41" s="177"/>
      <c r="E41" s="24"/>
      <c r="F41" s="169"/>
      <c r="G41" s="24" t="s">
        <v>28</v>
      </c>
      <c r="H41" s="553" t="s">
        <v>12</v>
      </c>
      <c r="I41" s="180" t="s">
        <v>48</v>
      </c>
      <c r="J41" s="227"/>
      <c r="K41" s="370"/>
      <c r="L41" s="1830"/>
    </row>
    <row r="42" spans="1:12" ht="30" customHeight="1" x14ac:dyDescent="0.25">
      <c r="A42" s="1788">
        <v>4</v>
      </c>
      <c r="B42" s="1788" t="s">
        <v>124</v>
      </c>
      <c r="C42" s="1788" t="s">
        <v>125</v>
      </c>
      <c r="D42" s="161">
        <v>6</v>
      </c>
      <c r="E42" s="1790" t="s">
        <v>29</v>
      </c>
      <c r="F42" s="1826" t="s">
        <v>65</v>
      </c>
      <c r="G42" s="21" t="s">
        <v>66</v>
      </c>
      <c r="H42" s="2115">
        <v>17</v>
      </c>
      <c r="I42" s="2116"/>
      <c r="J42" s="2117"/>
      <c r="K42" s="2014">
        <f>H42/H43</f>
        <v>3.349753694581281E-3</v>
      </c>
      <c r="L42" s="1778"/>
    </row>
    <row r="43" spans="1:12" ht="30" customHeight="1" x14ac:dyDescent="0.25">
      <c r="A43" s="1788"/>
      <c r="B43" s="1788"/>
      <c r="C43" s="1788"/>
      <c r="D43" s="177"/>
      <c r="E43" s="1831"/>
      <c r="F43" s="1832"/>
      <c r="G43" s="21" t="s">
        <v>30</v>
      </c>
      <c r="H43" s="2115">
        <v>5075</v>
      </c>
      <c r="I43" s="2116"/>
      <c r="J43" s="2117"/>
      <c r="K43" s="2015"/>
      <c r="L43" s="1779"/>
    </row>
    <row r="44" spans="1:12" ht="44.25" customHeight="1" x14ac:dyDescent="0.25">
      <c r="A44" s="1788"/>
      <c r="B44" s="1788"/>
      <c r="C44" s="1788"/>
      <c r="D44" s="161">
        <v>7</v>
      </c>
      <c r="E44" s="1794" t="s">
        <v>31</v>
      </c>
      <c r="F44" s="1796" t="s">
        <v>67</v>
      </c>
      <c r="G44" s="21" t="s">
        <v>69</v>
      </c>
      <c r="H44" s="2115">
        <v>5</v>
      </c>
      <c r="I44" s="2116"/>
      <c r="J44" s="2117"/>
      <c r="K44" s="2014">
        <f>H44/H45</f>
        <v>0.625</v>
      </c>
      <c r="L44" s="1778"/>
    </row>
    <row r="45" spans="1:12" ht="42" customHeight="1" x14ac:dyDescent="0.25">
      <c r="A45" s="1788"/>
      <c r="B45" s="1788"/>
      <c r="C45" s="1788"/>
      <c r="D45" s="177"/>
      <c r="E45" s="1795"/>
      <c r="F45" s="1797"/>
      <c r="G45" s="21" t="s">
        <v>68</v>
      </c>
      <c r="H45" s="2115">
        <v>8</v>
      </c>
      <c r="I45" s="2116"/>
      <c r="J45" s="2117"/>
      <c r="K45" s="2015"/>
      <c r="L45" s="1779"/>
    </row>
    <row r="46" spans="1:12" ht="53.25" customHeight="1" x14ac:dyDescent="0.25">
      <c r="A46" s="1788"/>
      <c r="B46" s="1788"/>
      <c r="C46" s="1788"/>
      <c r="D46" s="161">
        <v>8</v>
      </c>
      <c r="E46" s="1835" t="s">
        <v>32</v>
      </c>
      <c r="F46" s="1796" t="s">
        <v>70</v>
      </c>
      <c r="G46" s="21" t="s">
        <v>71</v>
      </c>
      <c r="H46" s="2115">
        <v>8</v>
      </c>
      <c r="I46" s="2116"/>
      <c r="J46" s="2117"/>
      <c r="K46" s="2016">
        <f>H46/H47</f>
        <v>1</v>
      </c>
      <c r="L46" s="1778"/>
    </row>
    <row r="47" spans="1:12" ht="36" customHeight="1" x14ac:dyDescent="0.25">
      <c r="A47" s="1788"/>
      <c r="B47" s="1788"/>
      <c r="C47" s="1788"/>
      <c r="D47" s="177"/>
      <c r="E47" s="1836"/>
      <c r="F47" s="1797"/>
      <c r="G47" s="21" t="s">
        <v>68</v>
      </c>
      <c r="H47" s="2115">
        <v>8</v>
      </c>
      <c r="I47" s="2116"/>
      <c r="J47" s="2117"/>
      <c r="K47" s="2017"/>
      <c r="L47" s="1779"/>
    </row>
    <row r="48" spans="1:12" ht="56.25" customHeight="1" x14ac:dyDescent="0.25">
      <c r="A48" s="1356">
        <v>5</v>
      </c>
      <c r="B48" s="91" t="s">
        <v>126</v>
      </c>
      <c r="C48" s="1788" t="s">
        <v>127</v>
      </c>
      <c r="D48" s="1345">
        <v>9</v>
      </c>
      <c r="E48" s="26" t="s">
        <v>76</v>
      </c>
      <c r="F48" s="1811" t="s">
        <v>77</v>
      </c>
      <c r="G48" s="26" t="s">
        <v>33</v>
      </c>
      <c r="H48" s="1814"/>
      <c r="I48" s="1814"/>
      <c r="J48" s="1815"/>
      <c r="K48" s="2120" t="s">
        <v>168</v>
      </c>
      <c r="L48" s="1778"/>
    </row>
    <row r="49" spans="1:12" ht="33.75" customHeight="1" x14ac:dyDescent="0.25">
      <c r="A49" s="1357"/>
      <c r="B49" s="92"/>
      <c r="C49" s="1788"/>
      <c r="D49" s="1346"/>
      <c r="E49" s="27" t="s">
        <v>72</v>
      </c>
      <c r="F49" s="1812"/>
      <c r="G49" s="27" t="s">
        <v>72</v>
      </c>
      <c r="H49" s="2080" t="s">
        <v>168</v>
      </c>
      <c r="I49" s="2080"/>
      <c r="J49" s="2081"/>
      <c r="K49" s="2121"/>
      <c r="L49" s="1791"/>
    </row>
    <row r="50" spans="1:12" ht="30" customHeight="1" x14ac:dyDescent="0.25">
      <c r="A50" s="1357"/>
      <c r="B50" s="92"/>
      <c r="C50" s="1788"/>
      <c r="D50" s="1346"/>
      <c r="E50" s="27" t="s">
        <v>73</v>
      </c>
      <c r="F50" s="1812"/>
      <c r="G50" s="27" t="s">
        <v>73</v>
      </c>
      <c r="H50" s="2080" t="s">
        <v>168</v>
      </c>
      <c r="I50" s="2080"/>
      <c r="J50" s="2081"/>
      <c r="K50" s="2121"/>
      <c r="L50" s="1791"/>
    </row>
    <row r="51" spans="1:12" ht="30" customHeight="1" x14ac:dyDescent="0.25">
      <c r="A51" s="1357"/>
      <c r="B51" s="92"/>
      <c r="C51" s="1788"/>
      <c r="D51" s="1346"/>
      <c r="E51" s="27" t="s">
        <v>74</v>
      </c>
      <c r="F51" s="1812"/>
      <c r="G51" s="27" t="s">
        <v>74</v>
      </c>
      <c r="H51" s="2080" t="s">
        <v>168</v>
      </c>
      <c r="I51" s="2080"/>
      <c r="J51" s="2081"/>
      <c r="K51" s="2121"/>
      <c r="L51" s="1791"/>
    </row>
    <row r="52" spans="1:12" ht="30.75" customHeight="1" x14ac:dyDescent="0.25">
      <c r="A52" s="1358"/>
      <c r="B52" s="93"/>
      <c r="C52" s="1788"/>
      <c r="D52" s="1349"/>
      <c r="E52" s="28" t="s">
        <v>75</v>
      </c>
      <c r="F52" s="1344"/>
      <c r="G52" s="28" t="s">
        <v>75</v>
      </c>
      <c r="H52" s="2071" t="s">
        <v>168</v>
      </c>
      <c r="I52" s="2071"/>
      <c r="J52" s="2072"/>
      <c r="K52" s="2122"/>
      <c r="L52" s="1779"/>
    </row>
    <row r="53" spans="1:12" ht="55.5" customHeight="1" x14ac:dyDescent="0.25">
      <c r="A53" s="1270"/>
      <c r="B53" s="92"/>
      <c r="C53" s="1787" t="s">
        <v>128</v>
      </c>
      <c r="D53" s="1346">
        <v>10</v>
      </c>
      <c r="E53" s="23" t="s">
        <v>78</v>
      </c>
      <c r="F53" s="1812" t="s">
        <v>79</v>
      </c>
      <c r="G53" s="1340" t="s">
        <v>95</v>
      </c>
      <c r="H53" s="2123">
        <v>8</v>
      </c>
      <c r="I53" s="2071"/>
      <c r="J53" s="2072"/>
      <c r="K53" s="2016">
        <f>H53/H54</f>
        <v>1</v>
      </c>
      <c r="L53" s="1778"/>
    </row>
    <row r="54" spans="1:12" ht="58.5" customHeight="1" x14ac:dyDescent="0.25">
      <c r="A54" s="1357"/>
      <c r="B54" s="92"/>
      <c r="C54" s="1788"/>
      <c r="D54" s="177"/>
      <c r="E54" s="29"/>
      <c r="F54" s="1813"/>
      <c r="G54" s="18" t="s">
        <v>80</v>
      </c>
      <c r="H54" s="2071">
        <v>8</v>
      </c>
      <c r="I54" s="2071"/>
      <c r="J54" s="2072"/>
      <c r="K54" s="2017"/>
      <c r="L54" s="1779"/>
    </row>
    <row r="55" spans="1:12" ht="47.25" customHeight="1" x14ac:dyDescent="0.25">
      <c r="A55" s="1270"/>
      <c r="B55" s="92"/>
      <c r="C55" s="1788" t="s">
        <v>129</v>
      </c>
      <c r="D55" s="161">
        <v>11</v>
      </c>
      <c r="E55" s="1794" t="s">
        <v>81</v>
      </c>
      <c r="F55" s="1796" t="s">
        <v>96</v>
      </c>
      <c r="G55" s="18" t="s">
        <v>82</v>
      </c>
      <c r="H55" s="2115">
        <v>3</v>
      </c>
      <c r="I55" s="2116"/>
      <c r="J55" s="2117"/>
      <c r="K55" s="2016">
        <f>H55/H56</f>
        <v>0.75</v>
      </c>
      <c r="L55" s="1778"/>
    </row>
    <row r="56" spans="1:12" ht="42.75" customHeight="1" x14ac:dyDescent="0.25">
      <c r="A56" s="1270"/>
      <c r="B56" s="92"/>
      <c r="C56" s="1788"/>
      <c r="D56" s="177"/>
      <c r="E56" s="1795"/>
      <c r="F56" s="1797"/>
      <c r="G56" s="21" t="s">
        <v>97</v>
      </c>
      <c r="H56" s="2071">
        <v>4</v>
      </c>
      <c r="I56" s="2071"/>
      <c r="J56" s="2072"/>
      <c r="K56" s="2017"/>
      <c r="L56" s="1779"/>
    </row>
    <row r="57" spans="1:12" ht="57.75" customHeight="1" x14ac:dyDescent="0.25">
      <c r="A57" s="1270"/>
      <c r="B57" s="92"/>
      <c r="C57" s="1788" t="s">
        <v>130</v>
      </c>
      <c r="D57" s="161">
        <v>12</v>
      </c>
      <c r="E57" s="1794" t="s">
        <v>85</v>
      </c>
      <c r="F57" s="1816" t="s">
        <v>86</v>
      </c>
      <c r="G57" s="18" t="s">
        <v>83</v>
      </c>
      <c r="H57" s="2115">
        <v>4</v>
      </c>
      <c r="I57" s="2116"/>
      <c r="J57" s="2117"/>
      <c r="K57" s="2016">
        <f>H57/H58</f>
        <v>1</v>
      </c>
      <c r="L57" s="1778"/>
    </row>
    <row r="58" spans="1:12" ht="30" customHeight="1" x14ac:dyDescent="0.25">
      <c r="A58" s="1271"/>
      <c r="B58" s="93"/>
      <c r="C58" s="1788"/>
      <c r="D58" s="177"/>
      <c r="E58" s="1795"/>
      <c r="F58" s="1817"/>
      <c r="G58" s="21" t="s">
        <v>84</v>
      </c>
      <c r="H58" s="2071">
        <v>4</v>
      </c>
      <c r="I58" s="2071"/>
      <c r="J58" s="2072"/>
      <c r="K58" s="2017"/>
      <c r="L58" s="1779"/>
    </row>
    <row r="59" spans="1:12" ht="33.75" customHeight="1" x14ac:dyDescent="0.25">
      <c r="A59" s="420">
        <v>6</v>
      </c>
      <c r="B59" s="191" t="s">
        <v>131</v>
      </c>
      <c r="C59" s="1788" t="s">
        <v>132</v>
      </c>
      <c r="D59" s="161">
        <v>13</v>
      </c>
      <c r="E59" s="1794" t="s">
        <v>87</v>
      </c>
      <c r="F59" s="1816" t="s">
        <v>88</v>
      </c>
      <c r="G59" s="21" t="s">
        <v>93</v>
      </c>
      <c r="H59" s="2075">
        <v>2809226000</v>
      </c>
      <c r="I59" s="2076"/>
      <c r="J59" s="2077"/>
      <c r="K59" s="2014">
        <f>H59/H60*100%</f>
        <v>1.1606317848265654E-3</v>
      </c>
      <c r="L59" s="1778"/>
    </row>
    <row r="60" spans="1:12" ht="33.75" customHeight="1" x14ac:dyDescent="0.25">
      <c r="A60" s="421"/>
      <c r="B60" s="192"/>
      <c r="C60" s="1788"/>
      <c r="D60" s="177"/>
      <c r="E60" s="1795"/>
      <c r="F60" s="1817"/>
      <c r="G60" s="21" t="s">
        <v>34</v>
      </c>
      <c r="H60" s="2075">
        <v>2420428284600</v>
      </c>
      <c r="I60" s="2076"/>
      <c r="J60" s="2077"/>
      <c r="K60" s="2015"/>
      <c r="L60" s="1779"/>
    </row>
    <row r="61" spans="1:12" ht="47.25" customHeight="1" x14ac:dyDescent="0.25">
      <c r="A61" s="421"/>
      <c r="B61" s="192"/>
      <c r="C61" s="1788" t="s">
        <v>133</v>
      </c>
      <c r="D61" s="161">
        <v>14</v>
      </c>
      <c r="E61" s="1809" t="s">
        <v>89</v>
      </c>
      <c r="F61" s="1810" t="s">
        <v>92</v>
      </c>
      <c r="G61" s="174" t="s">
        <v>90</v>
      </c>
      <c r="H61" s="2075">
        <v>45276000</v>
      </c>
      <c r="I61" s="2076"/>
      <c r="J61" s="2077"/>
      <c r="K61" s="2014">
        <f t="shared" ref="K61" si="2">H61/H62*100%</f>
        <v>1.7864936903160562E-2</v>
      </c>
      <c r="L61" s="1778"/>
    </row>
    <row r="62" spans="1:12" ht="52.5" customHeight="1" x14ac:dyDescent="0.25">
      <c r="A62" s="1270"/>
      <c r="B62" s="1254"/>
      <c r="C62" s="1788"/>
      <c r="D62" s="177"/>
      <c r="E62" s="1795"/>
      <c r="F62" s="1797"/>
      <c r="G62" s="18" t="s">
        <v>91</v>
      </c>
      <c r="H62" s="2073">
        <v>2534349841</v>
      </c>
      <c r="I62" s="2073"/>
      <c r="J62" s="2074"/>
      <c r="K62" s="2015"/>
      <c r="L62" s="1779"/>
    </row>
    <row r="63" spans="1:12" ht="52.5" customHeight="1" x14ac:dyDescent="0.25">
      <c r="A63" s="421"/>
      <c r="B63" s="192"/>
      <c r="C63" s="1788" t="s">
        <v>134</v>
      </c>
      <c r="D63" s="161">
        <v>15</v>
      </c>
      <c r="E63" s="1794" t="s">
        <v>35</v>
      </c>
      <c r="F63" s="1796" t="s">
        <v>94</v>
      </c>
      <c r="G63" s="18" t="s">
        <v>98</v>
      </c>
      <c r="H63" s="2075">
        <v>94517200</v>
      </c>
      <c r="I63" s="2076"/>
      <c r="J63" s="2077"/>
      <c r="K63" s="2014">
        <f t="shared" ref="K63" si="3">H63/H64*100%</f>
        <v>0.14949372762549415</v>
      </c>
      <c r="L63" s="1778"/>
    </row>
    <row r="64" spans="1:12" ht="45" customHeight="1" x14ac:dyDescent="0.25">
      <c r="A64" s="421"/>
      <c r="B64" s="192"/>
      <c r="C64" s="1788"/>
      <c r="D64" s="177"/>
      <c r="E64" s="1795"/>
      <c r="F64" s="1797"/>
      <c r="G64" s="18" t="s">
        <v>99</v>
      </c>
      <c r="H64" s="2073">
        <v>632248600</v>
      </c>
      <c r="I64" s="2073"/>
      <c r="J64" s="2074"/>
      <c r="K64" s="2015"/>
      <c r="L64" s="1779"/>
    </row>
    <row r="65" spans="1:12" ht="48.75" customHeight="1" x14ac:dyDescent="0.25">
      <c r="A65" s="421"/>
      <c r="B65" s="192"/>
      <c r="C65" s="1788"/>
      <c r="D65" s="161">
        <v>16</v>
      </c>
      <c r="E65" s="1794" t="s">
        <v>113</v>
      </c>
      <c r="F65" s="1796" t="s">
        <v>114</v>
      </c>
      <c r="G65" s="18" t="s">
        <v>98</v>
      </c>
      <c r="H65" s="2075">
        <f>H63</f>
        <v>94517200</v>
      </c>
      <c r="I65" s="2076"/>
      <c r="J65" s="2077"/>
      <c r="K65" s="2014">
        <f t="shared" ref="K65" si="4">H65/H66*100%</f>
        <v>3.7294456539080471E-2</v>
      </c>
      <c r="L65" s="1778"/>
    </row>
    <row r="66" spans="1:12" ht="55.5" customHeight="1" x14ac:dyDescent="0.25">
      <c r="A66" s="421"/>
      <c r="B66" s="192"/>
      <c r="C66" s="1788"/>
      <c r="D66" s="177"/>
      <c r="E66" s="1795"/>
      <c r="F66" s="1797"/>
      <c r="G66" s="18" t="s">
        <v>725</v>
      </c>
      <c r="H66" s="2073">
        <f>H62</f>
        <v>2534349841</v>
      </c>
      <c r="I66" s="2073"/>
      <c r="J66" s="2074"/>
      <c r="K66" s="2015"/>
      <c r="L66" s="1779"/>
    </row>
    <row r="67" spans="1:12" ht="32.25" customHeight="1" x14ac:dyDescent="0.25">
      <c r="A67" s="421"/>
      <c r="B67" s="192"/>
      <c r="C67" s="1788" t="s">
        <v>135</v>
      </c>
      <c r="D67" s="161">
        <v>17</v>
      </c>
      <c r="E67" s="32" t="s">
        <v>100</v>
      </c>
      <c r="F67" s="1811" t="s">
        <v>101</v>
      </c>
      <c r="G67" s="163" t="s">
        <v>39</v>
      </c>
      <c r="H67" s="2078"/>
      <c r="I67" s="2078"/>
      <c r="J67" s="2079"/>
      <c r="K67" s="1899" t="s">
        <v>168</v>
      </c>
      <c r="L67" s="1778"/>
    </row>
    <row r="68" spans="1:12" ht="14.25" customHeight="1" x14ac:dyDescent="0.25">
      <c r="A68" s="421"/>
      <c r="B68" s="192"/>
      <c r="C68" s="1788"/>
      <c r="D68" s="162"/>
      <c r="E68" s="30" t="s">
        <v>36</v>
      </c>
      <c r="F68" s="1812"/>
      <c r="G68" s="30" t="s">
        <v>36</v>
      </c>
      <c r="H68" s="2080" t="s">
        <v>168</v>
      </c>
      <c r="I68" s="2080"/>
      <c r="J68" s="2081"/>
      <c r="K68" s="2008"/>
      <c r="L68" s="1791"/>
    </row>
    <row r="69" spans="1:12" ht="14.25" customHeight="1" x14ac:dyDescent="0.25">
      <c r="A69" s="421"/>
      <c r="B69" s="192"/>
      <c r="C69" s="1788"/>
      <c r="D69" s="162"/>
      <c r="E69" s="30" t="s">
        <v>37</v>
      </c>
      <c r="F69" s="1812"/>
      <c r="G69" s="30" t="s">
        <v>37</v>
      </c>
      <c r="H69" s="2080" t="s">
        <v>168</v>
      </c>
      <c r="I69" s="2080"/>
      <c r="J69" s="2081"/>
      <c r="K69" s="2008"/>
      <c r="L69" s="1791"/>
    </row>
    <row r="70" spans="1:12" ht="14.25" customHeight="1" x14ac:dyDescent="0.25">
      <c r="A70" s="623"/>
      <c r="B70" s="196"/>
      <c r="C70" s="1788"/>
      <c r="D70" s="177"/>
      <c r="E70" s="31" t="s">
        <v>38</v>
      </c>
      <c r="F70" s="1813"/>
      <c r="G70" s="31" t="s">
        <v>38</v>
      </c>
      <c r="H70" s="2123" t="s">
        <v>168</v>
      </c>
      <c r="I70" s="2071"/>
      <c r="J70" s="2072"/>
      <c r="K70" s="2009"/>
      <c r="L70" s="1779"/>
    </row>
    <row r="71" spans="1:12" ht="72.75" customHeight="1" x14ac:dyDescent="0.25">
      <c r="A71" s="1788">
        <v>7</v>
      </c>
      <c r="B71" s="1788" t="s">
        <v>136</v>
      </c>
      <c r="C71" s="195" t="s">
        <v>137</v>
      </c>
      <c r="D71" s="34">
        <v>18</v>
      </c>
      <c r="E71" s="35" t="s">
        <v>102</v>
      </c>
      <c r="F71" s="33" t="s">
        <v>103</v>
      </c>
      <c r="G71" s="18" t="s">
        <v>104</v>
      </c>
      <c r="H71" s="2116" t="s">
        <v>168</v>
      </c>
      <c r="I71" s="2116"/>
      <c r="J71" s="2117"/>
      <c r="K71" s="333" t="s">
        <v>168</v>
      </c>
      <c r="L71" s="44"/>
    </row>
    <row r="72" spans="1:12" ht="49.5" customHeight="1" x14ac:dyDescent="0.25">
      <c r="A72" s="1788"/>
      <c r="B72" s="1788"/>
      <c r="C72" s="1788" t="s">
        <v>138</v>
      </c>
      <c r="D72" s="161">
        <v>19</v>
      </c>
      <c r="E72" s="1794" t="s">
        <v>108</v>
      </c>
      <c r="F72" s="1796" t="s">
        <v>107</v>
      </c>
      <c r="G72" s="18" t="s">
        <v>106</v>
      </c>
      <c r="H72" s="2124">
        <v>0</v>
      </c>
      <c r="I72" s="2125"/>
      <c r="J72" s="2126"/>
      <c r="K72" s="2127">
        <f>H72/H73</f>
        <v>0</v>
      </c>
      <c r="L72" s="1778"/>
    </row>
    <row r="73" spans="1:12" ht="40.5" customHeight="1" x14ac:dyDescent="0.25">
      <c r="A73" s="1788"/>
      <c r="B73" s="1788"/>
      <c r="C73" s="1788"/>
      <c r="D73" s="177"/>
      <c r="E73" s="1795"/>
      <c r="F73" s="1797"/>
      <c r="G73" s="18" t="s">
        <v>105</v>
      </c>
      <c r="H73" s="2073">
        <v>5180004392</v>
      </c>
      <c r="I73" s="2073"/>
      <c r="J73" s="2074"/>
      <c r="K73" s="2128"/>
      <c r="L73" s="1779"/>
    </row>
    <row r="74" spans="1:12" ht="45" customHeight="1" x14ac:dyDescent="0.25">
      <c r="A74" s="1788">
        <v>8</v>
      </c>
      <c r="B74" s="1788" t="s">
        <v>139</v>
      </c>
      <c r="C74" s="1788" t="s">
        <v>140</v>
      </c>
      <c r="D74" s="161">
        <v>20</v>
      </c>
      <c r="E74" s="26" t="s">
        <v>40</v>
      </c>
      <c r="F74" s="167" t="s">
        <v>41</v>
      </c>
      <c r="G74" s="163" t="s">
        <v>42</v>
      </c>
      <c r="H74" s="1789"/>
      <c r="I74" s="1789"/>
      <c r="J74" s="1790"/>
      <c r="K74" s="499" t="s">
        <v>943</v>
      </c>
      <c r="L74" s="1778"/>
    </row>
    <row r="75" spans="1:12" ht="30" customHeight="1" x14ac:dyDescent="0.25">
      <c r="A75" s="1788"/>
      <c r="B75" s="1788"/>
      <c r="C75" s="1788"/>
      <c r="D75" s="162"/>
      <c r="E75" s="23" t="s">
        <v>43</v>
      </c>
      <c r="F75" s="168"/>
      <c r="G75" s="23" t="s">
        <v>43</v>
      </c>
      <c r="H75" s="556"/>
      <c r="I75" s="690" t="s">
        <v>48</v>
      </c>
      <c r="J75" s="187"/>
      <c r="K75" s="423"/>
      <c r="L75" s="1791"/>
    </row>
    <row r="76" spans="1:12" ht="30" customHeight="1" x14ac:dyDescent="0.25">
      <c r="A76" s="1788"/>
      <c r="B76" s="1788"/>
      <c r="C76" s="1788"/>
      <c r="D76" s="162"/>
      <c r="E76" s="23" t="s">
        <v>44</v>
      </c>
      <c r="F76" s="168"/>
      <c r="G76" s="23" t="s">
        <v>44</v>
      </c>
      <c r="H76" s="556"/>
      <c r="I76" s="690" t="s">
        <v>168</v>
      </c>
      <c r="J76" s="187"/>
      <c r="K76" s="423"/>
      <c r="L76" s="1791"/>
    </row>
    <row r="77" spans="1:12" ht="30" customHeight="1" x14ac:dyDescent="0.25">
      <c r="A77" s="1788"/>
      <c r="B77" s="1788"/>
      <c r="C77" s="1788"/>
      <c r="D77" s="162"/>
      <c r="E77" s="23" t="s">
        <v>45</v>
      </c>
      <c r="F77" s="168"/>
      <c r="G77" s="23" t="s">
        <v>45</v>
      </c>
      <c r="H77" s="556"/>
      <c r="I77" s="690" t="s">
        <v>168</v>
      </c>
      <c r="J77" s="187"/>
      <c r="K77" s="423"/>
      <c r="L77" s="1791"/>
    </row>
    <row r="78" spans="1:12" ht="24.75" customHeight="1" x14ac:dyDescent="0.25">
      <c r="A78" s="1788"/>
      <c r="B78" s="1788"/>
      <c r="C78" s="1788"/>
      <c r="D78" s="162"/>
      <c r="E78" s="23" t="s">
        <v>46</v>
      </c>
      <c r="F78" s="168"/>
      <c r="G78" s="23" t="s">
        <v>46</v>
      </c>
      <c r="H78" s="556"/>
      <c r="I78" s="690" t="s">
        <v>48</v>
      </c>
      <c r="J78" s="187"/>
      <c r="K78" s="423"/>
      <c r="L78" s="1791"/>
    </row>
    <row r="79" spans="1:12" ht="27.75" customHeight="1" x14ac:dyDescent="0.25">
      <c r="A79" s="1788"/>
      <c r="B79" s="1788"/>
      <c r="C79" s="1788"/>
      <c r="D79" s="162"/>
      <c r="E79" s="23" t="s">
        <v>109</v>
      </c>
      <c r="F79" s="168"/>
      <c r="G79" s="23" t="s">
        <v>109</v>
      </c>
      <c r="H79" s="556"/>
      <c r="I79" s="690" t="s">
        <v>168</v>
      </c>
      <c r="J79" s="187"/>
      <c r="K79" s="423"/>
      <c r="L79" s="1791"/>
    </row>
    <row r="80" spans="1:12" ht="46.5" customHeight="1" x14ac:dyDescent="0.25">
      <c r="A80" s="1788"/>
      <c r="B80" s="1788"/>
      <c r="C80" s="1788"/>
      <c r="D80" s="177"/>
      <c r="E80" s="181" t="s">
        <v>110</v>
      </c>
      <c r="F80" s="169"/>
      <c r="G80" s="181" t="s">
        <v>110</v>
      </c>
      <c r="H80" s="572"/>
      <c r="I80" s="973" t="s">
        <v>168</v>
      </c>
      <c r="J80" s="190"/>
      <c r="K80" s="424"/>
      <c r="L80" s="1779"/>
    </row>
    <row r="81" spans="1:12" ht="71.25" customHeight="1" x14ac:dyDescent="0.25">
      <c r="A81" s="1788"/>
      <c r="B81" s="1788"/>
      <c r="C81" s="195" t="s">
        <v>141</v>
      </c>
      <c r="D81" s="177">
        <v>21</v>
      </c>
      <c r="E81" s="174" t="s">
        <v>47</v>
      </c>
      <c r="F81" s="176" t="s">
        <v>111</v>
      </c>
      <c r="G81" s="181" t="s">
        <v>112</v>
      </c>
      <c r="H81" s="2071" t="s">
        <v>168</v>
      </c>
      <c r="I81" s="2071"/>
      <c r="J81" s="2072"/>
      <c r="K81" s="87" t="s">
        <v>168</v>
      </c>
      <c r="L81" s="293"/>
    </row>
  </sheetData>
  <protectedRanges>
    <protectedRange sqref="I40:I43" name="Range16_1_1_2_1_2"/>
    <protectedRange sqref="H44 H47 I45:I46 I48:I49" name="Range16_1_1_2_1_1_1"/>
    <protectedRange sqref="H50 H52 I51 I53:I55" name="Range16_1_1_2_1_2_1"/>
    <protectedRange sqref="I14" name="Range16_1_1"/>
  </protectedRanges>
  <mergeCells count="164">
    <mergeCell ref="A71:A73"/>
    <mergeCell ref="B71:B73"/>
    <mergeCell ref="E72:E73"/>
    <mergeCell ref="K72:K73"/>
    <mergeCell ref="A74:A81"/>
    <mergeCell ref="B74:B81"/>
    <mergeCell ref="C74:C80"/>
    <mergeCell ref="C67:C70"/>
    <mergeCell ref="K67:K70"/>
    <mergeCell ref="H81:J81"/>
    <mergeCell ref="L67:L70"/>
    <mergeCell ref="C59:C60"/>
    <mergeCell ref="E59:E60"/>
    <mergeCell ref="H59:J59"/>
    <mergeCell ref="K59:K60"/>
    <mergeCell ref="L59:L60"/>
    <mergeCell ref="H60:J60"/>
    <mergeCell ref="L74:L80"/>
    <mergeCell ref="H74:J74"/>
    <mergeCell ref="H70:J70"/>
    <mergeCell ref="H71:J71"/>
    <mergeCell ref="C72:C73"/>
    <mergeCell ref="F72:F73"/>
    <mergeCell ref="H72:J72"/>
    <mergeCell ref="L72:L73"/>
    <mergeCell ref="C57:C58"/>
    <mergeCell ref="E57:E58"/>
    <mergeCell ref="F57:F58"/>
    <mergeCell ref="H57:J57"/>
    <mergeCell ref="K57:K58"/>
    <mergeCell ref="L57:L58"/>
    <mergeCell ref="H58:J58"/>
    <mergeCell ref="L65:L66"/>
    <mergeCell ref="H66:J66"/>
    <mergeCell ref="L61:L62"/>
    <mergeCell ref="L63:L64"/>
    <mergeCell ref="H64:J64"/>
    <mergeCell ref="K61:K62"/>
    <mergeCell ref="C63:C66"/>
    <mergeCell ref="K63:K64"/>
    <mergeCell ref="K65:K66"/>
    <mergeCell ref="L53:L54"/>
    <mergeCell ref="C55:C56"/>
    <mergeCell ref="E55:E56"/>
    <mergeCell ref="F55:F56"/>
    <mergeCell ref="H55:J55"/>
    <mergeCell ref="K55:K56"/>
    <mergeCell ref="L55:L56"/>
    <mergeCell ref="H49:J49"/>
    <mergeCell ref="H50:J50"/>
    <mergeCell ref="H51:J51"/>
    <mergeCell ref="H52:J52"/>
    <mergeCell ref="C53:C54"/>
    <mergeCell ref="F53:F54"/>
    <mergeCell ref="H53:J53"/>
    <mergeCell ref="H54:J54"/>
    <mergeCell ref="K46:K47"/>
    <mergeCell ref="L46:L47"/>
    <mergeCell ref="H47:J47"/>
    <mergeCell ref="C48:C52"/>
    <mergeCell ref="F48:F51"/>
    <mergeCell ref="H48:J48"/>
    <mergeCell ref="K48:K52"/>
    <mergeCell ref="L48:L52"/>
    <mergeCell ref="A42:A47"/>
    <mergeCell ref="B42:B47"/>
    <mergeCell ref="C42:C47"/>
    <mergeCell ref="E46:E47"/>
    <mergeCell ref="F46:F47"/>
    <mergeCell ref="H46:J46"/>
    <mergeCell ref="K42:K43"/>
    <mergeCell ref="L42:L43"/>
    <mergeCell ref="H43:J43"/>
    <mergeCell ref="E44:E45"/>
    <mergeCell ref="F44:F45"/>
    <mergeCell ref="H44:J44"/>
    <mergeCell ref="K44:K45"/>
    <mergeCell ref="L44:L45"/>
    <mergeCell ref="H45:J45"/>
    <mergeCell ref="E42:E43"/>
    <mergeCell ref="F42:F43"/>
    <mergeCell ref="H42:J42"/>
    <mergeCell ref="K35:K36"/>
    <mergeCell ref="L35:L36"/>
    <mergeCell ref="I36:J36"/>
    <mergeCell ref="E37:E39"/>
    <mergeCell ref="F37:F39"/>
    <mergeCell ref="H37:J37"/>
    <mergeCell ref="L37:L41"/>
    <mergeCell ref="A33:A34"/>
    <mergeCell ref="B33:B34"/>
    <mergeCell ref="C33:C34"/>
    <mergeCell ref="D33:D34"/>
    <mergeCell ref="E33:E34"/>
    <mergeCell ref="F33:F34"/>
    <mergeCell ref="I33:J33"/>
    <mergeCell ref="A11:A32"/>
    <mergeCell ref="B11:B32"/>
    <mergeCell ref="C11:C16"/>
    <mergeCell ref="E11:E16"/>
    <mergeCell ref="F11:F16"/>
    <mergeCell ref="G11:G13"/>
    <mergeCell ref="I11:J11"/>
    <mergeCell ref="D11:D12"/>
    <mergeCell ref="I15:J15"/>
    <mergeCell ref="I16:J16"/>
    <mergeCell ref="C17:C32"/>
    <mergeCell ref="D17:D18"/>
    <mergeCell ref="E17:E31"/>
    <mergeCell ref="F17:F31"/>
    <mergeCell ref="G17:G18"/>
    <mergeCell ref="G14:G16"/>
    <mergeCell ref="K17:K32"/>
    <mergeCell ref="K8:K9"/>
    <mergeCell ref="L8:L9"/>
    <mergeCell ref="H10:J10"/>
    <mergeCell ref="L11:L16"/>
    <mergeCell ref="L17:L32"/>
    <mergeCell ref="K33:K34"/>
    <mergeCell ref="L33:L34"/>
    <mergeCell ref="I34:J34"/>
    <mergeCell ref="K11:K16"/>
    <mergeCell ref="H17:J17"/>
    <mergeCell ref="H24:J24"/>
    <mergeCell ref="H22:J22"/>
    <mergeCell ref="H26:J26"/>
    <mergeCell ref="H30:J30"/>
    <mergeCell ref="I12:J12"/>
    <mergeCell ref="I13:J13"/>
    <mergeCell ref="I14:J14"/>
    <mergeCell ref="A2:J2"/>
    <mergeCell ref="A8:A9"/>
    <mergeCell ref="B8:B9"/>
    <mergeCell ref="C8:C9"/>
    <mergeCell ref="D8:D9"/>
    <mergeCell ref="E8:E9"/>
    <mergeCell ref="F8:F9"/>
    <mergeCell ref="G8:G9"/>
    <mergeCell ref="H8:J9"/>
    <mergeCell ref="A3:J3"/>
    <mergeCell ref="B35:B36"/>
    <mergeCell ref="C61:C62"/>
    <mergeCell ref="H56:J56"/>
    <mergeCell ref="K53:K54"/>
    <mergeCell ref="H62:J62"/>
    <mergeCell ref="E63:E64"/>
    <mergeCell ref="F63:F64"/>
    <mergeCell ref="H63:J63"/>
    <mergeCell ref="H73:J73"/>
    <mergeCell ref="F67:F70"/>
    <mergeCell ref="H67:J67"/>
    <mergeCell ref="H68:J68"/>
    <mergeCell ref="H69:J69"/>
    <mergeCell ref="E61:E62"/>
    <mergeCell ref="F61:F62"/>
    <mergeCell ref="H61:J61"/>
    <mergeCell ref="E65:E66"/>
    <mergeCell ref="F65:F66"/>
    <mergeCell ref="H65:J65"/>
    <mergeCell ref="F59:F60"/>
    <mergeCell ref="D35:D36"/>
    <mergeCell ref="E35:E36"/>
    <mergeCell ref="F35:F36"/>
    <mergeCell ref="I35:J35"/>
  </mergeCells>
  <pageMargins left="0.9055118110236221" right="0.70866141732283472" top="0.55118110236220474" bottom="0.55118110236220474" header="0.31496062992125984" footer="0.31496062992125984"/>
  <pageSetup paperSize="5" scale="7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89"/>
  <sheetViews>
    <sheetView view="pageLayout" topLeftCell="A19" zoomScale="62" zoomScaleNormal="93" zoomScaleSheetLayoutView="55" zoomScalePageLayoutView="62" workbookViewId="0">
      <selection activeCell="K50" sqref="K50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3.85546875" customWidth="1"/>
    <col min="5" max="6" width="28.28515625" customWidth="1"/>
    <col min="7" max="7" width="26.7109375" customWidth="1"/>
    <col min="8" max="8" width="4.28515625" customWidth="1"/>
    <col min="9" max="9" width="38.42578125" customWidth="1"/>
    <col min="10" max="10" width="5.28515625" customWidth="1"/>
    <col min="11" max="11" width="15.42578125" customWidth="1"/>
    <col min="12" max="12" width="11.85546875" customWidth="1"/>
  </cols>
  <sheetData>
    <row r="1" spans="1:13" x14ac:dyDescent="0.25">
      <c r="A1" s="1" t="s">
        <v>7</v>
      </c>
      <c r="K1" s="990"/>
    </row>
    <row r="2" spans="1:13" x14ac:dyDescent="0.25">
      <c r="K2" s="990"/>
    </row>
    <row r="3" spans="1:13" ht="15.75" x14ac:dyDescent="0.25">
      <c r="A3" s="1880" t="s">
        <v>11</v>
      </c>
      <c r="B3" s="1880"/>
      <c r="C3" s="1880"/>
      <c r="D3" s="1880"/>
      <c r="E3" s="1880"/>
      <c r="F3" s="1880"/>
      <c r="G3" s="1880"/>
      <c r="H3" s="1880"/>
      <c r="I3" s="1880"/>
      <c r="J3" s="1880"/>
      <c r="K3" s="990"/>
      <c r="M3" s="12"/>
    </row>
    <row r="4" spans="1:13" ht="15.75" x14ac:dyDescent="0.25">
      <c r="A4" s="1881" t="s">
        <v>55</v>
      </c>
      <c r="B4" s="1881"/>
      <c r="C4" s="1881"/>
      <c r="D4" s="1881"/>
      <c r="E4" s="1881"/>
      <c r="F4" s="1881"/>
      <c r="G4" s="1881"/>
      <c r="H4" s="1881"/>
      <c r="I4" s="1881"/>
      <c r="J4" s="1881"/>
      <c r="K4" s="990"/>
    </row>
    <row r="5" spans="1:13" x14ac:dyDescent="0.25">
      <c r="B5"/>
      <c r="C5"/>
      <c r="K5" s="990"/>
    </row>
    <row r="6" spans="1:13" x14ac:dyDescent="0.25">
      <c r="D6" s="118"/>
      <c r="E6" s="118"/>
      <c r="F6" s="118"/>
      <c r="G6" s="118"/>
      <c r="H6" s="118"/>
      <c r="I6" s="118"/>
      <c r="J6" s="118"/>
      <c r="K6" s="991"/>
      <c r="L6" s="118"/>
    </row>
    <row r="7" spans="1:13" x14ac:dyDescent="0.25">
      <c r="A7" s="16" t="s">
        <v>53</v>
      </c>
      <c r="C7" s="16" t="s">
        <v>13</v>
      </c>
      <c r="D7" s="14"/>
      <c r="K7" s="990"/>
    </row>
    <row r="8" spans="1:13" x14ac:dyDescent="0.25">
      <c r="A8" s="17" t="s">
        <v>54</v>
      </c>
      <c r="C8" s="17" t="s">
        <v>2097</v>
      </c>
      <c r="D8" s="15"/>
      <c r="G8" s="13"/>
      <c r="H8" s="13"/>
      <c r="I8" s="13"/>
      <c r="J8" s="13"/>
      <c r="K8" s="992"/>
      <c r="L8" s="13"/>
    </row>
    <row r="9" spans="1:13" x14ac:dyDescent="0.25">
      <c r="A9" s="17" t="s">
        <v>14</v>
      </c>
      <c r="C9" s="17" t="s">
        <v>1501</v>
      </c>
      <c r="D9" s="15"/>
      <c r="G9" s="2"/>
      <c r="H9" s="2"/>
      <c r="I9" s="2"/>
      <c r="J9" s="2"/>
      <c r="K9" s="993"/>
      <c r="L9" s="2"/>
    </row>
    <row r="10" spans="1:13" x14ac:dyDescent="0.25">
      <c r="D10" s="15"/>
      <c r="E10" s="17"/>
      <c r="F10" s="17"/>
      <c r="G10" s="2"/>
      <c r="H10" s="2"/>
      <c r="I10" s="2"/>
      <c r="J10" s="2"/>
      <c r="K10" s="993"/>
      <c r="L10" s="2"/>
    </row>
    <row r="11" spans="1:13" x14ac:dyDescent="0.25">
      <c r="A11" s="1926" t="s">
        <v>0</v>
      </c>
      <c r="B11" s="1928" t="s">
        <v>115</v>
      </c>
      <c r="C11" s="1928" t="s">
        <v>116</v>
      </c>
      <c r="D11" s="1926" t="s">
        <v>0</v>
      </c>
      <c r="E11" s="1928" t="s">
        <v>1</v>
      </c>
      <c r="F11" s="1928" t="s">
        <v>2</v>
      </c>
      <c r="G11" s="1928" t="s">
        <v>3</v>
      </c>
      <c r="H11" s="1929" t="s">
        <v>4</v>
      </c>
      <c r="I11" s="1930"/>
      <c r="J11" s="1931"/>
      <c r="K11" s="2129" t="s">
        <v>5</v>
      </c>
      <c r="L11" s="1923" t="s">
        <v>6</v>
      </c>
    </row>
    <row r="12" spans="1:13" x14ac:dyDescent="0.25">
      <c r="A12" s="1927"/>
      <c r="B12" s="1926"/>
      <c r="C12" s="1926"/>
      <c r="D12" s="1927"/>
      <c r="E12" s="1926"/>
      <c r="F12" s="1926"/>
      <c r="G12" s="1926"/>
      <c r="H12" s="1932"/>
      <c r="I12" s="1933"/>
      <c r="J12" s="1934"/>
      <c r="K12" s="2130"/>
      <c r="L12" s="1924"/>
    </row>
    <row r="13" spans="1:13" s="64" customFormat="1" ht="15" customHeight="1" x14ac:dyDescent="0.2">
      <c r="A13" s="1266">
        <v>1</v>
      </c>
      <c r="B13" s="1266">
        <v>2</v>
      </c>
      <c r="C13" s="1266">
        <v>3</v>
      </c>
      <c r="D13" s="1266">
        <v>4</v>
      </c>
      <c r="E13" s="101">
        <v>5</v>
      </c>
      <c r="F13" s="101">
        <v>6</v>
      </c>
      <c r="G13" s="1266">
        <v>7</v>
      </c>
      <c r="H13" s="1925">
        <v>8</v>
      </c>
      <c r="I13" s="1925"/>
      <c r="J13" s="1925"/>
      <c r="K13" s="994">
        <v>9</v>
      </c>
      <c r="L13" s="1259">
        <v>10</v>
      </c>
    </row>
    <row r="14" spans="1:13" ht="24.75" customHeight="1" x14ac:dyDescent="0.25">
      <c r="A14" s="1935">
        <v>1</v>
      </c>
      <c r="B14" s="1788" t="s">
        <v>117</v>
      </c>
      <c r="C14" s="1788" t="s">
        <v>118</v>
      </c>
      <c r="D14" s="1837">
        <v>1</v>
      </c>
      <c r="E14" s="1907" t="s">
        <v>50</v>
      </c>
      <c r="F14" s="1811" t="s">
        <v>51</v>
      </c>
      <c r="G14" s="1852" t="s">
        <v>49</v>
      </c>
      <c r="H14" s="40">
        <v>1</v>
      </c>
      <c r="I14" s="416" t="s">
        <v>48</v>
      </c>
      <c r="J14" s="299"/>
      <c r="K14" s="1973">
        <f>1/3*100%</f>
        <v>0.33333333333333331</v>
      </c>
      <c r="L14" s="1778"/>
    </row>
    <row r="15" spans="1:13" ht="30.75" customHeight="1" x14ac:dyDescent="0.25">
      <c r="A15" s="1935"/>
      <c r="B15" s="1788"/>
      <c r="C15" s="1788"/>
      <c r="D15" s="1860"/>
      <c r="E15" s="1908"/>
      <c r="F15" s="1812"/>
      <c r="G15" s="1853"/>
      <c r="H15" s="39">
        <v>2</v>
      </c>
      <c r="I15" s="37" t="s">
        <v>48</v>
      </c>
      <c r="J15" s="300"/>
      <c r="K15" s="1977"/>
      <c r="L15" s="1791"/>
    </row>
    <row r="16" spans="1:13" ht="52.5" customHeight="1" x14ac:dyDescent="0.25">
      <c r="A16" s="1935"/>
      <c r="B16" s="1788"/>
      <c r="C16" s="1788"/>
      <c r="D16" s="162"/>
      <c r="E16" s="1908"/>
      <c r="F16" s="1812"/>
      <c r="G16" s="1853"/>
      <c r="H16" s="39">
        <v>3</v>
      </c>
      <c r="I16" s="37" t="s">
        <v>1679</v>
      </c>
      <c r="J16" s="300"/>
      <c r="K16" s="995"/>
      <c r="L16" s="1791"/>
    </row>
    <row r="17" spans="1:12" ht="24.75" customHeight="1" x14ac:dyDescent="0.25">
      <c r="A17" s="1935"/>
      <c r="B17" s="1788"/>
      <c r="C17" s="1788"/>
      <c r="D17" s="162"/>
      <c r="E17" s="1908"/>
      <c r="F17" s="1812"/>
      <c r="G17" s="1853"/>
      <c r="H17" s="39"/>
      <c r="I17" s="37"/>
      <c r="J17" s="300"/>
      <c r="K17" s="995"/>
      <c r="L17" s="1791"/>
    </row>
    <row r="18" spans="1:12" ht="46.5" customHeight="1" x14ac:dyDescent="0.25">
      <c r="A18" s="1935"/>
      <c r="B18" s="1788"/>
      <c r="C18" s="1788"/>
      <c r="D18" s="162"/>
      <c r="E18" s="1908"/>
      <c r="F18" s="1812"/>
      <c r="G18" s="1852" t="s">
        <v>52</v>
      </c>
      <c r="H18" s="301" t="s">
        <v>8</v>
      </c>
      <c r="I18" s="500" t="s">
        <v>1503</v>
      </c>
      <c r="J18" s="302"/>
      <c r="K18" s="995"/>
      <c r="L18" s="1791"/>
    </row>
    <row r="19" spans="1:12" ht="36" customHeight="1" x14ac:dyDescent="0.25">
      <c r="A19" s="1935"/>
      <c r="B19" s="1788"/>
      <c r="C19" s="1788"/>
      <c r="D19" s="162"/>
      <c r="E19" s="1908"/>
      <c r="F19" s="1812"/>
      <c r="G19" s="1853"/>
      <c r="H19" s="303" t="s">
        <v>9</v>
      </c>
      <c r="I19" s="37" t="s">
        <v>1504</v>
      </c>
      <c r="J19" s="304"/>
      <c r="K19" s="995"/>
      <c r="L19" s="1791"/>
    </row>
    <row r="20" spans="1:12" ht="35.25" customHeight="1" x14ac:dyDescent="0.25">
      <c r="A20" s="1935"/>
      <c r="B20" s="1788"/>
      <c r="C20" s="1788"/>
      <c r="D20" s="162"/>
      <c r="E20" s="1908"/>
      <c r="F20" s="1812"/>
      <c r="G20" s="1853"/>
      <c r="H20" s="303" t="s">
        <v>10</v>
      </c>
      <c r="I20" s="37" t="s">
        <v>2082</v>
      </c>
      <c r="J20" s="304"/>
      <c r="K20" s="995"/>
      <c r="L20" s="1791"/>
    </row>
    <row r="21" spans="1:12" ht="27" customHeight="1" x14ac:dyDescent="0.25">
      <c r="A21" s="1935"/>
      <c r="B21" s="1788"/>
      <c r="C21" s="1788"/>
      <c r="D21" s="177"/>
      <c r="E21" s="1936"/>
      <c r="F21" s="1813"/>
      <c r="G21" s="1854"/>
      <c r="H21" s="110"/>
      <c r="I21" s="380"/>
      <c r="J21" s="673"/>
      <c r="K21" s="996"/>
      <c r="L21" s="1779"/>
    </row>
    <row r="22" spans="1:12" ht="27" customHeight="1" x14ac:dyDescent="0.25">
      <c r="A22" s="1935"/>
      <c r="B22" s="1788"/>
      <c r="C22" s="1788" t="s">
        <v>119</v>
      </c>
      <c r="D22" s="1837">
        <v>2</v>
      </c>
      <c r="E22" s="1907" t="s">
        <v>15</v>
      </c>
      <c r="F22" s="1811" t="s">
        <v>56</v>
      </c>
      <c r="G22" s="1909" t="s">
        <v>57</v>
      </c>
      <c r="H22" s="1966" t="s">
        <v>1934</v>
      </c>
      <c r="I22" s="1967"/>
      <c r="J22" s="1968"/>
      <c r="K22" s="2131" t="s">
        <v>1721</v>
      </c>
      <c r="L22" s="1778"/>
    </row>
    <row r="23" spans="1:12" ht="27" customHeight="1" x14ac:dyDescent="0.25">
      <c r="A23" s="1935"/>
      <c r="B23" s="1788"/>
      <c r="C23" s="1788"/>
      <c r="D23" s="1860"/>
      <c r="E23" s="1908"/>
      <c r="F23" s="1812"/>
      <c r="G23" s="1910"/>
      <c r="H23" s="172">
        <v>1</v>
      </c>
      <c r="I23" s="172" t="s">
        <v>1779</v>
      </c>
      <c r="J23" s="171"/>
      <c r="K23" s="2132"/>
      <c r="L23" s="1791"/>
    </row>
    <row r="24" spans="1:12" ht="31.5" customHeight="1" x14ac:dyDescent="0.25">
      <c r="A24" s="1935"/>
      <c r="B24" s="1788"/>
      <c r="C24" s="1788"/>
      <c r="D24" s="162"/>
      <c r="E24" s="1908"/>
      <c r="F24" s="1812"/>
      <c r="G24" s="7"/>
      <c r="H24" s="172">
        <v>2</v>
      </c>
      <c r="I24" s="172" t="s">
        <v>2039</v>
      </c>
      <c r="J24" s="171"/>
      <c r="K24" s="2133" t="s">
        <v>58</v>
      </c>
      <c r="L24" s="1791"/>
    </row>
    <row r="25" spans="1:12" ht="36" customHeight="1" x14ac:dyDescent="0.25">
      <c r="A25" s="1935"/>
      <c r="B25" s="1788"/>
      <c r="C25" s="1788"/>
      <c r="D25" s="162"/>
      <c r="E25" s="1908"/>
      <c r="F25" s="1812"/>
      <c r="G25" s="7"/>
      <c r="H25" s="172">
        <v>3</v>
      </c>
      <c r="I25" s="1949" t="s">
        <v>2098</v>
      </c>
      <c r="J25" s="1950"/>
      <c r="K25" s="2133"/>
      <c r="L25" s="1791"/>
    </row>
    <row r="26" spans="1:12" ht="37.5" customHeight="1" x14ac:dyDescent="0.25">
      <c r="A26" s="1935"/>
      <c r="B26" s="1788"/>
      <c r="C26" s="1788"/>
      <c r="D26" s="162"/>
      <c r="E26" s="164"/>
      <c r="F26" s="168"/>
      <c r="G26" s="7"/>
      <c r="H26" s="172">
        <v>4</v>
      </c>
      <c r="I26" s="1949" t="s">
        <v>2085</v>
      </c>
      <c r="J26" s="1950"/>
      <c r="K26" s="995"/>
      <c r="L26" s="1791"/>
    </row>
    <row r="27" spans="1:12" ht="33" customHeight="1" x14ac:dyDescent="0.25">
      <c r="A27" s="1935"/>
      <c r="B27" s="1788"/>
      <c r="C27" s="1788"/>
      <c r="D27" s="162"/>
      <c r="E27" s="164"/>
      <c r="F27" s="168"/>
      <c r="G27" s="7"/>
      <c r="H27" s="172">
        <v>5</v>
      </c>
      <c r="I27" s="1949" t="s">
        <v>2040</v>
      </c>
      <c r="J27" s="1950"/>
      <c r="K27" s="995"/>
      <c r="L27" s="1791"/>
    </row>
    <row r="28" spans="1:12" ht="22.5" customHeight="1" x14ac:dyDescent="0.25">
      <c r="A28" s="2148"/>
      <c r="B28" s="1785"/>
      <c r="C28" s="1785"/>
      <c r="D28" s="162"/>
      <c r="E28" s="164"/>
      <c r="F28" s="168"/>
      <c r="G28" s="7"/>
      <c r="H28" s="1951" t="s">
        <v>1947</v>
      </c>
      <c r="I28" s="1952"/>
      <c r="J28" s="1953"/>
      <c r="K28" s="995"/>
      <c r="L28" s="1791"/>
    </row>
    <row r="29" spans="1:12" ht="31.5" customHeight="1" x14ac:dyDescent="0.25">
      <c r="A29" s="235"/>
      <c r="B29" s="997"/>
      <c r="C29" s="997"/>
      <c r="D29" s="235"/>
      <c r="E29" s="235"/>
      <c r="F29" s="235"/>
      <c r="G29" s="235"/>
      <c r="H29" s="172">
        <v>6</v>
      </c>
      <c r="I29" s="1949" t="s">
        <v>2087</v>
      </c>
      <c r="J29" s="1950"/>
      <c r="K29" s="998"/>
      <c r="L29" s="235"/>
    </row>
    <row r="30" spans="1:12" ht="29.25" customHeight="1" x14ac:dyDescent="0.25">
      <c r="A30" s="235"/>
      <c r="B30" s="997"/>
      <c r="C30" s="997"/>
      <c r="D30" s="235"/>
      <c r="E30" s="235"/>
      <c r="F30" s="235"/>
      <c r="G30" s="235"/>
      <c r="H30" s="172">
        <v>7</v>
      </c>
      <c r="I30" s="1949" t="s">
        <v>2088</v>
      </c>
      <c r="J30" s="1950"/>
      <c r="K30" s="998"/>
      <c r="L30" s="235"/>
    </row>
    <row r="31" spans="1:12" ht="33" customHeight="1" x14ac:dyDescent="0.25">
      <c r="A31" s="999"/>
      <c r="B31" s="1000"/>
      <c r="C31" s="1000"/>
      <c r="D31" s="999"/>
      <c r="E31" s="999"/>
      <c r="F31" s="999"/>
      <c r="G31" s="999"/>
      <c r="H31" s="1268">
        <v>8</v>
      </c>
      <c r="I31" s="1971" t="s">
        <v>1823</v>
      </c>
      <c r="J31" s="1972"/>
      <c r="K31" s="1001"/>
      <c r="L31" s="999"/>
    </row>
    <row r="32" spans="1:12" ht="33.75" customHeight="1" x14ac:dyDescent="0.25">
      <c r="A32" s="235"/>
      <c r="B32" s="997"/>
      <c r="C32" s="997"/>
      <c r="D32" s="235"/>
      <c r="E32" s="235"/>
      <c r="F32" s="235"/>
      <c r="G32" s="235"/>
      <c r="H32" s="1952" t="s">
        <v>2099</v>
      </c>
      <c r="I32" s="1952"/>
      <c r="J32" s="1953"/>
      <c r="K32" s="998"/>
      <c r="L32" s="235"/>
    </row>
    <row r="33" spans="1:12" ht="30.75" customHeight="1" x14ac:dyDescent="0.25">
      <c r="A33" s="235"/>
      <c r="B33" s="997"/>
      <c r="C33" s="997"/>
      <c r="D33" s="235"/>
      <c r="E33" s="235"/>
      <c r="F33" s="235"/>
      <c r="G33" s="235"/>
      <c r="H33" s="170">
        <v>9</v>
      </c>
      <c r="I33" s="1949" t="s">
        <v>2100</v>
      </c>
      <c r="J33" s="1950"/>
      <c r="K33" s="998"/>
      <c r="L33" s="235"/>
    </row>
    <row r="34" spans="1:12" ht="18" customHeight="1" x14ac:dyDescent="0.25">
      <c r="A34" s="235"/>
      <c r="B34" s="997"/>
      <c r="C34" s="997"/>
      <c r="D34" s="235"/>
      <c r="E34" s="235"/>
      <c r="F34" s="235"/>
      <c r="G34" s="235"/>
      <c r="H34" s="1952" t="s">
        <v>2101</v>
      </c>
      <c r="I34" s="1952"/>
      <c r="J34" s="1953"/>
      <c r="K34" s="998"/>
      <c r="L34" s="235"/>
    </row>
    <row r="35" spans="1:12" ht="18" customHeight="1" x14ac:dyDescent="0.25">
      <c r="A35" s="235"/>
      <c r="B35" s="997"/>
      <c r="C35" s="997"/>
      <c r="D35" s="235"/>
      <c r="E35" s="235"/>
      <c r="F35" s="235"/>
      <c r="G35" s="235"/>
      <c r="H35" s="1267">
        <v>10</v>
      </c>
      <c r="I35" s="1949" t="s">
        <v>2102</v>
      </c>
      <c r="J35" s="1950"/>
      <c r="K35" s="998"/>
      <c r="L35" s="235"/>
    </row>
    <row r="36" spans="1:12" ht="18" customHeight="1" x14ac:dyDescent="0.25">
      <c r="A36" s="235"/>
      <c r="B36" s="997"/>
      <c r="C36" s="997"/>
      <c r="D36" s="235"/>
      <c r="E36" s="235"/>
      <c r="F36" s="235"/>
      <c r="G36" s="235"/>
      <c r="H36" s="1267">
        <v>11</v>
      </c>
      <c r="I36" s="1949" t="s">
        <v>2041</v>
      </c>
      <c r="J36" s="1950"/>
      <c r="K36" s="998"/>
      <c r="L36" s="235"/>
    </row>
    <row r="37" spans="1:12" ht="18" customHeight="1" x14ac:dyDescent="0.25">
      <c r="A37" s="235"/>
      <c r="B37" s="997"/>
      <c r="C37" s="997"/>
      <c r="D37" s="235"/>
      <c r="E37" s="235"/>
      <c r="F37" s="235"/>
      <c r="G37" s="235"/>
      <c r="H37" s="1267">
        <v>12</v>
      </c>
      <c r="I37" s="1949" t="s">
        <v>1945</v>
      </c>
      <c r="J37" s="1950"/>
      <c r="K37" s="998"/>
      <c r="L37" s="235"/>
    </row>
    <row r="38" spans="1:12" ht="18" customHeight="1" x14ac:dyDescent="0.25">
      <c r="A38" s="235"/>
      <c r="B38" s="997"/>
      <c r="C38" s="997"/>
      <c r="D38" s="235"/>
      <c r="E38" s="235"/>
      <c r="F38" s="235"/>
      <c r="G38" s="235"/>
      <c r="H38" s="1952" t="s">
        <v>1951</v>
      </c>
      <c r="I38" s="1952"/>
      <c r="J38" s="1953"/>
      <c r="K38" s="998"/>
      <c r="L38" s="235"/>
    </row>
    <row r="39" spans="1:12" ht="18" customHeight="1" x14ac:dyDescent="0.25">
      <c r="A39" s="235"/>
      <c r="B39" s="997"/>
      <c r="C39" s="997"/>
      <c r="D39" s="235"/>
      <c r="E39" s="235"/>
      <c r="F39" s="235"/>
      <c r="G39" s="235"/>
      <c r="H39" s="172">
        <v>13</v>
      </c>
      <c r="I39" s="1949" t="s">
        <v>2042</v>
      </c>
      <c r="J39" s="1950"/>
      <c r="K39" s="998"/>
      <c r="L39" s="235"/>
    </row>
    <row r="40" spans="1:12" ht="30" customHeight="1" x14ac:dyDescent="0.25">
      <c r="A40" s="999"/>
      <c r="B40" s="1000"/>
      <c r="C40" s="1000"/>
      <c r="D40" s="999"/>
      <c r="E40" s="999"/>
      <c r="F40" s="999"/>
      <c r="G40" s="999"/>
      <c r="H40" s="180">
        <v>14</v>
      </c>
      <c r="I40" s="1971" t="s">
        <v>1952</v>
      </c>
      <c r="J40" s="1972"/>
      <c r="K40" s="1001"/>
      <c r="L40" s="999"/>
    </row>
    <row r="41" spans="1:12" ht="47.25" customHeight="1" x14ac:dyDescent="0.25">
      <c r="A41" s="1788">
        <v>2</v>
      </c>
      <c r="B41" s="1788" t="s">
        <v>120</v>
      </c>
      <c r="C41" s="1788" t="s">
        <v>121</v>
      </c>
      <c r="D41" s="1837">
        <v>3</v>
      </c>
      <c r="E41" s="1835" t="s">
        <v>19</v>
      </c>
      <c r="F41" s="1796" t="s">
        <v>20</v>
      </c>
      <c r="G41" s="166" t="s">
        <v>21</v>
      </c>
      <c r="H41" s="20"/>
      <c r="I41" s="1820">
        <v>1</v>
      </c>
      <c r="J41" s="1821"/>
      <c r="K41" s="1822">
        <v>1</v>
      </c>
      <c r="L41" s="1841"/>
    </row>
    <row r="42" spans="1:12" ht="46.5" customHeight="1" x14ac:dyDescent="0.25">
      <c r="A42" s="1788"/>
      <c r="B42" s="1788"/>
      <c r="C42" s="1788"/>
      <c r="D42" s="1838"/>
      <c r="E42" s="1836"/>
      <c r="F42" s="1797"/>
      <c r="G42" s="18" t="s">
        <v>22</v>
      </c>
      <c r="H42" s="19"/>
      <c r="I42" s="1820">
        <v>1</v>
      </c>
      <c r="J42" s="1821"/>
      <c r="K42" s="2135"/>
      <c r="L42" s="1842"/>
    </row>
    <row r="43" spans="1:12" ht="44.25" customHeight="1" x14ac:dyDescent="0.25">
      <c r="A43" s="1785">
        <v>3</v>
      </c>
      <c r="B43" s="1785" t="s">
        <v>122</v>
      </c>
      <c r="C43" s="1785" t="s">
        <v>123</v>
      </c>
      <c r="D43" s="1837">
        <v>4</v>
      </c>
      <c r="E43" s="1835" t="s">
        <v>59</v>
      </c>
      <c r="F43" s="1796" t="s">
        <v>23</v>
      </c>
      <c r="G43" s="18" t="s">
        <v>60</v>
      </c>
      <c r="H43" s="20"/>
      <c r="I43" s="1820">
        <v>9</v>
      </c>
      <c r="J43" s="1821"/>
      <c r="K43" s="1947">
        <v>1</v>
      </c>
      <c r="L43" s="1823"/>
    </row>
    <row r="44" spans="1:12" ht="31.5" customHeight="1" x14ac:dyDescent="0.25">
      <c r="A44" s="1786"/>
      <c r="B44" s="1786"/>
      <c r="C44" s="1786"/>
      <c r="D44" s="1838"/>
      <c r="E44" s="1836"/>
      <c r="F44" s="1797"/>
      <c r="G44" s="18" t="s">
        <v>24</v>
      </c>
      <c r="H44" s="19"/>
      <c r="I44" s="1820">
        <v>9</v>
      </c>
      <c r="J44" s="1821"/>
      <c r="K44" s="2134"/>
      <c r="L44" s="1824"/>
    </row>
    <row r="45" spans="1:12" ht="48" customHeight="1" x14ac:dyDescent="0.25">
      <c r="A45" s="1786"/>
      <c r="B45" s="1786"/>
      <c r="C45" s="1786"/>
      <c r="D45" s="161">
        <v>5</v>
      </c>
      <c r="E45" s="1790" t="s">
        <v>61</v>
      </c>
      <c r="F45" s="1826" t="s">
        <v>62</v>
      </c>
      <c r="G45" s="22" t="s">
        <v>63</v>
      </c>
      <c r="H45" s="1920" t="s">
        <v>64</v>
      </c>
      <c r="I45" s="1789"/>
      <c r="J45" s="1790"/>
      <c r="K45" s="1002" t="s">
        <v>48</v>
      </c>
      <c r="L45" s="1828"/>
    </row>
    <row r="46" spans="1:12" ht="15" customHeight="1" x14ac:dyDescent="0.25">
      <c r="A46" s="1786"/>
      <c r="B46" s="1786"/>
      <c r="C46" s="1786"/>
      <c r="D46" s="162"/>
      <c r="E46" s="1825"/>
      <c r="F46" s="1827"/>
      <c r="G46" s="23" t="s">
        <v>25</v>
      </c>
      <c r="H46" s="11" t="s">
        <v>8</v>
      </c>
      <c r="I46" s="172" t="s">
        <v>762</v>
      </c>
      <c r="J46" s="5"/>
      <c r="K46" s="995"/>
      <c r="L46" s="1829"/>
    </row>
    <row r="47" spans="1:12" ht="15" customHeight="1" x14ac:dyDescent="0.25">
      <c r="A47" s="1786"/>
      <c r="B47" s="1786"/>
      <c r="C47" s="1786"/>
      <c r="D47" s="162"/>
      <c r="E47" s="1825"/>
      <c r="F47" s="1827"/>
      <c r="G47" s="23" t="s">
        <v>26</v>
      </c>
      <c r="H47" s="11" t="s">
        <v>9</v>
      </c>
      <c r="I47" s="172" t="s">
        <v>762</v>
      </c>
      <c r="J47" s="5"/>
      <c r="K47" s="995"/>
      <c r="L47" s="1829"/>
    </row>
    <row r="48" spans="1:12" ht="19.5" customHeight="1" x14ac:dyDescent="0.25">
      <c r="A48" s="1786"/>
      <c r="B48" s="1786"/>
      <c r="C48" s="1786"/>
      <c r="D48" s="162"/>
      <c r="E48" s="23"/>
      <c r="F48" s="168"/>
      <c r="G48" s="23" t="s">
        <v>27</v>
      </c>
      <c r="H48" s="11" t="s">
        <v>10</v>
      </c>
      <c r="I48" s="172" t="s">
        <v>762</v>
      </c>
      <c r="J48" s="5"/>
      <c r="K48" s="995"/>
      <c r="L48" s="1829"/>
    </row>
    <row r="49" spans="1:12" ht="27" customHeight="1" x14ac:dyDescent="0.25">
      <c r="A49" s="1787"/>
      <c r="B49" s="1787"/>
      <c r="C49" s="1787"/>
      <c r="D49" s="177"/>
      <c r="E49" s="24"/>
      <c r="F49" s="169"/>
      <c r="G49" s="24" t="s">
        <v>28</v>
      </c>
      <c r="H49" s="25" t="s">
        <v>12</v>
      </c>
      <c r="I49" s="180" t="s">
        <v>762</v>
      </c>
      <c r="J49" s="227"/>
      <c r="K49" s="996"/>
      <c r="L49" s="1830"/>
    </row>
    <row r="50" spans="1:12" ht="28.5" customHeight="1" x14ac:dyDescent="0.25">
      <c r="A50" s="1788">
        <v>4</v>
      </c>
      <c r="B50" s="1788" t="s">
        <v>124</v>
      </c>
      <c r="C50" s="1788" t="s">
        <v>125</v>
      </c>
      <c r="D50" s="161">
        <v>6</v>
      </c>
      <c r="E50" s="1790" t="s">
        <v>29</v>
      </c>
      <c r="F50" s="1826" t="s">
        <v>65</v>
      </c>
      <c r="G50" s="21" t="s">
        <v>66</v>
      </c>
      <c r="H50" s="1798">
        <v>23</v>
      </c>
      <c r="I50" s="1799"/>
      <c r="J50" s="1800"/>
      <c r="K50" s="555">
        <v>4.3E-3</v>
      </c>
      <c r="L50" s="1778"/>
    </row>
    <row r="51" spans="1:12" ht="30" customHeight="1" x14ac:dyDescent="0.25">
      <c r="A51" s="1788"/>
      <c r="B51" s="1788"/>
      <c r="C51" s="1788"/>
      <c r="D51" s="177"/>
      <c r="E51" s="1831"/>
      <c r="F51" s="1832"/>
      <c r="G51" s="21" t="s">
        <v>30</v>
      </c>
      <c r="H51" s="1798">
        <v>5075</v>
      </c>
      <c r="I51" s="1799"/>
      <c r="J51" s="1800"/>
      <c r="K51" s="996"/>
      <c r="L51" s="1779"/>
    </row>
    <row r="52" spans="1:12" ht="47.25" customHeight="1" x14ac:dyDescent="0.25">
      <c r="A52" s="1788"/>
      <c r="B52" s="1788"/>
      <c r="C52" s="1788"/>
      <c r="D52" s="161">
        <v>7</v>
      </c>
      <c r="E52" s="1794" t="s">
        <v>31</v>
      </c>
      <c r="F52" s="1796" t="s">
        <v>67</v>
      </c>
      <c r="G52" s="21" t="s">
        <v>69</v>
      </c>
      <c r="H52" s="2021">
        <v>5</v>
      </c>
      <c r="I52" s="1905"/>
      <c r="J52" s="1906"/>
      <c r="K52" s="335">
        <v>0.66669999999999996</v>
      </c>
      <c r="L52" s="1782"/>
    </row>
    <row r="53" spans="1:12" ht="37.5" customHeight="1" x14ac:dyDescent="0.25">
      <c r="A53" s="1788"/>
      <c r="B53" s="1788"/>
      <c r="C53" s="1788"/>
      <c r="D53" s="177"/>
      <c r="E53" s="1795"/>
      <c r="F53" s="1797"/>
      <c r="G53" s="21" t="s">
        <v>68</v>
      </c>
      <c r="H53" s="2021">
        <v>9</v>
      </c>
      <c r="I53" s="1905"/>
      <c r="J53" s="1906"/>
      <c r="K53" s="996"/>
      <c r="L53" s="1779"/>
    </row>
    <row r="54" spans="1:12" ht="47.25" customHeight="1" x14ac:dyDescent="0.25">
      <c r="A54" s="1788"/>
      <c r="B54" s="1788"/>
      <c r="C54" s="1788"/>
      <c r="D54" s="161">
        <v>8</v>
      </c>
      <c r="E54" s="1835" t="s">
        <v>32</v>
      </c>
      <c r="F54" s="1796" t="s">
        <v>70</v>
      </c>
      <c r="G54" s="21" t="s">
        <v>71</v>
      </c>
      <c r="H54" s="2021">
        <v>9</v>
      </c>
      <c r="I54" s="1905"/>
      <c r="J54" s="1906"/>
      <c r="K54" s="335">
        <v>1</v>
      </c>
      <c r="L54" s="1778"/>
    </row>
    <row r="55" spans="1:12" ht="51.75" customHeight="1" x14ac:dyDescent="0.25">
      <c r="A55" s="1788"/>
      <c r="B55" s="1788"/>
      <c r="C55" s="1788"/>
      <c r="D55" s="177"/>
      <c r="E55" s="1836"/>
      <c r="F55" s="1797"/>
      <c r="G55" s="21" t="s">
        <v>68</v>
      </c>
      <c r="H55" s="2021">
        <v>9</v>
      </c>
      <c r="I55" s="1905"/>
      <c r="J55" s="1906"/>
      <c r="K55" s="996"/>
      <c r="L55" s="1779"/>
    </row>
    <row r="56" spans="1:12" ht="49.5" customHeight="1" x14ac:dyDescent="0.25">
      <c r="A56" s="420">
        <v>5</v>
      </c>
      <c r="B56" s="91" t="s">
        <v>126</v>
      </c>
      <c r="C56" s="1785" t="s">
        <v>127</v>
      </c>
      <c r="D56" s="161">
        <v>9</v>
      </c>
      <c r="E56" s="26" t="s">
        <v>76</v>
      </c>
      <c r="F56" s="1796" t="s">
        <v>77</v>
      </c>
      <c r="G56" s="26" t="s">
        <v>33</v>
      </c>
      <c r="H56" s="2064"/>
      <c r="I56" s="1814"/>
      <c r="J56" s="1815"/>
      <c r="K56" s="335" t="s">
        <v>168</v>
      </c>
      <c r="L56" s="1778"/>
    </row>
    <row r="57" spans="1:12" ht="33.75" customHeight="1" x14ac:dyDescent="0.25">
      <c r="A57" s="421"/>
      <c r="B57" s="92"/>
      <c r="C57" s="1786"/>
      <c r="D57" s="162"/>
      <c r="E57" s="27" t="s">
        <v>72</v>
      </c>
      <c r="F57" s="1810"/>
      <c r="G57" s="27" t="s">
        <v>72</v>
      </c>
      <c r="H57" s="2063" t="s">
        <v>168</v>
      </c>
      <c r="I57" s="1792"/>
      <c r="J57" s="1793"/>
      <c r="K57" s="995"/>
      <c r="L57" s="1791"/>
    </row>
    <row r="58" spans="1:12" ht="24" customHeight="1" x14ac:dyDescent="0.25">
      <c r="A58" s="421"/>
      <c r="B58" s="92"/>
      <c r="C58" s="1786"/>
      <c r="D58" s="162"/>
      <c r="E58" s="27" t="s">
        <v>73</v>
      </c>
      <c r="F58" s="1810"/>
      <c r="G58" s="27" t="s">
        <v>73</v>
      </c>
      <c r="H58" s="2063" t="s">
        <v>168</v>
      </c>
      <c r="I58" s="1792"/>
      <c r="J58" s="1793"/>
      <c r="K58" s="995"/>
      <c r="L58" s="1791"/>
    </row>
    <row r="59" spans="1:12" ht="24.75" customHeight="1" x14ac:dyDescent="0.25">
      <c r="A59" s="421"/>
      <c r="B59" s="92"/>
      <c r="C59" s="1786"/>
      <c r="D59" s="162"/>
      <c r="E59" s="27" t="s">
        <v>74</v>
      </c>
      <c r="F59" s="1810"/>
      <c r="G59" s="27" t="s">
        <v>74</v>
      </c>
      <c r="H59" s="2063" t="s">
        <v>168</v>
      </c>
      <c r="I59" s="1792"/>
      <c r="J59" s="1793"/>
      <c r="K59" s="995"/>
      <c r="L59" s="1791"/>
    </row>
    <row r="60" spans="1:12" ht="19.5" customHeight="1" x14ac:dyDescent="0.25">
      <c r="A60" s="421"/>
      <c r="B60" s="92"/>
      <c r="C60" s="1787"/>
      <c r="D60" s="177"/>
      <c r="E60" s="28" t="s">
        <v>75</v>
      </c>
      <c r="F60" s="169"/>
      <c r="G60" s="28" t="s">
        <v>75</v>
      </c>
      <c r="H60" s="1801" t="s">
        <v>168</v>
      </c>
      <c r="I60" s="1802"/>
      <c r="J60" s="1803"/>
      <c r="K60" s="996"/>
      <c r="L60" s="1779"/>
    </row>
    <row r="61" spans="1:12" ht="45" customHeight="1" x14ac:dyDescent="0.25">
      <c r="A61" s="421"/>
      <c r="B61" s="92"/>
      <c r="C61" s="1785" t="s">
        <v>128</v>
      </c>
      <c r="D61" s="161">
        <v>10</v>
      </c>
      <c r="E61" s="26" t="s">
        <v>78</v>
      </c>
      <c r="F61" s="1796" t="s">
        <v>79</v>
      </c>
      <c r="G61" s="18" t="s">
        <v>95</v>
      </c>
      <c r="H61" s="2021">
        <v>5</v>
      </c>
      <c r="I61" s="1905"/>
      <c r="J61" s="1906"/>
      <c r="K61" s="335">
        <v>0.83330000000000004</v>
      </c>
      <c r="L61" s="1778"/>
    </row>
    <row r="62" spans="1:12" ht="57" customHeight="1" x14ac:dyDescent="0.25">
      <c r="A62" s="623"/>
      <c r="B62" s="93"/>
      <c r="C62" s="1787"/>
      <c r="D62" s="177"/>
      <c r="E62" s="29"/>
      <c r="F62" s="1797"/>
      <c r="G62" s="18" t="s">
        <v>80</v>
      </c>
      <c r="H62" s="2021">
        <v>6</v>
      </c>
      <c r="I62" s="1905"/>
      <c r="J62" s="1906"/>
      <c r="K62" s="996"/>
      <c r="L62" s="1779"/>
    </row>
    <row r="63" spans="1:12" ht="60" customHeight="1" x14ac:dyDescent="0.25">
      <c r="A63" s="421"/>
      <c r="B63" s="92"/>
      <c r="C63" s="1786" t="s">
        <v>129</v>
      </c>
      <c r="D63" s="162">
        <v>11</v>
      </c>
      <c r="E63" s="1809" t="s">
        <v>81</v>
      </c>
      <c r="F63" s="1810" t="s">
        <v>96</v>
      </c>
      <c r="G63" s="174" t="s">
        <v>82</v>
      </c>
      <c r="H63" s="1914">
        <v>6</v>
      </c>
      <c r="I63" s="1915"/>
      <c r="J63" s="1916"/>
      <c r="K63" s="357">
        <v>0.86</v>
      </c>
      <c r="L63" s="1791"/>
    </row>
    <row r="64" spans="1:12" ht="45" customHeight="1" x14ac:dyDescent="0.25">
      <c r="A64" s="421"/>
      <c r="B64" s="92"/>
      <c r="C64" s="1787"/>
      <c r="D64" s="177"/>
      <c r="E64" s="1795"/>
      <c r="F64" s="1797"/>
      <c r="G64" s="21" t="s">
        <v>97</v>
      </c>
      <c r="H64" s="2021">
        <v>7</v>
      </c>
      <c r="I64" s="1905"/>
      <c r="J64" s="1906"/>
      <c r="K64" s="996"/>
      <c r="L64" s="1779"/>
    </row>
    <row r="65" spans="1:12" ht="78" customHeight="1" x14ac:dyDescent="0.25">
      <c r="A65" s="421"/>
      <c r="B65" s="92"/>
      <c r="C65" s="1785" t="s">
        <v>130</v>
      </c>
      <c r="D65" s="161">
        <v>12</v>
      </c>
      <c r="E65" s="1794" t="s">
        <v>85</v>
      </c>
      <c r="F65" s="1816" t="s">
        <v>86</v>
      </c>
      <c r="G65" s="18" t="s">
        <v>83</v>
      </c>
      <c r="H65" s="2021">
        <v>7</v>
      </c>
      <c r="I65" s="1905"/>
      <c r="J65" s="1906"/>
      <c r="K65" s="335">
        <v>1</v>
      </c>
      <c r="L65" s="1778"/>
    </row>
    <row r="66" spans="1:12" ht="46.5" customHeight="1" x14ac:dyDescent="0.25">
      <c r="A66" s="623"/>
      <c r="B66" s="93"/>
      <c r="C66" s="1787"/>
      <c r="D66" s="177"/>
      <c r="E66" s="1795"/>
      <c r="F66" s="1817"/>
      <c r="G66" s="21" t="s">
        <v>84</v>
      </c>
      <c r="H66" s="2021">
        <v>7</v>
      </c>
      <c r="I66" s="1905"/>
      <c r="J66" s="1906"/>
      <c r="K66" s="996"/>
      <c r="L66" s="1779"/>
    </row>
    <row r="67" spans="1:12" ht="53.25" customHeight="1" x14ac:dyDescent="0.25">
      <c r="A67" s="91">
        <v>6</v>
      </c>
      <c r="B67" s="91" t="s">
        <v>131</v>
      </c>
      <c r="C67" s="1785" t="s">
        <v>132</v>
      </c>
      <c r="D67" s="161">
        <v>13</v>
      </c>
      <c r="E67" s="1794" t="s">
        <v>87</v>
      </c>
      <c r="F67" s="175" t="s">
        <v>88</v>
      </c>
      <c r="G67" s="21" t="s">
        <v>93</v>
      </c>
      <c r="H67" s="2139">
        <v>4160778000</v>
      </c>
      <c r="I67" s="2140"/>
      <c r="J67" s="2141"/>
      <c r="K67" s="555">
        <f>H67/H68*100%</f>
        <v>1.7190255239012836E-3</v>
      </c>
      <c r="L67" s="1778"/>
    </row>
    <row r="68" spans="1:12" ht="54" customHeight="1" x14ac:dyDescent="0.25">
      <c r="A68" s="92"/>
      <c r="B68" s="92"/>
      <c r="C68" s="1787"/>
      <c r="D68" s="177"/>
      <c r="E68" s="1795"/>
      <c r="F68" s="176"/>
      <c r="G68" s="21" t="s">
        <v>34</v>
      </c>
      <c r="H68" s="2142">
        <v>2420428284600</v>
      </c>
      <c r="I68" s="2143"/>
      <c r="J68" s="2144"/>
      <c r="K68" s="996"/>
      <c r="L68" s="1779"/>
    </row>
    <row r="69" spans="1:12" ht="42.75" customHeight="1" x14ac:dyDescent="0.25">
      <c r="A69" s="92"/>
      <c r="B69" s="92"/>
      <c r="C69" s="1785" t="s">
        <v>133</v>
      </c>
      <c r="D69" s="161">
        <v>14</v>
      </c>
      <c r="E69" s="1794" t="s">
        <v>89</v>
      </c>
      <c r="F69" s="1796" t="s">
        <v>92</v>
      </c>
      <c r="G69" s="18" t="s">
        <v>90</v>
      </c>
      <c r="H69" s="2136">
        <v>0</v>
      </c>
      <c r="I69" s="2137"/>
      <c r="J69" s="2138"/>
      <c r="K69" s="1651">
        <f t="shared" ref="K69" si="0">H69/H70*100%</f>
        <v>0</v>
      </c>
      <c r="L69" s="1778"/>
    </row>
    <row r="70" spans="1:12" ht="60" customHeight="1" x14ac:dyDescent="0.25">
      <c r="A70" s="93"/>
      <c r="B70" s="93"/>
      <c r="C70" s="1787"/>
      <c r="D70" s="177"/>
      <c r="E70" s="1795"/>
      <c r="F70" s="1797"/>
      <c r="G70" s="18" t="s">
        <v>91</v>
      </c>
      <c r="H70" s="2136">
        <v>3788785141</v>
      </c>
      <c r="I70" s="2137"/>
      <c r="J70" s="2138"/>
      <c r="K70" s="1660"/>
      <c r="L70" s="1779"/>
    </row>
    <row r="71" spans="1:12" ht="56.25" customHeight="1" x14ac:dyDescent="0.25">
      <c r="A71" s="92"/>
      <c r="B71" s="92"/>
      <c r="C71" s="1785" t="s">
        <v>134</v>
      </c>
      <c r="D71" s="161">
        <v>15</v>
      </c>
      <c r="E71" s="1794" t="s">
        <v>35</v>
      </c>
      <c r="F71" s="1796" t="s">
        <v>94</v>
      </c>
      <c r="G71" s="18" t="s">
        <v>98</v>
      </c>
      <c r="H71" s="2139">
        <v>372184500</v>
      </c>
      <c r="I71" s="2140"/>
      <c r="J71" s="2141"/>
      <c r="K71" s="1662">
        <f t="shared" ref="K71" si="1">H71/H72*100%</f>
        <v>0.26777132815145699</v>
      </c>
      <c r="L71" s="1778"/>
    </row>
    <row r="72" spans="1:12" ht="45" customHeight="1" x14ac:dyDescent="0.25">
      <c r="A72" s="92"/>
      <c r="B72" s="92"/>
      <c r="C72" s="1786"/>
      <c r="D72" s="177"/>
      <c r="E72" s="1795"/>
      <c r="F72" s="1797"/>
      <c r="G72" s="18" t="s">
        <v>99</v>
      </c>
      <c r="H72" s="2139">
        <v>1389934100</v>
      </c>
      <c r="I72" s="2140"/>
      <c r="J72" s="2141"/>
      <c r="K72" s="1653"/>
      <c r="L72" s="1779"/>
    </row>
    <row r="73" spans="1:12" ht="48" customHeight="1" x14ac:dyDescent="0.25">
      <c r="A73" s="92"/>
      <c r="B73" s="92"/>
      <c r="C73" s="1786"/>
      <c r="D73" s="161">
        <v>16</v>
      </c>
      <c r="E73" s="1794" t="s">
        <v>113</v>
      </c>
      <c r="F73" s="1796" t="s">
        <v>114</v>
      </c>
      <c r="G73" s="18" t="s">
        <v>98</v>
      </c>
      <c r="H73" s="2139">
        <f>H71</f>
        <v>372184500</v>
      </c>
      <c r="I73" s="2140"/>
      <c r="J73" s="2141"/>
      <c r="K73" s="1662">
        <f t="shared" ref="K73" si="2">H73/H74*100%</f>
        <v>9.8233203031873911E-2</v>
      </c>
      <c r="L73" s="1778"/>
    </row>
    <row r="74" spans="1:12" ht="47.25" customHeight="1" x14ac:dyDescent="0.25">
      <c r="A74" s="92"/>
      <c r="B74" s="92"/>
      <c r="C74" s="1787"/>
      <c r="D74" s="177"/>
      <c r="E74" s="1795"/>
      <c r="F74" s="1797"/>
      <c r="G74" s="18" t="s">
        <v>725</v>
      </c>
      <c r="H74" s="2139">
        <f>H70</f>
        <v>3788785141</v>
      </c>
      <c r="I74" s="2140"/>
      <c r="J74" s="2141"/>
      <c r="K74" s="1653"/>
      <c r="L74" s="1779"/>
    </row>
    <row r="75" spans="1:12" ht="30" customHeight="1" x14ac:dyDescent="0.25">
      <c r="A75" s="92"/>
      <c r="B75" s="92"/>
      <c r="C75" s="1785" t="s">
        <v>135</v>
      </c>
      <c r="D75" s="161">
        <v>17</v>
      </c>
      <c r="E75" s="32" t="s">
        <v>100</v>
      </c>
      <c r="F75" s="1796" t="s">
        <v>101</v>
      </c>
      <c r="G75" s="163" t="s">
        <v>39</v>
      </c>
      <c r="H75" s="2064"/>
      <c r="I75" s="1814"/>
      <c r="J75" s="1815"/>
      <c r="K75" s="335" t="s">
        <v>168</v>
      </c>
      <c r="L75" s="1778"/>
    </row>
    <row r="76" spans="1:12" x14ac:dyDescent="0.25">
      <c r="A76" s="92"/>
      <c r="B76" s="92"/>
      <c r="C76" s="1786"/>
      <c r="D76" s="162"/>
      <c r="E76" s="30" t="s">
        <v>36</v>
      </c>
      <c r="F76" s="1810"/>
      <c r="G76" s="30" t="s">
        <v>36</v>
      </c>
      <c r="H76" s="2063" t="s">
        <v>168</v>
      </c>
      <c r="I76" s="1792"/>
      <c r="J76" s="1793"/>
      <c r="K76" s="995"/>
      <c r="L76" s="1791"/>
    </row>
    <row r="77" spans="1:12" x14ac:dyDescent="0.25">
      <c r="A77" s="92"/>
      <c r="B77" s="92"/>
      <c r="C77" s="1786"/>
      <c r="D77" s="162"/>
      <c r="E77" s="30" t="s">
        <v>37</v>
      </c>
      <c r="F77" s="1810"/>
      <c r="G77" s="30" t="s">
        <v>37</v>
      </c>
      <c r="H77" s="2063" t="s">
        <v>168</v>
      </c>
      <c r="I77" s="1792"/>
      <c r="J77" s="1793"/>
      <c r="K77" s="995"/>
      <c r="L77" s="1791"/>
    </row>
    <row r="78" spans="1:12" x14ac:dyDescent="0.25">
      <c r="A78" s="93"/>
      <c r="B78" s="93"/>
      <c r="C78" s="1787"/>
      <c r="D78" s="177"/>
      <c r="E78" s="31" t="s">
        <v>38</v>
      </c>
      <c r="F78" s="1797"/>
      <c r="G78" s="31" t="s">
        <v>38</v>
      </c>
      <c r="H78" s="1801" t="s">
        <v>168</v>
      </c>
      <c r="I78" s="1802"/>
      <c r="J78" s="1803"/>
      <c r="K78" s="996"/>
      <c r="L78" s="1779"/>
    </row>
    <row r="79" spans="1:12" ht="92.25" customHeight="1" x14ac:dyDescent="0.25">
      <c r="A79" s="420">
        <v>7</v>
      </c>
      <c r="B79" s="1782" t="s">
        <v>136</v>
      </c>
      <c r="C79" s="195" t="s">
        <v>137</v>
      </c>
      <c r="D79" s="34">
        <v>18</v>
      </c>
      <c r="E79" s="35" t="s">
        <v>102</v>
      </c>
      <c r="F79" s="33" t="s">
        <v>103</v>
      </c>
      <c r="G79" s="18" t="s">
        <v>104</v>
      </c>
      <c r="H79" s="2021" t="s">
        <v>168</v>
      </c>
      <c r="I79" s="1905"/>
      <c r="J79" s="1906"/>
      <c r="K79" s="1003" t="s">
        <v>168</v>
      </c>
      <c r="L79" s="44"/>
    </row>
    <row r="80" spans="1:12" ht="43.5" customHeight="1" x14ac:dyDescent="0.25">
      <c r="A80" s="421"/>
      <c r="B80" s="1783"/>
      <c r="C80" s="1785" t="s">
        <v>138</v>
      </c>
      <c r="D80" s="161">
        <v>19</v>
      </c>
      <c r="E80" s="1794" t="s">
        <v>108</v>
      </c>
      <c r="F80" s="1796" t="s">
        <v>107</v>
      </c>
      <c r="G80" s="18" t="s">
        <v>106</v>
      </c>
      <c r="H80" s="2145">
        <v>0</v>
      </c>
      <c r="I80" s="2146"/>
      <c r="J80" s="2147"/>
      <c r="K80" s="335">
        <v>0</v>
      </c>
      <c r="L80" s="1778"/>
    </row>
    <row r="81" spans="1:12" ht="42" customHeight="1" x14ac:dyDescent="0.25">
      <c r="A81" s="623"/>
      <c r="B81" s="1784"/>
      <c r="C81" s="1787"/>
      <c r="D81" s="177"/>
      <c r="E81" s="1795"/>
      <c r="F81" s="1797"/>
      <c r="G81" s="18" t="s">
        <v>105</v>
      </c>
      <c r="H81" s="2136">
        <v>3090711369</v>
      </c>
      <c r="I81" s="2137"/>
      <c r="J81" s="2138"/>
      <c r="K81" s="996"/>
      <c r="L81" s="1779"/>
    </row>
    <row r="82" spans="1:12" ht="30" customHeight="1" x14ac:dyDescent="0.25">
      <c r="A82" s="1785">
        <v>8</v>
      </c>
      <c r="B82" s="1785" t="s">
        <v>139</v>
      </c>
      <c r="C82" s="1785" t="s">
        <v>140</v>
      </c>
      <c r="D82" s="161">
        <v>20</v>
      </c>
      <c r="E82" s="26" t="s">
        <v>40</v>
      </c>
      <c r="F82" s="167" t="s">
        <v>41</v>
      </c>
      <c r="G82" s="163" t="s">
        <v>42</v>
      </c>
      <c r="H82" s="1920"/>
      <c r="I82" s="1789"/>
      <c r="J82" s="1790"/>
      <c r="K82" s="555" t="s">
        <v>1138</v>
      </c>
      <c r="L82" s="1778"/>
    </row>
    <row r="83" spans="1:12" x14ac:dyDescent="0.25">
      <c r="A83" s="1786"/>
      <c r="B83" s="1786"/>
      <c r="C83" s="1786"/>
      <c r="D83" s="162"/>
      <c r="E83" s="23" t="s">
        <v>43</v>
      </c>
      <c r="F83" s="168"/>
      <c r="G83" s="23" t="s">
        <v>43</v>
      </c>
      <c r="H83" s="186"/>
      <c r="I83" s="186" t="s">
        <v>48</v>
      </c>
      <c r="J83" s="187"/>
      <c r="K83" s="1004"/>
      <c r="L83" s="1791"/>
    </row>
    <row r="84" spans="1:12" ht="18" customHeight="1" x14ac:dyDescent="0.25">
      <c r="A84" s="1786"/>
      <c r="B84" s="1786"/>
      <c r="C84" s="1786"/>
      <c r="D84" s="162"/>
      <c r="E84" s="23" t="s">
        <v>44</v>
      </c>
      <c r="F84" s="168"/>
      <c r="G84" s="23" t="s">
        <v>44</v>
      </c>
      <c r="H84" s="186"/>
      <c r="I84" s="186" t="s">
        <v>168</v>
      </c>
      <c r="J84" s="187"/>
      <c r="K84" s="1004"/>
      <c r="L84" s="1791"/>
    </row>
    <row r="85" spans="1:12" x14ac:dyDescent="0.25">
      <c r="A85" s="1786"/>
      <c r="B85" s="1786"/>
      <c r="C85" s="1786"/>
      <c r="D85" s="162"/>
      <c r="E85" s="23" t="s">
        <v>45</v>
      </c>
      <c r="F85" s="168"/>
      <c r="G85" s="23" t="s">
        <v>45</v>
      </c>
      <c r="H85" s="186"/>
      <c r="I85" s="186" t="s">
        <v>168</v>
      </c>
      <c r="J85" s="187"/>
      <c r="K85" s="1004"/>
      <c r="L85" s="1791"/>
    </row>
    <row r="86" spans="1:12" x14ac:dyDescent="0.25">
      <c r="A86" s="1786"/>
      <c r="B86" s="1786"/>
      <c r="C86" s="1786"/>
      <c r="D86" s="162"/>
      <c r="E86" s="23" t="s">
        <v>46</v>
      </c>
      <c r="F86" s="168"/>
      <c r="G86" s="23" t="s">
        <v>46</v>
      </c>
      <c r="H86" s="186"/>
      <c r="I86" s="186" t="s">
        <v>168</v>
      </c>
      <c r="J86" s="187"/>
      <c r="K86" s="1004"/>
      <c r="L86" s="1791"/>
    </row>
    <row r="87" spans="1:12" x14ac:dyDescent="0.25">
      <c r="A87" s="1786"/>
      <c r="B87" s="1786"/>
      <c r="C87" s="1786"/>
      <c r="D87" s="162"/>
      <c r="E87" s="23" t="s">
        <v>109</v>
      </c>
      <c r="F87" s="168"/>
      <c r="G87" s="23" t="s">
        <v>109</v>
      </c>
      <c r="H87" s="186"/>
      <c r="I87" s="186" t="s">
        <v>168</v>
      </c>
      <c r="J87" s="187"/>
      <c r="K87" s="1004"/>
      <c r="L87" s="1791"/>
    </row>
    <row r="88" spans="1:12" ht="39.75" customHeight="1" x14ac:dyDescent="0.25">
      <c r="A88" s="1786"/>
      <c r="B88" s="1786"/>
      <c r="C88" s="1787"/>
      <c r="D88" s="177"/>
      <c r="E88" s="181" t="s">
        <v>110</v>
      </c>
      <c r="F88" s="169"/>
      <c r="G88" s="181" t="s">
        <v>110</v>
      </c>
      <c r="H88" s="188"/>
      <c r="I88" s="189" t="s">
        <v>168</v>
      </c>
      <c r="J88" s="190"/>
      <c r="K88" s="1005"/>
      <c r="L88" s="1779"/>
    </row>
    <row r="89" spans="1:12" ht="76.5" customHeight="1" x14ac:dyDescent="0.25">
      <c r="A89" s="1787"/>
      <c r="B89" s="1787"/>
      <c r="C89" s="195" t="s">
        <v>141</v>
      </c>
      <c r="D89" s="177">
        <v>21</v>
      </c>
      <c r="E89" s="174" t="s">
        <v>47</v>
      </c>
      <c r="F89" s="176" t="s">
        <v>111</v>
      </c>
      <c r="G89" s="181" t="s">
        <v>112</v>
      </c>
      <c r="H89" s="360"/>
      <c r="I89" s="184" t="s">
        <v>168</v>
      </c>
      <c r="J89" s="355"/>
      <c r="K89" s="559" t="s">
        <v>168</v>
      </c>
      <c r="L89" s="293"/>
    </row>
  </sheetData>
  <protectedRanges>
    <protectedRange sqref="I38:I41" name="Range16_1_1_2_1_2"/>
    <protectedRange sqref="H42 H45 I43:I44 I46:I47" name="Range16_1_1_2_1_1_1"/>
    <protectedRange sqref="H48 H50 I49 I51:I53" name="Range16_1_1_2_1_2_1"/>
    <protectedRange sqref="I14:I16" name="Range16_1_1"/>
  </protectedRanges>
  <mergeCells count="157">
    <mergeCell ref="L61:L62"/>
    <mergeCell ref="F56:F59"/>
    <mergeCell ref="H56:J56"/>
    <mergeCell ref="L56:L60"/>
    <mergeCell ref="H59:J59"/>
    <mergeCell ref="L63:L64"/>
    <mergeCell ref="H64:J64"/>
    <mergeCell ref="L50:L51"/>
    <mergeCell ref="E52:E53"/>
    <mergeCell ref="F52:F53"/>
    <mergeCell ref="H57:J57"/>
    <mergeCell ref="H58:J58"/>
    <mergeCell ref="C63:C64"/>
    <mergeCell ref="C65:C66"/>
    <mergeCell ref="E65:E66"/>
    <mergeCell ref="F65:F66"/>
    <mergeCell ref="C61:C62"/>
    <mergeCell ref="H60:J60"/>
    <mergeCell ref="F61:F62"/>
    <mergeCell ref="H61:J61"/>
    <mergeCell ref="H62:J62"/>
    <mergeCell ref="E63:E64"/>
    <mergeCell ref="F63:F64"/>
    <mergeCell ref="H63:J63"/>
    <mergeCell ref="C56:C60"/>
    <mergeCell ref="A50:A55"/>
    <mergeCell ref="B50:B55"/>
    <mergeCell ref="C50:C55"/>
    <mergeCell ref="H50:J50"/>
    <mergeCell ref="H51:J51"/>
    <mergeCell ref="H52:J52"/>
    <mergeCell ref="H53:J53"/>
    <mergeCell ref="E54:E55"/>
    <mergeCell ref="F54:F55"/>
    <mergeCell ref="H55:J55"/>
    <mergeCell ref="F50:F51"/>
    <mergeCell ref="E50:E51"/>
    <mergeCell ref="A43:A49"/>
    <mergeCell ref="B43:B49"/>
    <mergeCell ref="C43:C49"/>
    <mergeCell ref="D43:D44"/>
    <mergeCell ref="E43:E44"/>
    <mergeCell ref="F43:F44"/>
    <mergeCell ref="A41:A42"/>
    <mergeCell ref="B41:B42"/>
    <mergeCell ref="C41:C42"/>
    <mergeCell ref="D41:D42"/>
    <mergeCell ref="E41:E42"/>
    <mergeCell ref="F41:F42"/>
    <mergeCell ref="E45:E47"/>
    <mergeCell ref="F45:F47"/>
    <mergeCell ref="A14:A28"/>
    <mergeCell ref="B14:B28"/>
    <mergeCell ref="C22:C28"/>
    <mergeCell ref="D22:D23"/>
    <mergeCell ref="E22:E25"/>
    <mergeCell ref="F22:F25"/>
    <mergeCell ref="C14:C21"/>
    <mergeCell ref="D14:D15"/>
    <mergeCell ref="I35:J35"/>
    <mergeCell ref="I29:J29"/>
    <mergeCell ref="I30:J30"/>
    <mergeCell ref="I31:J31"/>
    <mergeCell ref="H32:J32"/>
    <mergeCell ref="I33:J33"/>
    <mergeCell ref="H34:J34"/>
    <mergeCell ref="A82:A89"/>
    <mergeCell ref="B82:B89"/>
    <mergeCell ref="C82:C88"/>
    <mergeCell ref="L82:L88"/>
    <mergeCell ref="H68:J68"/>
    <mergeCell ref="H69:J69"/>
    <mergeCell ref="H70:J70"/>
    <mergeCell ref="H71:J71"/>
    <mergeCell ref="C67:C68"/>
    <mergeCell ref="E67:E68"/>
    <mergeCell ref="L67:L68"/>
    <mergeCell ref="C69:C70"/>
    <mergeCell ref="E69:E70"/>
    <mergeCell ref="F69:F70"/>
    <mergeCell ref="L69:L70"/>
    <mergeCell ref="C71:C74"/>
    <mergeCell ref="E71:E72"/>
    <mergeCell ref="F71:F72"/>
    <mergeCell ref="H82:J82"/>
    <mergeCell ref="H78:J78"/>
    <mergeCell ref="H79:J79"/>
    <mergeCell ref="E80:E81"/>
    <mergeCell ref="F80:F81"/>
    <mergeCell ref="H80:J80"/>
    <mergeCell ref="L65:L66"/>
    <mergeCell ref="B79:B81"/>
    <mergeCell ref="C80:C81"/>
    <mergeCell ref="L80:L81"/>
    <mergeCell ref="H81:J81"/>
    <mergeCell ref="C75:C78"/>
    <mergeCell ref="F75:F78"/>
    <mergeCell ref="L75:L78"/>
    <mergeCell ref="L71:L72"/>
    <mergeCell ref="E73:E74"/>
    <mergeCell ref="F73:F74"/>
    <mergeCell ref="H76:J76"/>
    <mergeCell ref="H77:J77"/>
    <mergeCell ref="H74:J74"/>
    <mergeCell ref="H75:J75"/>
    <mergeCell ref="L73:L74"/>
    <mergeCell ref="H72:J72"/>
    <mergeCell ref="H73:J73"/>
    <mergeCell ref="H65:J65"/>
    <mergeCell ref="H66:J66"/>
    <mergeCell ref="H67:J67"/>
    <mergeCell ref="I36:J36"/>
    <mergeCell ref="I37:J37"/>
    <mergeCell ref="L52:L53"/>
    <mergeCell ref="H54:J54"/>
    <mergeCell ref="L54:L55"/>
    <mergeCell ref="H38:J38"/>
    <mergeCell ref="I39:J39"/>
    <mergeCell ref="I40:J40"/>
    <mergeCell ref="I43:J43"/>
    <mergeCell ref="K43:K44"/>
    <mergeCell ref="L43:L44"/>
    <mergeCell ref="I44:J44"/>
    <mergeCell ref="H45:J45"/>
    <mergeCell ref="L45:L49"/>
    <mergeCell ref="I41:J41"/>
    <mergeCell ref="K41:K42"/>
    <mergeCell ref="L41:L42"/>
    <mergeCell ref="I42:J42"/>
    <mergeCell ref="K11:K12"/>
    <mergeCell ref="L11:L12"/>
    <mergeCell ref="H13:J13"/>
    <mergeCell ref="E14:E21"/>
    <mergeCell ref="F14:F21"/>
    <mergeCell ref="G14:G17"/>
    <mergeCell ref="K14:K15"/>
    <mergeCell ref="G22:G23"/>
    <mergeCell ref="K22:K23"/>
    <mergeCell ref="L22:L28"/>
    <mergeCell ref="K24:K25"/>
    <mergeCell ref="I25:J25"/>
    <mergeCell ref="I26:J26"/>
    <mergeCell ref="I27:J27"/>
    <mergeCell ref="H28:J28"/>
    <mergeCell ref="L14:L21"/>
    <mergeCell ref="G18:G21"/>
    <mergeCell ref="H22:J22"/>
    <mergeCell ref="A3:J3"/>
    <mergeCell ref="A4:J4"/>
    <mergeCell ref="A11:A12"/>
    <mergeCell ref="B11:B12"/>
    <mergeCell ref="C11:C12"/>
    <mergeCell ref="D11:D12"/>
    <mergeCell ref="E11:E12"/>
    <mergeCell ref="F11:F12"/>
    <mergeCell ref="G11:G12"/>
    <mergeCell ref="H11:J12"/>
  </mergeCells>
  <pageMargins left="0.9055118110236221" right="0.70866141732283472" top="0.55118110236220474" bottom="0.55118110236220474" header="0.31496062992125984" footer="0.31496062992125984"/>
  <pageSetup paperSize="5" scale="7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89"/>
  <sheetViews>
    <sheetView view="pageLayout" topLeftCell="A15" zoomScale="71" zoomScaleNormal="93" zoomScaleSheetLayoutView="85" zoomScalePageLayoutView="71" workbookViewId="0">
      <selection activeCell="A67" sqref="A67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3.85546875" customWidth="1"/>
    <col min="5" max="6" width="28.28515625" customWidth="1"/>
    <col min="7" max="7" width="26.7109375" customWidth="1"/>
    <col min="8" max="8" width="4.28515625" customWidth="1"/>
    <col min="9" max="9" width="38.42578125" customWidth="1"/>
    <col min="10" max="10" width="5.28515625" customWidth="1"/>
    <col min="11" max="11" width="15.42578125" customWidth="1"/>
    <col min="12" max="12" width="11.85546875" customWidth="1"/>
  </cols>
  <sheetData>
    <row r="1" spans="1:13" x14ac:dyDescent="0.25">
      <c r="A1" s="905" t="s">
        <v>7</v>
      </c>
      <c r="B1" s="906"/>
      <c r="C1" s="906"/>
      <c r="D1" s="907"/>
      <c r="E1" s="907"/>
      <c r="F1" s="907"/>
      <c r="G1" s="907"/>
      <c r="H1" s="907"/>
      <c r="I1" s="907"/>
      <c r="J1" s="907"/>
      <c r="K1" s="907"/>
      <c r="L1" s="907"/>
    </row>
    <row r="2" spans="1:13" x14ac:dyDescent="0.25">
      <c r="A2" s="2158" t="s">
        <v>11</v>
      </c>
      <c r="B2" s="2158"/>
      <c r="C2" s="2158"/>
      <c r="D2" s="2158"/>
      <c r="E2" s="2158"/>
      <c r="F2" s="2158"/>
      <c r="G2" s="2158"/>
      <c r="H2" s="2158"/>
      <c r="I2" s="2158"/>
      <c r="J2" s="2158"/>
      <c r="K2" s="907"/>
      <c r="L2" s="907"/>
    </row>
    <row r="3" spans="1:13" ht="15.75" x14ac:dyDescent="0.25">
      <c r="A3" s="2168" t="s">
        <v>55</v>
      </c>
      <c r="B3" s="2168"/>
      <c r="C3" s="2168"/>
      <c r="D3" s="2168"/>
      <c r="E3" s="2168"/>
      <c r="F3" s="2168"/>
      <c r="G3" s="2168"/>
      <c r="H3" s="2168"/>
      <c r="I3" s="2168"/>
      <c r="J3" s="2168"/>
      <c r="K3" s="907"/>
      <c r="L3" s="907"/>
      <c r="M3" s="12"/>
    </row>
    <row r="4" spans="1:13" x14ac:dyDescent="0.25">
      <c r="A4" s="908" t="s">
        <v>53</v>
      </c>
      <c r="B4" s="906"/>
      <c r="C4" s="908" t="s">
        <v>13</v>
      </c>
      <c r="D4" s="909"/>
      <c r="E4" s="907"/>
      <c r="F4" s="907"/>
      <c r="G4" s="907"/>
      <c r="H4" s="907"/>
      <c r="I4" s="907"/>
      <c r="J4" s="907"/>
      <c r="K4" s="907"/>
      <c r="L4" s="907"/>
    </row>
    <row r="5" spans="1:13" x14ac:dyDescent="0.25">
      <c r="A5" s="910" t="s">
        <v>54</v>
      </c>
      <c r="B5" s="906"/>
      <c r="C5" s="910" t="s">
        <v>2037</v>
      </c>
      <c r="D5" s="911"/>
      <c r="E5" s="907"/>
      <c r="F5" s="907"/>
      <c r="G5" s="912"/>
      <c r="H5" s="912"/>
      <c r="I5" s="912"/>
      <c r="J5" s="912"/>
      <c r="K5" s="912"/>
      <c r="L5" s="912"/>
    </row>
    <row r="6" spans="1:13" x14ac:dyDescent="0.25">
      <c r="A6" s="910" t="s">
        <v>14</v>
      </c>
      <c r="B6" s="906"/>
      <c r="C6" s="910" t="s">
        <v>1501</v>
      </c>
      <c r="D6" s="911"/>
      <c r="E6" s="907"/>
      <c r="F6" s="907"/>
      <c r="G6" s="913"/>
      <c r="H6" s="913"/>
      <c r="I6" s="913"/>
      <c r="J6" s="913"/>
      <c r="K6" s="913"/>
      <c r="L6" s="913"/>
    </row>
    <row r="7" spans="1:13" x14ac:dyDescent="0.25">
      <c r="A7" s="907"/>
      <c r="B7" s="906"/>
      <c r="C7" s="906"/>
      <c r="D7" s="911"/>
      <c r="E7" s="910"/>
      <c r="F7" s="910"/>
      <c r="G7" s="913"/>
      <c r="H7" s="913"/>
      <c r="I7" s="913"/>
      <c r="J7" s="913"/>
      <c r="K7" s="913"/>
      <c r="L7" s="913"/>
    </row>
    <row r="8" spans="1:13" x14ac:dyDescent="0.25">
      <c r="A8" s="2159" t="s">
        <v>0</v>
      </c>
      <c r="B8" s="2161" t="s">
        <v>115</v>
      </c>
      <c r="C8" s="2161" t="s">
        <v>116</v>
      </c>
      <c r="D8" s="2159" t="s">
        <v>0</v>
      </c>
      <c r="E8" s="2161" t="s">
        <v>1</v>
      </c>
      <c r="F8" s="2161" t="s">
        <v>2</v>
      </c>
      <c r="G8" s="2161" t="s">
        <v>3</v>
      </c>
      <c r="H8" s="2162" t="s">
        <v>4</v>
      </c>
      <c r="I8" s="2163"/>
      <c r="J8" s="2164"/>
      <c r="K8" s="2169" t="s">
        <v>5</v>
      </c>
      <c r="L8" s="2171" t="s">
        <v>6</v>
      </c>
    </row>
    <row r="9" spans="1:13" x14ac:dyDescent="0.25">
      <c r="A9" s="2160"/>
      <c r="B9" s="2159"/>
      <c r="C9" s="2159"/>
      <c r="D9" s="2160"/>
      <c r="E9" s="2159"/>
      <c r="F9" s="2159"/>
      <c r="G9" s="2159"/>
      <c r="H9" s="2165"/>
      <c r="I9" s="2166"/>
      <c r="J9" s="2167"/>
      <c r="K9" s="2170"/>
      <c r="L9" s="2172"/>
    </row>
    <row r="10" spans="1:13" x14ac:dyDescent="0.25">
      <c r="A10" s="1274">
        <v>1</v>
      </c>
      <c r="B10" s="1274">
        <v>2</v>
      </c>
      <c r="C10" s="1274">
        <v>3</v>
      </c>
      <c r="D10" s="1274">
        <v>4</v>
      </c>
      <c r="E10" s="792">
        <v>5</v>
      </c>
      <c r="F10" s="792">
        <v>6</v>
      </c>
      <c r="G10" s="1274">
        <v>7</v>
      </c>
      <c r="H10" s="2173">
        <v>8</v>
      </c>
      <c r="I10" s="2173"/>
      <c r="J10" s="2173"/>
      <c r="K10" s="1275">
        <v>9</v>
      </c>
      <c r="L10" s="1275">
        <v>10</v>
      </c>
    </row>
    <row r="11" spans="1:13" ht="21" customHeight="1" x14ac:dyDescent="0.25">
      <c r="A11" s="914">
        <v>1</v>
      </c>
      <c r="B11" s="2174" t="s">
        <v>117</v>
      </c>
      <c r="C11" s="2176" t="s">
        <v>118</v>
      </c>
      <c r="D11" s="2187">
        <v>1</v>
      </c>
      <c r="E11" s="2177" t="s">
        <v>50</v>
      </c>
      <c r="F11" s="2179" t="s">
        <v>51</v>
      </c>
      <c r="G11" s="2181" t="s">
        <v>49</v>
      </c>
      <c r="H11" s="915">
        <v>1</v>
      </c>
      <c r="I11" s="797"/>
      <c r="J11" s="916"/>
      <c r="K11" s="2185">
        <f>1/3*100%</f>
        <v>0.33333333333333331</v>
      </c>
      <c r="L11" s="2183"/>
    </row>
    <row r="12" spans="1:13" ht="20.25" customHeight="1" x14ac:dyDescent="0.25">
      <c r="A12" s="917"/>
      <c r="B12" s="2175"/>
      <c r="C12" s="2176"/>
      <c r="D12" s="2188"/>
      <c r="E12" s="2178"/>
      <c r="F12" s="2180"/>
      <c r="G12" s="2182"/>
      <c r="H12" s="918">
        <v>2</v>
      </c>
      <c r="I12" s="802"/>
      <c r="J12" s="919"/>
      <c r="K12" s="2186"/>
      <c r="L12" s="2184"/>
    </row>
    <row r="13" spans="1:13" s="64" customFormat="1" ht="33.75" customHeight="1" x14ac:dyDescent="0.2">
      <c r="A13" s="917"/>
      <c r="B13" s="2175"/>
      <c r="C13" s="2176"/>
      <c r="D13" s="804"/>
      <c r="E13" s="2178"/>
      <c r="F13" s="2180"/>
      <c r="G13" s="2182"/>
      <c r="H13" s="918">
        <v>3</v>
      </c>
      <c r="I13" s="802" t="s">
        <v>1679</v>
      </c>
      <c r="J13" s="919"/>
      <c r="K13" s="920"/>
      <c r="L13" s="2184"/>
    </row>
    <row r="14" spans="1:13" ht="24.75" customHeight="1" x14ac:dyDescent="0.25">
      <c r="A14" s="917"/>
      <c r="B14" s="803"/>
      <c r="C14" s="2176"/>
      <c r="D14" s="804"/>
      <c r="E14" s="2178"/>
      <c r="F14" s="2180"/>
      <c r="G14" s="2181" t="s">
        <v>52</v>
      </c>
      <c r="H14" s="921" t="s">
        <v>8</v>
      </c>
      <c r="I14" s="797" t="s">
        <v>1503</v>
      </c>
      <c r="J14" s="922"/>
      <c r="K14" s="920"/>
      <c r="L14" s="2184"/>
    </row>
    <row r="15" spans="1:13" ht="29.25" customHeight="1" x14ac:dyDescent="0.25">
      <c r="A15" s="917"/>
      <c r="B15" s="803"/>
      <c r="C15" s="2176"/>
      <c r="D15" s="804"/>
      <c r="E15" s="2178"/>
      <c r="F15" s="2180"/>
      <c r="G15" s="2182"/>
      <c r="H15" s="923" t="s">
        <v>9</v>
      </c>
      <c r="I15" s="802" t="s">
        <v>1504</v>
      </c>
      <c r="J15" s="924"/>
      <c r="K15" s="920"/>
      <c r="L15" s="2184"/>
    </row>
    <row r="16" spans="1:13" ht="24.75" customHeight="1" x14ac:dyDescent="0.25">
      <c r="A16" s="917"/>
      <c r="B16" s="803"/>
      <c r="C16" s="2176"/>
      <c r="D16" s="804"/>
      <c r="E16" s="2178"/>
      <c r="F16" s="2180"/>
      <c r="G16" s="2182"/>
      <c r="H16" s="923" t="s">
        <v>10</v>
      </c>
      <c r="I16" s="925" t="s">
        <v>1505</v>
      </c>
      <c r="J16" s="924"/>
      <c r="K16" s="920"/>
      <c r="L16" s="2184"/>
    </row>
    <row r="17" spans="1:12" ht="24.75" customHeight="1" x14ac:dyDescent="0.25">
      <c r="A17" s="917"/>
      <c r="B17" s="803"/>
      <c r="C17" s="2174" t="s">
        <v>119</v>
      </c>
      <c r="D17" s="2187">
        <v>2</v>
      </c>
      <c r="E17" s="2177" t="s">
        <v>15</v>
      </c>
      <c r="F17" s="2179" t="s">
        <v>56</v>
      </c>
      <c r="G17" s="2189" t="s">
        <v>57</v>
      </c>
      <c r="H17" s="926"/>
      <c r="I17" s="927" t="s">
        <v>1777</v>
      </c>
      <c r="J17" s="928"/>
      <c r="K17" s="929" t="s">
        <v>2427</v>
      </c>
      <c r="L17" s="798"/>
    </row>
    <row r="18" spans="1:12" ht="24.75" customHeight="1" x14ac:dyDescent="0.25">
      <c r="A18" s="917"/>
      <c r="B18" s="803"/>
      <c r="C18" s="2175"/>
      <c r="D18" s="2188"/>
      <c r="E18" s="2178"/>
      <c r="F18" s="2180"/>
      <c r="G18" s="2190"/>
      <c r="H18" s="930">
        <v>1</v>
      </c>
      <c r="I18" s="931" t="s">
        <v>1939</v>
      </c>
      <c r="J18" s="932"/>
      <c r="K18" s="933" t="s">
        <v>2038</v>
      </c>
      <c r="L18" s="803"/>
    </row>
    <row r="19" spans="1:12" ht="24" customHeight="1" x14ac:dyDescent="0.25">
      <c r="A19" s="917"/>
      <c r="B19" s="803"/>
      <c r="C19" s="2175"/>
      <c r="D19" s="804"/>
      <c r="E19" s="2178"/>
      <c r="F19" s="2180"/>
      <c r="G19" s="934"/>
      <c r="H19" s="930">
        <f>H18+1</f>
        <v>2</v>
      </c>
      <c r="I19" s="931" t="s">
        <v>1936</v>
      </c>
      <c r="J19" s="935"/>
      <c r="K19" s="936"/>
      <c r="L19" s="803"/>
    </row>
    <row r="20" spans="1:12" ht="27" customHeight="1" x14ac:dyDescent="0.25">
      <c r="A20" s="917"/>
      <c r="B20" s="803"/>
      <c r="C20" s="2175"/>
      <c r="D20" s="804"/>
      <c r="E20" s="2178"/>
      <c r="F20" s="2180"/>
      <c r="G20" s="934"/>
      <c r="H20" s="930">
        <f>H19+1</f>
        <v>3</v>
      </c>
      <c r="I20" s="931" t="s">
        <v>2039</v>
      </c>
      <c r="J20" s="932"/>
      <c r="K20" s="936"/>
      <c r="L20" s="803"/>
    </row>
    <row r="21" spans="1:12" ht="27" customHeight="1" x14ac:dyDescent="0.25">
      <c r="A21" s="917"/>
      <c r="B21" s="803"/>
      <c r="C21" s="803"/>
      <c r="D21" s="804"/>
      <c r="E21" s="869"/>
      <c r="F21" s="844"/>
      <c r="G21" s="934"/>
      <c r="H21" s="930">
        <f t="shared" ref="H21:H24" si="0">H20+1</f>
        <v>4</v>
      </c>
      <c r="I21" s="931" t="s">
        <v>1779</v>
      </c>
      <c r="J21" s="935"/>
      <c r="K21" s="920"/>
      <c r="L21" s="803"/>
    </row>
    <row r="22" spans="1:12" ht="27" customHeight="1" x14ac:dyDescent="0.25">
      <c r="A22" s="917"/>
      <c r="B22" s="803"/>
      <c r="C22" s="803"/>
      <c r="D22" s="804"/>
      <c r="E22" s="869"/>
      <c r="F22" s="844"/>
      <c r="G22" s="934"/>
      <c r="H22" s="930">
        <f t="shared" si="0"/>
        <v>5</v>
      </c>
      <c r="I22" s="931" t="s">
        <v>2428</v>
      </c>
      <c r="J22" s="935"/>
      <c r="K22" s="920"/>
      <c r="L22" s="803"/>
    </row>
    <row r="23" spans="1:12" ht="27" customHeight="1" x14ac:dyDescent="0.25">
      <c r="A23" s="917"/>
      <c r="B23" s="803"/>
      <c r="C23" s="803"/>
      <c r="D23" s="1734"/>
      <c r="E23" s="1732"/>
      <c r="F23" s="1733"/>
      <c r="G23" s="934"/>
      <c r="H23" s="930">
        <f t="shared" si="0"/>
        <v>6</v>
      </c>
      <c r="I23" s="931" t="s">
        <v>2429</v>
      </c>
      <c r="J23" s="1738"/>
      <c r="K23" s="920"/>
      <c r="L23" s="803"/>
    </row>
    <row r="24" spans="1:12" ht="27" customHeight="1" x14ac:dyDescent="0.25">
      <c r="A24" s="917"/>
      <c r="B24" s="803"/>
      <c r="C24" s="803"/>
      <c r="D24" s="1734"/>
      <c r="E24" s="1732"/>
      <c r="F24" s="1733"/>
      <c r="G24" s="934"/>
      <c r="H24" s="930">
        <f t="shared" si="0"/>
        <v>7</v>
      </c>
      <c r="I24" s="931" t="s">
        <v>1938</v>
      </c>
      <c r="J24" s="1738"/>
      <c r="K24" s="920"/>
      <c r="L24" s="803"/>
    </row>
    <row r="25" spans="1:12" ht="27" customHeight="1" x14ac:dyDescent="0.25">
      <c r="A25" s="917"/>
      <c r="B25" s="803"/>
      <c r="C25" s="803"/>
      <c r="D25" s="804"/>
      <c r="E25" s="869"/>
      <c r="F25" s="844"/>
      <c r="G25" s="934"/>
      <c r="H25" s="930"/>
      <c r="I25" s="937" t="s">
        <v>2000</v>
      </c>
      <c r="J25" s="935"/>
      <c r="K25" s="920"/>
      <c r="L25" s="803"/>
    </row>
    <row r="26" spans="1:12" ht="31.5" customHeight="1" x14ac:dyDescent="0.25">
      <c r="A26" s="917"/>
      <c r="B26" s="803"/>
      <c r="C26" s="803"/>
      <c r="D26" s="1280"/>
      <c r="E26" s="1278"/>
      <c r="F26" s="1279"/>
      <c r="G26" s="934"/>
      <c r="H26" s="930">
        <v>8</v>
      </c>
      <c r="I26" s="931" t="s">
        <v>1954</v>
      </c>
      <c r="J26" s="1285"/>
      <c r="K26" s="920"/>
      <c r="L26" s="803"/>
    </row>
    <row r="27" spans="1:12" ht="28.5" customHeight="1" x14ac:dyDescent="0.25">
      <c r="A27" s="917"/>
      <c r="B27" s="803"/>
      <c r="C27" s="803"/>
      <c r="D27" s="1280"/>
      <c r="E27" s="1278"/>
      <c r="F27" s="1279"/>
      <c r="G27" s="934"/>
      <c r="H27" s="930">
        <f>H26+1</f>
        <v>9</v>
      </c>
      <c r="I27" s="931" t="s">
        <v>2430</v>
      </c>
      <c r="J27" s="1285"/>
      <c r="K27" s="920"/>
      <c r="L27" s="803"/>
    </row>
    <row r="28" spans="1:12" ht="28.5" customHeight="1" x14ac:dyDescent="0.25">
      <c r="A28" s="917"/>
      <c r="B28" s="803"/>
      <c r="C28" s="803"/>
      <c r="D28" s="1734"/>
      <c r="E28" s="1732"/>
      <c r="F28" s="1733"/>
      <c r="G28" s="934"/>
      <c r="H28" s="930">
        <f t="shared" ref="H28:H29" si="1">H27+1</f>
        <v>10</v>
      </c>
      <c r="I28" s="931" t="s">
        <v>2042</v>
      </c>
      <c r="J28" s="1738"/>
      <c r="K28" s="920"/>
      <c r="L28" s="803"/>
    </row>
    <row r="29" spans="1:12" ht="39.75" customHeight="1" x14ac:dyDescent="0.25">
      <c r="A29" s="917"/>
      <c r="B29" s="803"/>
      <c r="C29" s="803"/>
      <c r="D29" s="804"/>
      <c r="E29" s="869"/>
      <c r="F29" s="844"/>
      <c r="G29" s="934"/>
      <c r="H29" s="930">
        <f t="shared" si="1"/>
        <v>11</v>
      </c>
      <c r="I29" s="931" t="s">
        <v>2431</v>
      </c>
      <c r="J29" s="935"/>
      <c r="K29" s="920"/>
      <c r="L29" s="803"/>
    </row>
    <row r="30" spans="1:12" ht="27" customHeight="1" x14ac:dyDescent="0.25">
      <c r="A30" s="917"/>
      <c r="B30" s="803"/>
      <c r="C30" s="803"/>
      <c r="D30" s="804"/>
      <c r="E30" s="869"/>
      <c r="F30" s="844"/>
      <c r="G30" s="934"/>
      <c r="H30" s="930"/>
      <c r="I30" s="937" t="s">
        <v>1781</v>
      </c>
      <c r="J30" s="935"/>
      <c r="K30" s="920"/>
      <c r="L30" s="803"/>
    </row>
    <row r="31" spans="1:12" ht="26.25" customHeight="1" x14ac:dyDescent="0.25">
      <c r="A31" s="917"/>
      <c r="B31" s="803"/>
      <c r="C31" s="803"/>
      <c r="D31" s="1734"/>
      <c r="E31" s="1732"/>
      <c r="F31" s="1733"/>
      <c r="G31" s="934"/>
      <c r="H31" s="930">
        <f>H29+1</f>
        <v>12</v>
      </c>
      <c r="I31" s="931" t="s">
        <v>2432</v>
      </c>
      <c r="J31" s="1738"/>
      <c r="K31" s="920"/>
      <c r="L31" s="803"/>
    </row>
    <row r="32" spans="1:12" ht="24" customHeight="1" x14ac:dyDescent="0.25">
      <c r="A32" s="917"/>
      <c r="B32" s="803"/>
      <c r="C32" s="803"/>
      <c r="D32" s="1734"/>
      <c r="E32" s="1732"/>
      <c r="F32" s="1733"/>
      <c r="G32" s="934"/>
      <c r="H32" s="930">
        <f>H31+1</f>
        <v>13</v>
      </c>
      <c r="I32" s="931" t="s">
        <v>2433</v>
      </c>
      <c r="J32" s="1738"/>
      <c r="K32" s="920"/>
      <c r="L32" s="803"/>
    </row>
    <row r="33" spans="1:12" ht="24" customHeight="1" x14ac:dyDescent="0.25">
      <c r="A33" s="938"/>
      <c r="B33" s="825"/>
      <c r="C33" s="825"/>
      <c r="D33" s="1735"/>
      <c r="E33" s="939"/>
      <c r="F33" s="1737"/>
      <c r="G33" s="940"/>
      <c r="H33" s="941">
        <f>H32+1</f>
        <v>14</v>
      </c>
      <c r="I33" s="1773" t="s">
        <v>2434</v>
      </c>
      <c r="J33" s="942"/>
      <c r="K33" s="1736"/>
      <c r="L33" s="825"/>
    </row>
    <row r="34" spans="1:12" ht="31.5" customHeight="1" x14ac:dyDescent="0.25">
      <c r="A34" s="917"/>
      <c r="B34" s="803"/>
      <c r="C34" s="803"/>
      <c r="D34" s="804"/>
      <c r="E34" s="869"/>
      <c r="F34" s="844"/>
      <c r="G34" s="934"/>
      <c r="H34" s="930"/>
      <c r="I34" s="937" t="s">
        <v>2086</v>
      </c>
      <c r="J34" s="935"/>
      <c r="K34" s="920"/>
      <c r="L34" s="803"/>
    </row>
    <row r="35" spans="1:12" ht="29.25" customHeight="1" x14ac:dyDescent="0.25">
      <c r="A35" s="917"/>
      <c r="B35" s="803"/>
      <c r="C35" s="803"/>
      <c r="D35" s="804"/>
      <c r="E35" s="869"/>
      <c r="F35" s="844"/>
      <c r="G35" s="934"/>
      <c r="H35" s="930">
        <f>H33+1</f>
        <v>15</v>
      </c>
      <c r="I35" s="931" t="s">
        <v>1823</v>
      </c>
      <c r="J35" s="935"/>
      <c r="K35" s="920"/>
      <c r="L35" s="803"/>
    </row>
    <row r="36" spans="1:12" ht="33" customHeight="1" x14ac:dyDescent="0.25">
      <c r="A36" s="917"/>
      <c r="B36" s="803"/>
      <c r="C36" s="803"/>
      <c r="D36" s="804"/>
      <c r="E36" s="869"/>
      <c r="F36" s="844"/>
      <c r="G36" s="934"/>
      <c r="H36" s="930">
        <f>H35+1</f>
        <v>16</v>
      </c>
      <c r="I36" s="931" t="s">
        <v>2435</v>
      </c>
      <c r="J36" s="935"/>
      <c r="K36" s="920"/>
      <c r="L36" s="803"/>
    </row>
    <row r="37" spans="1:12" ht="33.75" customHeight="1" x14ac:dyDescent="0.25">
      <c r="A37" s="917"/>
      <c r="B37" s="803"/>
      <c r="C37" s="803"/>
      <c r="D37" s="804"/>
      <c r="E37" s="869"/>
      <c r="F37" s="844"/>
      <c r="G37" s="934"/>
      <c r="H37" s="930">
        <f>H36+1</f>
        <v>17</v>
      </c>
      <c r="I37" s="931" t="s">
        <v>1949</v>
      </c>
      <c r="J37" s="935"/>
      <c r="K37" s="920"/>
      <c r="L37" s="803"/>
    </row>
    <row r="38" spans="1:12" ht="27.75" customHeight="1" x14ac:dyDescent="0.25">
      <c r="A38" s="917"/>
      <c r="B38" s="803"/>
      <c r="C38" s="803"/>
      <c r="D38" s="804"/>
      <c r="E38" s="869"/>
      <c r="F38" s="844"/>
      <c r="G38" s="934"/>
      <c r="H38" s="930"/>
      <c r="I38" s="945" t="s">
        <v>1780</v>
      </c>
      <c r="J38" s="935"/>
      <c r="K38" s="920"/>
      <c r="L38" s="803"/>
    </row>
    <row r="39" spans="1:12" ht="27.75" customHeight="1" x14ac:dyDescent="0.25">
      <c r="A39" s="917"/>
      <c r="B39" s="803"/>
      <c r="C39" s="803"/>
      <c r="D39" s="804"/>
      <c r="E39" s="869"/>
      <c r="F39" s="844"/>
      <c r="G39" s="934"/>
      <c r="H39" s="930">
        <f>H37+1</f>
        <v>18</v>
      </c>
      <c r="I39" s="946" t="s">
        <v>2436</v>
      </c>
      <c r="J39" s="935"/>
      <c r="K39" s="920"/>
      <c r="L39" s="803"/>
    </row>
    <row r="40" spans="1:12" ht="27.75" customHeight="1" x14ac:dyDescent="0.25">
      <c r="A40" s="938"/>
      <c r="B40" s="825"/>
      <c r="C40" s="825"/>
      <c r="D40" s="826"/>
      <c r="E40" s="939"/>
      <c r="F40" s="846"/>
      <c r="G40" s="940"/>
      <c r="H40" s="941">
        <f>H39+1</f>
        <v>19</v>
      </c>
      <c r="I40" s="946" t="s">
        <v>2437</v>
      </c>
      <c r="J40" s="942"/>
      <c r="K40" s="943"/>
      <c r="L40" s="825"/>
    </row>
    <row r="41" spans="1:12" ht="40.5" customHeight="1" x14ac:dyDescent="0.25">
      <c r="A41" s="2176">
        <v>2</v>
      </c>
      <c r="B41" s="2176" t="s">
        <v>120</v>
      </c>
      <c r="C41" s="2176" t="s">
        <v>121</v>
      </c>
      <c r="D41" s="2187">
        <v>3</v>
      </c>
      <c r="E41" s="2192" t="s">
        <v>19</v>
      </c>
      <c r="F41" s="2156" t="s">
        <v>20</v>
      </c>
      <c r="G41" s="814" t="s">
        <v>21</v>
      </c>
      <c r="H41" s="947"/>
      <c r="I41" s="2194">
        <v>1</v>
      </c>
      <c r="J41" s="2195"/>
      <c r="K41" s="2196">
        <v>1</v>
      </c>
      <c r="L41" s="2198"/>
    </row>
    <row r="42" spans="1:12" ht="33.75" customHeight="1" x14ac:dyDescent="0.25">
      <c r="A42" s="2176"/>
      <c r="B42" s="2176"/>
      <c r="C42" s="2176"/>
      <c r="D42" s="2191"/>
      <c r="E42" s="2193"/>
      <c r="F42" s="2157"/>
      <c r="G42" s="838" t="s">
        <v>22</v>
      </c>
      <c r="H42" s="948"/>
      <c r="I42" s="2194">
        <v>1</v>
      </c>
      <c r="J42" s="2195"/>
      <c r="K42" s="2197"/>
      <c r="L42" s="2199"/>
    </row>
    <row r="43" spans="1:12" ht="33" customHeight="1" x14ac:dyDescent="0.25">
      <c r="A43" s="2174">
        <v>3</v>
      </c>
      <c r="B43" s="2174" t="s">
        <v>122</v>
      </c>
      <c r="C43" s="2174" t="s">
        <v>123</v>
      </c>
      <c r="D43" s="2187">
        <v>4</v>
      </c>
      <c r="E43" s="2192" t="s">
        <v>59</v>
      </c>
      <c r="F43" s="2156" t="s">
        <v>23</v>
      </c>
      <c r="G43" s="838" t="s">
        <v>60</v>
      </c>
      <c r="H43" s="947"/>
      <c r="I43" s="2194">
        <v>7</v>
      </c>
      <c r="J43" s="2195"/>
      <c r="K43" s="2201">
        <f>I43/I44*100%</f>
        <v>0.77777777777777779</v>
      </c>
      <c r="L43" s="2203"/>
    </row>
    <row r="44" spans="1:12" ht="36.75" customHeight="1" x14ac:dyDescent="0.25">
      <c r="A44" s="2175"/>
      <c r="B44" s="2175"/>
      <c r="C44" s="2175"/>
      <c r="D44" s="2191"/>
      <c r="E44" s="2193"/>
      <c r="F44" s="2157"/>
      <c r="G44" s="838" t="s">
        <v>24</v>
      </c>
      <c r="H44" s="948"/>
      <c r="I44" s="2194">
        <v>9</v>
      </c>
      <c r="J44" s="2195"/>
      <c r="K44" s="2202"/>
      <c r="L44" s="2204"/>
    </row>
    <row r="45" spans="1:12" ht="48.75" customHeight="1" x14ac:dyDescent="0.25">
      <c r="A45" s="2175"/>
      <c r="B45" s="2175"/>
      <c r="C45" s="2175"/>
      <c r="D45" s="837">
        <v>5</v>
      </c>
      <c r="E45" s="2205" t="s">
        <v>61</v>
      </c>
      <c r="F45" s="2207" t="s">
        <v>62</v>
      </c>
      <c r="G45" s="839" t="s">
        <v>63</v>
      </c>
      <c r="H45" s="2209" t="s">
        <v>64</v>
      </c>
      <c r="I45" s="2209"/>
      <c r="J45" s="2205"/>
      <c r="K45" s="944" t="s">
        <v>48</v>
      </c>
      <c r="L45" s="2174"/>
    </row>
    <row r="46" spans="1:12" ht="22.5" customHeight="1" x14ac:dyDescent="0.25">
      <c r="A46" s="2175"/>
      <c r="B46" s="2175"/>
      <c r="C46" s="2175"/>
      <c r="D46" s="804"/>
      <c r="E46" s="2206"/>
      <c r="F46" s="2208"/>
      <c r="G46" s="841" t="s">
        <v>25</v>
      </c>
      <c r="H46" s="842" t="s">
        <v>8</v>
      </c>
      <c r="I46" s="843" t="s">
        <v>827</v>
      </c>
      <c r="J46" s="935"/>
      <c r="K46" s="949"/>
      <c r="L46" s="2175"/>
    </row>
    <row r="47" spans="1:12" ht="20.25" customHeight="1" x14ac:dyDescent="0.25">
      <c r="A47" s="2175"/>
      <c r="B47" s="2175"/>
      <c r="C47" s="2175"/>
      <c r="D47" s="804"/>
      <c r="E47" s="2206"/>
      <c r="F47" s="2208"/>
      <c r="G47" s="841" t="s">
        <v>26</v>
      </c>
      <c r="H47" s="842" t="s">
        <v>9</v>
      </c>
      <c r="I47" s="843" t="s">
        <v>762</v>
      </c>
      <c r="J47" s="935"/>
      <c r="K47" s="920"/>
      <c r="L47" s="2175"/>
    </row>
    <row r="48" spans="1:12" ht="21" customHeight="1" x14ac:dyDescent="0.25">
      <c r="A48" s="2175"/>
      <c r="B48" s="2175"/>
      <c r="C48" s="2175"/>
      <c r="D48" s="804"/>
      <c r="E48" s="841"/>
      <c r="F48" s="844"/>
      <c r="G48" s="841" t="s">
        <v>27</v>
      </c>
      <c r="H48" s="842" t="s">
        <v>10</v>
      </c>
      <c r="I48" s="843" t="s">
        <v>762</v>
      </c>
      <c r="J48" s="935"/>
      <c r="K48" s="920"/>
      <c r="L48" s="2175"/>
    </row>
    <row r="49" spans="1:12" ht="21" customHeight="1" x14ac:dyDescent="0.25">
      <c r="A49" s="2200"/>
      <c r="B49" s="2200"/>
      <c r="C49" s="2200"/>
      <c r="D49" s="826"/>
      <c r="E49" s="845"/>
      <c r="F49" s="846"/>
      <c r="G49" s="845" t="s">
        <v>28</v>
      </c>
      <c r="H49" s="847" t="s">
        <v>12</v>
      </c>
      <c r="I49" s="848" t="s">
        <v>762</v>
      </c>
      <c r="J49" s="942"/>
      <c r="K49" s="943"/>
      <c r="L49" s="2200"/>
    </row>
    <row r="50" spans="1:12" ht="27.75" customHeight="1" x14ac:dyDescent="0.25">
      <c r="A50" s="2176">
        <v>4</v>
      </c>
      <c r="B50" s="2176" t="s">
        <v>124</v>
      </c>
      <c r="C50" s="2176" t="s">
        <v>125</v>
      </c>
      <c r="D50" s="837">
        <v>6</v>
      </c>
      <c r="E50" s="2205" t="s">
        <v>29</v>
      </c>
      <c r="F50" s="2207" t="s">
        <v>65</v>
      </c>
      <c r="G50" s="850" t="s">
        <v>66</v>
      </c>
      <c r="H50" s="2211">
        <v>22</v>
      </c>
      <c r="I50" s="2212"/>
      <c r="J50" s="2213"/>
      <c r="K50" s="950">
        <f>H50/H51*100%</f>
        <v>4.3349753694581277E-3</v>
      </c>
      <c r="L50" s="2183"/>
    </row>
    <row r="51" spans="1:12" ht="27.75" customHeight="1" x14ac:dyDescent="0.25">
      <c r="A51" s="2176"/>
      <c r="B51" s="2176"/>
      <c r="C51" s="2176"/>
      <c r="D51" s="826"/>
      <c r="E51" s="2214"/>
      <c r="F51" s="2215"/>
      <c r="G51" s="850" t="s">
        <v>30</v>
      </c>
      <c r="H51" s="2211">
        <v>5075</v>
      </c>
      <c r="I51" s="2212"/>
      <c r="J51" s="2213"/>
      <c r="K51" s="943"/>
      <c r="L51" s="2210"/>
    </row>
    <row r="52" spans="1:12" ht="46.5" customHeight="1" x14ac:dyDescent="0.25">
      <c r="A52" s="2176"/>
      <c r="B52" s="2176"/>
      <c r="C52" s="2176"/>
      <c r="D52" s="837">
        <v>7</v>
      </c>
      <c r="E52" s="2154" t="s">
        <v>31</v>
      </c>
      <c r="F52" s="2156" t="s">
        <v>67</v>
      </c>
      <c r="G52" s="850" t="s">
        <v>69</v>
      </c>
      <c r="H52" s="2211">
        <v>5</v>
      </c>
      <c r="I52" s="2212"/>
      <c r="J52" s="2213"/>
      <c r="K52" s="951">
        <v>1</v>
      </c>
      <c r="L52" s="2183"/>
    </row>
    <row r="53" spans="1:12" ht="42.75" customHeight="1" x14ac:dyDescent="0.25">
      <c r="A53" s="2176"/>
      <c r="B53" s="2176"/>
      <c r="C53" s="2176"/>
      <c r="D53" s="826"/>
      <c r="E53" s="2155"/>
      <c r="F53" s="2157"/>
      <c r="G53" s="850" t="s">
        <v>68</v>
      </c>
      <c r="H53" s="2211">
        <v>7</v>
      </c>
      <c r="I53" s="2212"/>
      <c r="J53" s="2213"/>
      <c r="K53" s="943"/>
      <c r="L53" s="2210"/>
    </row>
    <row r="54" spans="1:12" ht="55.5" customHeight="1" x14ac:dyDescent="0.25">
      <c r="A54" s="2176"/>
      <c r="B54" s="2176"/>
      <c r="C54" s="2176"/>
      <c r="D54" s="837">
        <v>8</v>
      </c>
      <c r="E54" s="2192" t="s">
        <v>32</v>
      </c>
      <c r="F54" s="2156" t="s">
        <v>70</v>
      </c>
      <c r="G54" s="850" t="s">
        <v>71</v>
      </c>
      <c r="H54" s="2211">
        <v>7</v>
      </c>
      <c r="I54" s="2212"/>
      <c r="J54" s="2213"/>
      <c r="K54" s="951">
        <v>1</v>
      </c>
      <c r="L54" s="2183"/>
    </row>
    <row r="55" spans="1:12" ht="42" customHeight="1" x14ac:dyDescent="0.25">
      <c r="A55" s="2176"/>
      <c r="B55" s="2176"/>
      <c r="C55" s="2176"/>
      <c r="D55" s="826"/>
      <c r="E55" s="2193"/>
      <c r="F55" s="2157"/>
      <c r="G55" s="850" t="s">
        <v>68</v>
      </c>
      <c r="H55" s="2211">
        <v>7</v>
      </c>
      <c r="I55" s="2212"/>
      <c r="J55" s="2213"/>
      <c r="K55" s="943"/>
      <c r="L55" s="2210"/>
    </row>
    <row r="56" spans="1:12" ht="36.75" customHeight="1" x14ac:dyDescent="0.25">
      <c r="A56" s="1276">
        <v>5</v>
      </c>
      <c r="B56" s="798" t="s">
        <v>126</v>
      </c>
      <c r="C56" s="2176" t="s">
        <v>127</v>
      </c>
      <c r="D56" s="837">
        <v>9</v>
      </c>
      <c r="E56" s="856" t="s">
        <v>76</v>
      </c>
      <c r="F56" s="2179" t="s">
        <v>77</v>
      </c>
      <c r="G56" s="856" t="s">
        <v>33</v>
      </c>
      <c r="H56" s="2216"/>
      <c r="I56" s="2216"/>
      <c r="J56" s="2217"/>
      <c r="K56" s="944" t="s">
        <v>168</v>
      </c>
      <c r="L56" s="2183"/>
    </row>
    <row r="57" spans="1:12" ht="30" customHeight="1" x14ac:dyDescent="0.25">
      <c r="A57" s="1277"/>
      <c r="B57" s="803"/>
      <c r="C57" s="2176"/>
      <c r="D57" s="804"/>
      <c r="E57" s="859" t="s">
        <v>72</v>
      </c>
      <c r="F57" s="2180"/>
      <c r="G57" s="859" t="s">
        <v>72</v>
      </c>
      <c r="H57" s="2218" t="s">
        <v>168</v>
      </c>
      <c r="I57" s="2218"/>
      <c r="J57" s="2219"/>
      <c r="K57" s="920"/>
      <c r="L57" s="2184"/>
    </row>
    <row r="58" spans="1:12" ht="30" customHeight="1" x14ac:dyDescent="0.25">
      <c r="A58" s="1277"/>
      <c r="B58" s="803"/>
      <c r="C58" s="2176"/>
      <c r="D58" s="804"/>
      <c r="E58" s="859" t="s">
        <v>73</v>
      </c>
      <c r="F58" s="2180"/>
      <c r="G58" s="859" t="s">
        <v>73</v>
      </c>
      <c r="H58" s="2218" t="s">
        <v>168</v>
      </c>
      <c r="I58" s="2218"/>
      <c r="J58" s="2219"/>
      <c r="K58" s="920"/>
      <c r="L58" s="2184"/>
    </row>
    <row r="59" spans="1:12" ht="30" customHeight="1" x14ac:dyDescent="0.25">
      <c r="A59" s="1277"/>
      <c r="B59" s="803"/>
      <c r="C59" s="2176"/>
      <c r="D59" s="804"/>
      <c r="E59" s="859" t="s">
        <v>74</v>
      </c>
      <c r="F59" s="2180"/>
      <c r="G59" s="859" t="s">
        <v>74</v>
      </c>
      <c r="H59" s="2218" t="s">
        <v>168</v>
      </c>
      <c r="I59" s="2218"/>
      <c r="J59" s="2219"/>
      <c r="K59" s="920"/>
      <c r="L59" s="2184"/>
    </row>
    <row r="60" spans="1:12" ht="30" customHeight="1" x14ac:dyDescent="0.25">
      <c r="A60" s="1283"/>
      <c r="B60" s="825"/>
      <c r="C60" s="2176"/>
      <c r="D60" s="826"/>
      <c r="E60" s="860" t="s">
        <v>75</v>
      </c>
      <c r="F60" s="846"/>
      <c r="G60" s="860" t="s">
        <v>75</v>
      </c>
      <c r="H60" s="2222" t="s">
        <v>168</v>
      </c>
      <c r="I60" s="2220"/>
      <c r="J60" s="2221"/>
      <c r="K60" s="943"/>
      <c r="L60" s="2210"/>
    </row>
    <row r="61" spans="1:12" ht="53.25" customHeight="1" x14ac:dyDescent="0.25">
      <c r="A61" s="1277"/>
      <c r="B61" s="803"/>
      <c r="C61" s="2176" t="s">
        <v>128</v>
      </c>
      <c r="D61" s="837">
        <v>10</v>
      </c>
      <c r="E61" s="856" t="s">
        <v>78</v>
      </c>
      <c r="F61" s="2179" t="s">
        <v>79</v>
      </c>
      <c r="G61" s="838" t="s">
        <v>95</v>
      </c>
      <c r="H61" s="2211">
        <v>6</v>
      </c>
      <c r="I61" s="2212"/>
      <c r="J61" s="2213"/>
      <c r="K61" s="952">
        <f>H61/H62*100%</f>
        <v>0.75</v>
      </c>
      <c r="L61" s="2183"/>
    </row>
    <row r="62" spans="1:12" ht="40.5" customHeight="1" x14ac:dyDescent="0.25">
      <c r="A62" s="1277"/>
      <c r="B62" s="803"/>
      <c r="C62" s="2176"/>
      <c r="D62" s="826"/>
      <c r="E62" s="862"/>
      <c r="F62" s="2223"/>
      <c r="G62" s="838" t="s">
        <v>80</v>
      </c>
      <c r="H62" s="2220">
        <v>8</v>
      </c>
      <c r="I62" s="2220"/>
      <c r="J62" s="2221"/>
      <c r="K62" s="943"/>
      <c r="L62" s="2210"/>
    </row>
    <row r="63" spans="1:12" ht="53.25" customHeight="1" x14ac:dyDescent="0.25">
      <c r="A63" s="1277"/>
      <c r="B63" s="803"/>
      <c r="C63" s="2176" t="s">
        <v>129</v>
      </c>
      <c r="D63" s="837">
        <v>11</v>
      </c>
      <c r="E63" s="2154" t="s">
        <v>81</v>
      </c>
      <c r="F63" s="2156" t="s">
        <v>96</v>
      </c>
      <c r="G63" s="838" t="s">
        <v>82</v>
      </c>
      <c r="H63" s="2211">
        <v>4</v>
      </c>
      <c r="I63" s="2212"/>
      <c r="J63" s="2213"/>
      <c r="K63" s="952">
        <f>H63/H64*100%</f>
        <v>1</v>
      </c>
      <c r="L63" s="2183"/>
    </row>
    <row r="64" spans="1:12" ht="40.5" customHeight="1" x14ac:dyDescent="0.25">
      <c r="A64" s="1277"/>
      <c r="B64" s="803"/>
      <c r="C64" s="2176"/>
      <c r="D64" s="826"/>
      <c r="E64" s="2155"/>
      <c r="F64" s="2157"/>
      <c r="G64" s="850" t="s">
        <v>97</v>
      </c>
      <c r="H64" s="2220">
        <v>4</v>
      </c>
      <c r="I64" s="2220"/>
      <c r="J64" s="2221"/>
      <c r="K64" s="943"/>
      <c r="L64" s="2210"/>
    </row>
    <row r="65" spans="1:12" ht="52.5" customHeight="1" x14ac:dyDescent="0.25">
      <c r="A65" s="1277"/>
      <c r="B65" s="803"/>
      <c r="C65" s="2176" t="s">
        <v>130</v>
      </c>
      <c r="D65" s="837">
        <v>12</v>
      </c>
      <c r="E65" s="2154" t="s">
        <v>85</v>
      </c>
      <c r="F65" s="2149" t="s">
        <v>86</v>
      </c>
      <c r="G65" s="838" t="s">
        <v>83</v>
      </c>
      <c r="H65" s="2211">
        <v>4</v>
      </c>
      <c r="I65" s="2212"/>
      <c r="J65" s="2213"/>
      <c r="K65" s="951">
        <v>1</v>
      </c>
      <c r="L65" s="2183"/>
    </row>
    <row r="66" spans="1:12" ht="45" customHeight="1" x14ac:dyDescent="0.25">
      <c r="A66" s="1283"/>
      <c r="B66" s="825"/>
      <c r="C66" s="2176"/>
      <c r="D66" s="826"/>
      <c r="E66" s="2155"/>
      <c r="F66" s="2150"/>
      <c r="G66" s="850" t="s">
        <v>84</v>
      </c>
      <c r="H66" s="2220">
        <v>4</v>
      </c>
      <c r="I66" s="2220"/>
      <c r="J66" s="2221"/>
      <c r="K66" s="943"/>
      <c r="L66" s="2210"/>
    </row>
    <row r="67" spans="1:12" ht="45" customHeight="1" x14ac:dyDescent="0.25">
      <c r="A67" s="1731">
        <v>6</v>
      </c>
      <c r="B67" s="798" t="s">
        <v>131</v>
      </c>
      <c r="C67" s="2176" t="s">
        <v>132</v>
      </c>
      <c r="D67" s="837">
        <v>13</v>
      </c>
      <c r="E67" s="2154" t="s">
        <v>87</v>
      </c>
      <c r="F67" s="865" t="s">
        <v>88</v>
      </c>
      <c r="G67" s="850" t="s">
        <v>93</v>
      </c>
      <c r="H67" s="2229">
        <v>3775459000</v>
      </c>
      <c r="I67" s="2230"/>
      <c r="J67" s="2231"/>
      <c r="K67" s="953">
        <f>H67/H68*100%</f>
        <v>1.5598309704201513E-3</v>
      </c>
      <c r="L67" s="2183"/>
    </row>
    <row r="68" spans="1:12" ht="36" customHeight="1" x14ac:dyDescent="0.25">
      <c r="A68" s="803"/>
      <c r="B68" s="803"/>
      <c r="C68" s="2176"/>
      <c r="D68" s="826"/>
      <c r="E68" s="2155"/>
      <c r="F68" s="866"/>
      <c r="G68" s="850" t="s">
        <v>34</v>
      </c>
      <c r="H68" s="2151">
        <v>2420428284600</v>
      </c>
      <c r="I68" s="2152"/>
      <c r="J68" s="2153"/>
      <c r="K68" s="943"/>
      <c r="L68" s="2210"/>
    </row>
    <row r="69" spans="1:12" ht="27.75" customHeight="1" x14ac:dyDescent="0.25">
      <c r="A69" s="803"/>
      <c r="B69" s="803"/>
      <c r="C69" s="2176" t="s">
        <v>133</v>
      </c>
      <c r="D69" s="837">
        <v>14</v>
      </c>
      <c r="E69" s="2224" t="s">
        <v>89</v>
      </c>
      <c r="F69" s="2225" t="s">
        <v>92</v>
      </c>
      <c r="G69" s="861" t="s">
        <v>90</v>
      </c>
      <c r="H69" s="2226">
        <v>0</v>
      </c>
      <c r="I69" s="2227"/>
      <c r="J69" s="2228"/>
      <c r="K69" s="1657">
        <f t="shared" ref="K69" si="2">H69/H70*100%</f>
        <v>0</v>
      </c>
      <c r="L69" s="2183"/>
    </row>
    <row r="70" spans="1:12" ht="45" customHeight="1" x14ac:dyDescent="0.25">
      <c r="A70" s="803"/>
      <c r="B70" s="803"/>
      <c r="C70" s="2176"/>
      <c r="D70" s="826"/>
      <c r="E70" s="2155"/>
      <c r="F70" s="2157"/>
      <c r="G70" s="838" t="s">
        <v>91</v>
      </c>
      <c r="H70" s="2151">
        <v>3207667110.0999999</v>
      </c>
      <c r="I70" s="2152"/>
      <c r="J70" s="2153"/>
      <c r="K70" s="1658"/>
      <c r="L70" s="2210"/>
    </row>
    <row r="71" spans="1:12" ht="33" customHeight="1" x14ac:dyDescent="0.25">
      <c r="A71" s="803"/>
      <c r="B71" s="803"/>
      <c r="C71" s="2176" t="s">
        <v>134</v>
      </c>
      <c r="D71" s="837">
        <v>15</v>
      </c>
      <c r="E71" s="2154" t="s">
        <v>35</v>
      </c>
      <c r="F71" s="2156" t="s">
        <v>94</v>
      </c>
      <c r="G71" s="838" t="s">
        <v>98</v>
      </c>
      <c r="H71" s="2151">
        <v>133806000</v>
      </c>
      <c r="I71" s="2152"/>
      <c r="J71" s="2153"/>
      <c r="K71" s="953">
        <f t="shared" ref="K71" si="3">H71/H72*100%</f>
        <v>0.16374578737571696</v>
      </c>
      <c r="L71" s="2183"/>
    </row>
    <row r="72" spans="1:12" ht="45" customHeight="1" x14ac:dyDescent="0.25">
      <c r="A72" s="803"/>
      <c r="B72" s="803"/>
      <c r="C72" s="2176"/>
      <c r="D72" s="826"/>
      <c r="E72" s="2155"/>
      <c r="F72" s="2157"/>
      <c r="G72" s="838" t="s">
        <v>99</v>
      </c>
      <c r="H72" s="2151">
        <v>817156900</v>
      </c>
      <c r="I72" s="2152"/>
      <c r="J72" s="2153"/>
      <c r="K72" s="1658"/>
      <c r="L72" s="2210"/>
    </row>
    <row r="73" spans="1:12" ht="39" customHeight="1" x14ac:dyDescent="0.25">
      <c r="A73" s="803"/>
      <c r="B73" s="803"/>
      <c r="C73" s="2176"/>
      <c r="D73" s="837">
        <v>16</v>
      </c>
      <c r="E73" s="2154" t="s">
        <v>113</v>
      </c>
      <c r="F73" s="2156" t="s">
        <v>114</v>
      </c>
      <c r="G73" s="838" t="s">
        <v>98</v>
      </c>
      <c r="H73" s="2151">
        <f>H71</f>
        <v>133806000</v>
      </c>
      <c r="I73" s="2152"/>
      <c r="J73" s="2153"/>
      <c r="K73" s="953">
        <f t="shared" ref="K73" si="4">H73/H74*100%</f>
        <v>4.1714428401464818E-2</v>
      </c>
      <c r="L73" s="2183"/>
    </row>
    <row r="74" spans="1:12" ht="33.75" customHeight="1" x14ac:dyDescent="0.25">
      <c r="A74" s="825"/>
      <c r="B74" s="825"/>
      <c r="C74" s="2176"/>
      <c r="D74" s="826"/>
      <c r="E74" s="2155"/>
      <c r="F74" s="2157"/>
      <c r="G74" s="838" t="s">
        <v>725</v>
      </c>
      <c r="H74" s="2151">
        <f>H70</f>
        <v>3207667110.0999999</v>
      </c>
      <c r="I74" s="2152"/>
      <c r="J74" s="2153"/>
      <c r="K74" s="1658"/>
      <c r="L74" s="2210"/>
    </row>
    <row r="75" spans="1:12" ht="50.25" customHeight="1" x14ac:dyDescent="0.25">
      <c r="A75" s="803"/>
      <c r="B75" s="803"/>
      <c r="C75" s="2176" t="s">
        <v>135</v>
      </c>
      <c r="D75" s="837">
        <v>17</v>
      </c>
      <c r="E75" s="954" t="s">
        <v>100</v>
      </c>
      <c r="F75" s="2179" t="s">
        <v>101</v>
      </c>
      <c r="G75" s="881" t="s">
        <v>39</v>
      </c>
      <c r="H75" s="2216"/>
      <c r="I75" s="2216"/>
      <c r="J75" s="2217"/>
      <c r="K75" s="944" t="s">
        <v>168</v>
      </c>
      <c r="L75" s="2183"/>
    </row>
    <row r="76" spans="1:12" ht="17.25" customHeight="1" x14ac:dyDescent="0.25">
      <c r="A76" s="803"/>
      <c r="B76" s="803"/>
      <c r="C76" s="2176"/>
      <c r="D76" s="804"/>
      <c r="E76" s="868" t="s">
        <v>36</v>
      </c>
      <c r="F76" s="2180"/>
      <c r="G76" s="868" t="s">
        <v>36</v>
      </c>
      <c r="H76" s="2218" t="s">
        <v>168</v>
      </c>
      <c r="I76" s="2218"/>
      <c r="J76" s="2219"/>
      <c r="K76" s="920"/>
      <c r="L76" s="2184"/>
    </row>
    <row r="77" spans="1:12" ht="15.75" customHeight="1" x14ac:dyDescent="0.25">
      <c r="A77" s="803"/>
      <c r="B77" s="803"/>
      <c r="C77" s="2176"/>
      <c r="D77" s="804"/>
      <c r="E77" s="868" t="s">
        <v>37</v>
      </c>
      <c r="F77" s="2180"/>
      <c r="G77" s="868" t="s">
        <v>37</v>
      </c>
      <c r="H77" s="2218" t="s">
        <v>168</v>
      </c>
      <c r="I77" s="2218"/>
      <c r="J77" s="2219"/>
      <c r="K77" s="920"/>
      <c r="L77" s="2184"/>
    </row>
    <row r="78" spans="1:12" ht="30" customHeight="1" x14ac:dyDescent="0.25">
      <c r="A78" s="825"/>
      <c r="B78" s="825"/>
      <c r="C78" s="2176"/>
      <c r="D78" s="826"/>
      <c r="E78" s="871" t="s">
        <v>38</v>
      </c>
      <c r="F78" s="2223"/>
      <c r="G78" s="871" t="s">
        <v>38</v>
      </c>
      <c r="H78" s="2222" t="s">
        <v>168</v>
      </c>
      <c r="I78" s="2220"/>
      <c r="J78" s="2221"/>
      <c r="K78" s="943"/>
      <c r="L78" s="2210"/>
    </row>
    <row r="79" spans="1:12" ht="60.75" customHeight="1" x14ac:dyDescent="0.25">
      <c r="A79" s="2176">
        <v>7</v>
      </c>
      <c r="B79" s="2176" t="s">
        <v>136</v>
      </c>
      <c r="C79" s="873" t="s">
        <v>137</v>
      </c>
      <c r="D79" s="874">
        <v>18</v>
      </c>
      <c r="E79" s="875" t="s">
        <v>102</v>
      </c>
      <c r="F79" s="876" t="s">
        <v>103</v>
      </c>
      <c r="G79" s="838" t="s">
        <v>104</v>
      </c>
      <c r="H79" s="2236" t="s">
        <v>168</v>
      </c>
      <c r="I79" s="2236"/>
      <c r="J79" s="2237"/>
      <c r="K79" s="955" t="s">
        <v>168</v>
      </c>
      <c r="L79" s="878"/>
    </row>
    <row r="80" spans="1:12" ht="39.75" customHeight="1" x14ac:dyDescent="0.25">
      <c r="A80" s="2176"/>
      <c r="B80" s="2176"/>
      <c r="C80" s="2176" t="s">
        <v>138</v>
      </c>
      <c r="D80" s="837">
        <v>19</v>
      </c>
      <c r="E80" s="2154" t="s">
        <v>108</v>
      </c>
      <c r="F80" s="2156" t="s">
        <v>107</v>
      </c>
      <c r="G80" s="838" t="s">
        <v>106</v>
      </c>
      <c r="H80" s="2238">
        <v>0</v>
      </c>
      <c r="I80" s="2212"/>
      <c r="J80" s="2213"/>
      <c r="K80" s="951">
        <v>0</v>
      </c>
      <c r="L80" s="2183"/>
    </row>
    <row r="81" spans="1:12" ht="34.5" customHeight="1" x14ac:dyDescent="0.25">
      <c r="A81" s="2176"/>
      <c r="B81" s="2176"/>
      <c r="C81" s="2176"/>
      <c r="D81" s="826"/>
      <c r="E81" s="2155"/>
      <c r="F81" s="2157"/>
      <c r="G81" s="838" t="s">
        <v>105</v>
      </c>
      <c r="H81" s="2234">
        <v>2898623172</v>
      </c>
      <c r="I81" s="2234"/>
      <c r="J81" s="2235"/>
      <c r="K81" s="943"/>
      <c r="L81" s="2210"/>
    </row>
    <row r="82" spans="1:12" ht="39" customHeight="1" x14ac:dyDescent="0.25">
      <c r="A82" s="2176">
        <v>8</v>
      </c>
      <c r="B82" s="2176" t="s">
        <v>139</v>
      </c>
      <c r="C82" s="2176" t="s">
        <v>140</v>
      </c>
      <c r="D82" s="837">
        <v>20</v>
      </c>
      <c r="E82" s="856" t="s">
        <v>40</v>
      </c>
      <c r="F82" s="880" t="s">
        <v>41</v>
      </c>
      <c r="G82" s="881" t="s">
        <v>42</v>
      </c>
      <c r="H82" s="2209"/>
      <c r="I82" s="2209"/>
      <c r="J82" s="2205"/>
      <c r="K82" s="956" t="s">
        <v>943</v>
      </c>
      <c r="L82" s="2183"/>
    </row>
    <row r="83" spans="1:12" x14ac:dyDescent="0.25">
      <c r="A83" s="2176"/>
      <c r="B83" s="2176"/>
      <c r="C83" s="2176"/>
      <c r="D83" s="804"/>
      <c r="E83" s="841" t="s">
        <v>43</v>
      </c>
      <c r="F83" s="844"/>
      <c r="G83" s="841" t="s">
        <v>43</v>
      </c>
      <c r="H83" s="883"/>
      <c r="I83" s="957" t="s">
        <v>48</v>
      </c>
      <c r="J83" s="958"/>
      <c r="K83" s="959"/>
      <c r="L83" s="2184"/>
    </row>
    <row r="84" spans="1:12" x14ac:dyDescent="0.25">
      <c r="A84" s="2176"/>
      <c r="B84" s="2176"/>
      <c r="C84" s="2176"/>
      <c r="D84" s="804"/>
      <c r="E84" s="841" t="s">
        <v>44</v>
      </c>
      <c r="F84" s="844"/>
      <c r="G84" s="841" t="s">
        <v>44</v>
      </c>
      <c r="H84" s="883"/>
      <c r="I84" s="883" t="s">
        <v>168</v>
      </c>
      <c r="J84" s="958"/>
      <c r="K84" s="959"/>
      <c r="L84" s="2184"/>
    </row>
    <row r="85" spans="1:12" x14ac:dyDescent="0.25">
      <c r="A85" s="2176"/>
      <c r="B85" s="2176"/>
      <c r="C85" s="2176"/>
      <c r="D85" s="804"/>
      <c r="E85" s="841" t="s">
        <v>45</v>
      </c>
      <c r="F85" s="844"/>
      <c r="G85" s="841" t="s">
        <v>45</v>
      </c>
      <c r="H85" s="883"/>
      <c r="I85" s="883" t="s">
        <v>168</v>
      </c>
      <c r="J85" s="958"/>
      <c r="K85" s="959"/>
      <c r="L85" s="2184"/>
    </row>
    <row r="86" spans="1:12" x14ac:dyDescent="0.25">
      <c r="A86" s="2176"/>
      <c r="B86" s="2176"/>
      <c r="C86" s="2176"/>
      <c r="D86" s="804"/>
      <c r="E86" s="841" t="s">
        <v>46</v>
      </c>
      <c r="F86" s="844"/>
      <c r="G86" s="841" t="s">
        <v>46</v>
      </c>
      <c r="H86" s="883"/>
      <c r="I86" s="957" t="s">
        <v>48</v>
      </c>
      <c r="J86" s="958"/>
      <c r="K86" s="959"/>
      <c r="L86" s="2184"/>
    </row>
    <row r="87" spans="1:12" x14ac:dyDescent="0.25">
      <c r="A87" s="2176"/>
      <c r="B87" s="2176"/>
      <c r="C87" s="2176"/>
      <c r="D87" s="804"/>
      <c r="E87" s="841" t="s">
        <v>109</v>
      </c>
      <c r="F87" s="844"/>
      <c r="G87" s="841" t="s">
        <v>109</v>
      </c>
      <c r="H87" s="883"/>
      <c r="I87" s="883" t="s">
        <v>168</v>
      </c>
      <c r="J87" s="958"/>
      <c r="K87" s="959"/>
      <c r="L87" s="2184"/>
    </row>
    <row r="88" spans="1:12" ht="20.25" customHeight="1" x14ac:dyDescent="0.25">
      <c r="A88" s="2176"/>
      <c r="B88" s="2176"/>
      <c r="C88" s="2176"/>
      <c r="D88" s="826"/>
      <c r="E88" s="854" t="s">
        <v>110</v>
      </c>
      <c r="F88" s="846"/>
      <c r="G88" s="854" t="s">
        <v>110</v>
      </c>
      <c r="H88" s="885"/>
      <c r="I88" s="886" t="s">
        <v>168</v>
      </c>
      <c r="J88" s="960"/>
      <c r="K88" s="961"/>
      <c r="L88" s="2210"/>
    </row>
    <row r="89" spans="1:12" ht="100.5" customHeight="1" x14ac:dyDescent="0.25">
      <c r="A89" s="2176"/>
      <c r="B89" s="2176"/>
      <c r="C89" s="873" t="s">
        <v>141</v>
      </c>
      <c r="D89" s="826">
        <v>21</v>
      </c>
      <c r="E89" s="861" t="s">
        <v>47</v>
      </c>
      <c r="F89" s="866" t="s">
        <v>111</v>
      </c>
      <c r="G89" s="854" t="s">
        <v>112</v>
      </c>
      <c r="H89" s="2232" t="s">
        <v>168</v>
      </c>
      <c r="I89" s="2232"/>
      <c r="J89" s="2233"/>
      <c r="K89" s="943" t="s">
        <v>168</v>
      </c>
      <c r="L89" s="889"/>
    </row>
  </sheetData>
  <protectedRanges>
    <protectedRange sqref="I38:I40" name="Range16_1_1_2_1"/>
  </protectedRanges>
  <mergeCells count="138">
    <mergeCell ref="A82:A89"/>
    <mergeCell ref="B82:B89"/>
    <mergeCell ref="C82:C88"/>
    <mergeCell ref="L82:L88"/>
    <mergeCell ref="A79:A81"/>
    <mergeCell ref="B79:B81"/>
    <mergeCell ref="C80:C81"/>
    <mergeCell ref="E80:E81"/>
    <mergeCell ref="F80:F81"/>
    <mergeCell ref="L80:L81"/>
    <mergeCell ref="H89:J89"/>
    <mergeCell ref="H81:J81"/>
    <mergeCell ref="H82:J82"/>
    <mergeCell ref="H79:J79"/>
    <mergeCell ref="H80:J80"/>
    <mergeCell ref="H77:J77"/>
    <mergeCell ref="H78:J78"/>
    <mergeCell ref="C75:C78"/>
    <mergeCell ref="F75:F78"/>
    <mergeCell ref="L75:L78"/>
    <mergeCell ref="H73:J73"/>
    <mergeCell ref="H74:J74"/>
    <mergeCell ref="H75:J75"/>
    <mergeCell ref="H76:J76"/>
    <mergeCell ref="L71:L72"/>
    <mergeCell ref="E73:E74"/>
    <mergeCell ref="F73:F74"/>
    <mergeCell ref="L73:L74"/>
    <mergeCell ref="C67:C68"/>
    <mergeCell ref="E67:E68"/>
    <mergeCell ref="L67:L68"/>
    <mergeCell ref="C69:C70"/>
    <mergeCell ref="E69:E70"/>
    <mergeCell ref="F69:F70"/>
    <mergeCell ref="L69:L70"/>
    <mergeCell ref="C71:C74"/>
    <mergeCell ref="H69:J69"/>
    <mergeCell ref="H70:J70"/>
    <mergeCell ref="H71:J71"/>
    <mergeCell ref="H72:J72"/>
    <mergeCell ref="H67:J67"/>
    <mergeCell ref="C56:C60"/>
    <mergeCell ref="F56:F59"/>
    <mergeCell ref="H56:J56"/>
    <mergeCell ref="L56:L60"/>
    <mergeCell ref="H57:J57"/>
    <mergeCell ref="H58:J58"/>
    <mergeCell ref="L65:L66"/>
    <mergeCell ref="H64:J64"/>
    <mergeCell ref="C65:C66"/>
    <mergeCell ref="H59:J59"/>
    <mergeCell ref="H60:J60"/>
    <mergeCell ref="C61:C62"/>
    <mergeCell ref="F61:F62"/>
    <mergeCell ref="H61:J61"/>
    <mergeCell ref="L61:L62"/>
    <mergeCell ref="H62:J62"/>
    <mergeCell ref="C63:C64"/>
    <mergeCell ref="E63:E64"/>
    <mergeCell ref="F63:F64"/>
    <mergeCell ref="H63:J63"/>
    <mergeCell ref="L63:L64"/>
    <mergeCell ref="H65:J65"/>
    <mergeCell ref="H66:J66"/>
    <mergeCell ref="E65:E66"/>
    <mergeCell ref="L50:L51"/>
    <mergeCell ref="H51:J51"/>
    <mergeCell ref="E52:E53"/>
    <mergeCell ref="F52:F53"/>
    <mergeCell ref="H52:J52"/>
    <mergeCell ref="L52:L53"/>
    <mergeCell ref="H53:J53"/>
    <mergeCell ref="A50:A55"/>
    <mergeCell ref="B50:B55"/>
    <mergeCell ref="C50:C55"/>
    <mergeCell ref="E50:E51"/>
    <mergeCell ref="F50:F51"/>
    <mergeCell ref="H50:J50"/>
    <mergeCell ref="E54:E55"/>
    <mergeCell ref="F54:F55"/>
    <mergeCell ref="H54:J54"/>
    <mergeCell ref="L54:L55"/>
    <mergeCell ref="H55:J55"/>
    <mergeCell ref="F41:F42"/>
    <mergeCell ref="I41:J41"/>
    <mergeCell ref="K41:K42"/>
    <mergeCell ref="L41:L42"/>
    <mergeCell ref="I42:J42"/>
    <mergeCell ref="A43:A49"/>
    <mergeCell ref="B43:B49"/>
    <mergeCell ref="C43:C49"/>
    <mergeCell ref="D43:D44"/>
    <mergeCell ref="E43:E44"/>
    <mergeCell ref="F43:F44"/>
    <mergeCell ref="I43:J43"/>
    <mergeCell ref="K43:K44"/>
    <mergeCell ref="L43:L44"/>
    <mergeCell ref="I44:J44"/>
    <mergeCell ref="E45:E47"/>
    <mergeCell ref="F45:F47"/>
    <mergeCell ref="H45:J45"/>
    <mergeCell ref="L45:L49"/>
    <mergeCell ref="K8:K9"/>
    <mergeCell ref="L8:L9"/>
    <mergeCell ref="H10:J10"/>
    <mergeCell ref="B11:B13"/>
    <mergeCell ref="C11:C16"/>
    <mergeCell ref="E11:E16"/>
    <mergeCell ref="F11:F16"/>
    <mergeCell ref="G11:G13"/>
    <mergeCell ref="L11:L16"/>
    <mergeCell ref="G14:G16"/>
    <mergeCell ref="K11:K12"/>
    <mergeCell ref="D11:D12"/>
    <mergeCell ref="F65:F66"/>
    <mergeCell ref="H68:J68"/>
    <mergeCell ref="E71:E72"/>
    <mergeCell ref="F71:F72"/>
    <mergeCell ref="A2:J2"/>
    <mergeCell ref="A8:A9"/>
    <mergeCell ref="B8:B9"/>
    <mergeCell ref="C8:C9"/>
    <mergeCell ref="D8:D9"/>
    <mergeCell ref="E8:E9"/>
    <mergeCell ref="F8:F9"/>
    <mergeCell ref="G8:G9"/>
    <mergeCell ref="H8:J9"/>
    <mergeCell ref="A3:J3"/>
    <mergeCell ref="C17:C20"/>
    <mergeCell ref="D17:D18"/>
    <mergeCell ref="E17:E20"/>
    <mergeCell ref="F17:F20"/>
    <mergeCell ref="G17:G18"/>
    <mergeCell ref="A41:A42"/>
    <mergeCell ref="B41:B42"/>
    <mergeCell ref="C41:C42"/>
    <mergeCell ref="D41:D42"/>
    <mergeCell ref="E41:E42"/>
  </mergeCells>
  <pageMargins left="0.9055118110236221" right="0.70866141732283472" top="0.55118110236220474" bottom="0.55118110236220474" header="0.31496062992125984" footer="0.31496062992125984"/>
  <pageSetup paperSize="5" scale="7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L98"/>
  <sheetViews>
    <sheetView view="pageLayout" topLeftCell="A11" zoomScale="78" zoomScaleNormal="93" zoomScaleSheetLayoutView="46" zoomScalePageLayoutView="78" workbookViewId="0">
      <selection activeCell="A81" sqref="A81:C81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3.85546875" customWidth="1"/>
    <col min="5" max="5" width="28.28515625" customWidth="1"/>
    <col min="6" max="6" width="33.28515625" customWidth="1"/>
    <col min="7" max="7" width="26.7109375" customWidth="1"/>
    <col min="8" max="8" width="4.28515625" customWidth="1"/>
    <col min="9" max="9" width="38.42578125" customWidth="1"/>
    <col min="10" max="10" width="14.28515625" customWidth="1"/>
    <col min="11" max="11" width="9.85546875" customWidth="1"/>
  </cols>
  <sheetData>
    <row r="1" spans="1:12" x14ac:dyDescent="0.25">
      <c r="A1" s="1" t="s">
        <v>7</v>
      </c>
    </row>
    <row r="3" spans="1:12" ht="15.75" x14ac:dyDescent="0.25">
      <c r="A3" s="1880" t="s">
        <v>11</v>
      </c>
      <c r="B3" s="1880"/>
      <c r="C3" s="1880"/>
      <c r="D3" s="1880"/>
      <c r="E3" s="1880"/>
      <c r="F3" s="1880"/>
      <c r="G3" s="1880"/>
      <c r="H3" s="1880"/>
      <c r="I3" s="1880"/>
      <c r="L3" s="12"/>
    </row>
    <row r="4" spans="1:12" ht="15.75" x14ac:dyDescent="0.25">
      <c r="A4" s="1881" t="s">
        <v>55</v>
      </c>
      <c r="B4" s="1881"/>
      <c r="C4" s="1881"/>
      <c r="D4" s="1881"/>
      <c r="E4" s="1881"/>
      <c r="F4" s="1881"/>
      <c r="G4" s="1881"/>
      <c r="H4" s="1881"/>
      <c r="I4" s="1881"/>
    </row>
    <row r="5" spans="1:12" x14ac:dyDescent="0.25">
      <c r="B5"/>
      <c r="C5"/>
    </row>
    <row r="6" spans="1:12" x14ac:dyDescent="0.25">
      <c r="D6" s="118"/>
      <c r="E6" s="118"/>
      <c r="F6" s="118"/>
      <c r="G6" s="118"/>
      <c r="H6" s="118"/>
      <c r="I6" s="118"/>
      <c r="J6" s="118"/>
      <c r="K6" s="118"/>
    </row>
    <row r="7" spans="1:12" x14ac:dyDescent="0.25">
      <c r="A7" s="16" t="s">
        <v>53</v>
      </c>
      <c r="C7" s="16" t="s">
        <v>13</v>
      </c>
      <c r="D7" s="14"/>
    </row>
    <row r="8" spans="1:12" x14ac:dyDescent="0.25">
      <c r="A8" s="17" t="s">
        <v>54</v>
      </c>
      <c r="C8" s="17" t="s">
        <v>1983</v>
      </c>
      <c r="D8" s="15"/>
      <c r="G8" s="13"/>
      <c r="H8" s="13"/>
      <c r="I8" s="13"/>
      <c r="J8" s="13"/>
      <c r="K8" s="13"/>
    </row>
    <row r="9" spans="1:12" x14ac:dyDescent="0.25">
      <c r="A9" s="17" t="s">
        <v>14</v>
      </c>
      <c r="C9" s="17" t="s">
        <v>1501</v>
      </c>
      <c r="D9" s="15"/>
      <c r="G9" s="2"/>
      <c r="H9" s="2"/>
      <c r="I9" s="2"/>
      <c r="J9" s="2"/>
      <c r="K9" s="2"/>
    </row>
    <row r="10" spans="1:12" ht="15.75" thickBot="1" x14ac:dyDescent="0.3">
      <c r="D10" s="15"/>
      <c r="E10" s="17"/>
      <c r="F10" s="17"/>
      <c r="G10" s="2"/>
      <c r="H10" s="2"/>
      <c r="I10" s="2"/>
      <c r="J10" s="2"/>
      <c r="K10" s="2"/>
    </row>
    <row r="11" spans="1:12" x14ac:dyDescent="0.25">
      <c r="A11" s="2246" t="s">
        <v>0</v>
      </c>
      <c r="B11" s="2247" t="s">
        <v>115</v>
      </c>
      <c r="C11" s="2247" t="s">
        <v>116</v>
      </c>
      <c r="D11" s="2246" t="s">
        <v>0</v>
      </c>
      <c r="E11" s="2247" t="s">
        <v>1</v>
      </c>
      <c r="F11" s="2247" t="s">
        <v>2</v>
      </c>
      <c r="G11" s="2247" t="s">
        <v>3</v>
      </c>
      <c r="H11" s="2256" t="s">
        <v>4</v>
      </c>
      <c r="I11" s="2257"/>
      <c r="J11" s="2241" t="s">
        <v>5</v>
      </c>
      <c r="K11" s="2241" t="s">
        <v>6</v>
      </c>
    </row>
    <row r="12" spans="1:12" x14ac:dyDescent="0.25">
      <c r="A12" s="2160"/>
      <c r="B12" s="2159"/>
      <c r="C12" s="2159"/>
      <c r="D12" s="2160"/>
      <c r="E12" s="2159"/>
      <c r="F12" s="2159"/>
      <c r="G12" s="2159"/>
      <c r="H12" s="2165"/>
      <c r="I12" s="2166"/>
      <c r="J12" s="2171"/>
      <c r="K12" s="2172"/>
    </row>
    <row r="13" spans="1:12" s="64" customFormat="1" ht="15" customHeight="1" x14ac:dyDescent="0.2">
      <c r="A13" s="791">
        <v>1</v>
      </c>
      <c r="B13" s="791">
        <v>2</v>
      </c>
      <c r="C13" s="791">
        <v>3</v>
      </c>
      <c r="D13" s="791">
        <v>4</v>
      </c>
      <c r="E13" s="792">
        <v>5</v>
      </c>
      <c r="F13" s="792">
        <v>6</v>
      </c>
      <c r="G13" s="791">
        <v>7</v>
      </c>
      <c r="H13" s="2173">
        <v>8</v>
      </c>
      <c r="I13" s="2173"/>
      <c r="J13" s="793">
        <v>9</v>
      </c>
      <c r="K13" s="793">
        <v>10</v>
      </c>
    </row>
    <row r="14" spans="1:12" ht="24.75" customHeight="1" x14ac:dyDescent="0.25">
      <c r="A14" s="794">
        <v>1</v>
      </c>
      <c r="B14" s="2174" t="s">
        <v>117</v>
      </c>
      <c r="C14" s="2174" t="s">
        <v>118</v>
      </c>
      <c r="D14" s="2187">
        <v>1</v>
      </c>
      <c r="E14" s="795" t="s">
        <v>50</v>
      </c>
      <c r="F14" s="2258" t="s">
        <v>51</v>
      </c>
      <c r="G14" s="2181" t="s">
        <v>49</v>
      </c>
      <c r="H14" s="796">
        <v>1</v>
      </c>
      <c r="I14" s="797"/>
      <c r="J14" s="2248">
        <f>1/3*100%</f>
        <v>0.33333333333333331</v>
      </c>
      <c r="K14" s="798"/>
    </row>
    <row r="15" spans="1:12" ht="29.25" customHeight="1" x14ac:dyDescent="0.25">
      <c r="A15" s="799"/>
      <c r="B15" s="2175"/>
      <c r="C15" s="2175"/>
      <c r="D15" s="2188"/>
      <c r="E15" s="800"/>
      <c r="F15" s="2259"/>
      <c r="G15" s="2182"/>
      <c r="H15" s="801">
        <v>2</v>
      </c>
      <c r="I15" s="802"/>
      <c r="J15" s="2249"/>
      <c r="K15" s="803"/>
    </row>
    <row r="16" spans="1:12" ht="32.25" customHeight="1" x14ac:dyDescent="0.25">
      <c r="A16" s="799"/>
      <c r="B16" s="2175"/>
      <c r="C16" s="2175"/>
      <c r="D16" s="804"/>
      <c r="E16" s="800"/>
      <c r="F16" s="2259"/>
      <c r="G16" s="2182"/>
      <c r="H16" s="801">
        <v>3</v>
      </c>
      <c r="I16" s="805" t="s">
        <v>1679</v>
      </c>
      <c r="J16" s="806"/>
      <c r="K16" s="803"/>
    </row>
    <row r="17" spans="1:11" ht="33" customHeight="1" x14ac:dyDescent="0.25">
      <c r="A17" s="799"/>
      <c r="B17" s="803"/>
      <c r="C17" s="803"/>
      <c r="D17" s="804"/>
      <c r="E17" s="800"/>
      <c r="F17" s="807"/>
      <c r="G17" s="795" t="s">
        <v>52</v>
      </c>
      <c r="H17" s="808" t="s">
        <v>8</v>
      </c>
      <c r="I17" s="809" t="s">
        <v>1503</v>
      </c>
      <c r="J17" s="694"/>
      <c r="K17" s="803"/>
    </row>
    <row r="18" spans="1:11" ht="34.5" customHeight="1" x14ac:dyDescent="0.25">
      <c r="A18" s="799"/>
      <c r="B18" s="803"/>
      <c r="C18" s="803"/>
      <c r="D18" s="804"/>
      <c r="E18" s="800"/>
      <c r="F18" s="807"/>
      <c r="G18" s="800"/>
      <c r="H18" s="810" t="s">
        <v>9</v>
      </c>
      <c r="I18" s="811" t="s">
        <v>1504</v>
      </c>
      <c r="J18" s="694"/>
      <c r="K18" s="803"/>
    </row>
    <row r="19" spans="1:11" ht="30" customHeight="1" x14ac:dyDescent="0.25">
      <c r="A19" s="799"/>
      <c r="B19" s="803"/>
      <c r="C19" s="803"/>
      <c r="D19" s="804"/>
      <c r="E19" s="800"/>
      <c r="F19" s="807"/>
      <c r="G19" s="812"/>
      <c r="H19" s="810" t="s">
        <v>10</v>
      </c>
      <c r="I19" s="813" t="s">
        <v>1505</v>
      </c>
      <c r="J19" s="695"/>
      <c r="K19" s="803"/>
    </row>
    <row r="20" spans="1:11" ht="27" customHeight="1" x14ac:dyDescent="0.25">
      <c r="A20" s="799"/>
      <c r="B20" s="803"/>
      <c r="C20" s="2174" t="s">
        <v>119</v>
      </c>
      <c r="D20" s="2187">
        <v>2</v>
      </c>
      <c r="E20" s="814" t="s">
        <v>15</v>
      </c>
      <c r="F20" s="815" t="s">
        <v>56</v>
      </c>
      <c r="G20" s="2182" t="s">
        <v>57</v>
      </c>
      <c r="H20" s="816"/>
      <c r="I20" s="817" t="s">
        <v>1777</v>
      </c>
      <c r="J20" s="2242" t="s">
        <v>2459</v>
      </c>
      <c r="K20" s="798"/>
    </row>
    <row r="21" spans="1:11" ht="34.5" customHeight="1" x14ac:dyDescent="0.25">
      <c r="A21" s="799"/>
      <c r="B21" s="803"/>
      <c r="C21" s="2175"/>
      <c r="D21" s="2188"/>
      <c r="E21" s="818"/>
      <c r="F21" s="819"/>
      <c r="G21" s="2182"/>
      <c r="H21" s="820">
        <v>1</v>
      </c>
      <c r="I21" s="805" t="s">
        <v>1984</v>
      </c>
      <c r="J21" s="2243"/>
      <c r="K21" s="803"/>
    </row>
    <row r="22" spans="1:11" ht="27" customHeight="1" x14ac:dyDescent="0.25">
      <c r="A22" s="799"/>
      <c r="B22" s="803"/>
      <c r="C22" s="2175"/>
      <c r="D22" s="804"/>
      <c r="E22" s="800"/>
      <c r="F22" s="807"/>
      <c r="G22" s="2182"/>
      <c r="H22" s="821">
        <f>H21+1</f>
        <v>2</v>
      </c>
      <c r="I22" s="805" t="s">
        <v>1985</v>
      </c>
      <c r="J22" s="822"/>
      <c r="K22" s="803"/>
    </row>
    <row r="23" spans="1:11" ht="27" customHeight="1" x14ac:dyDescent="0.25">
      <c r="A23" s="799"/>
      <c r="B23" s="803"/>
      <c r="C23" s="2175"/>
      <c r="D23" s="804"/>
      <c r="E23" s="800"/>
      <c r="F23" s="807"/>
      <c r="G23" s="2182"/>
      <c r="H23" s="821">
        <f t="shared" ref="H23:H46" si="0">H22+1</f>
        <v>3</v>
      </c>
      <c r="I23" s="805" t="s">
        <v>1986</v>
      </c>
      <c r="J23" s="822"/>
      <c r="K23" s="803"/>
    </row>
    <row r="24" spans="1:11" ht="31.5" customHeight="1" x14ac:dyDescent="0.25">
      <c r="A24" s="799"/>
      <c r="B24" s="803"/>
      <c r="C24" s="803"/>
      <c r="D24" s="804"/>
      <c r="E24" s="800"/>
      <c r="F24" s="807"/>
      <c r="G24" s="823"/>
      <c r="H24" s="821">
        <f t="shared" si="0"/>
        <v>4</v>
      </c>
      <c r="I24" s="805" t="s">
        <v>1987</v>
      </c>
      <c r="J24" s="822"/>
      <c r="K24" s="803"/>
    </row>
    <row r="25" spans="1:11" ht="28.5" customHeight="1" x14ac:dyDescent="0.25">
      <c r="A25" s="799"/>
      <c r="B25" s="803"/>
      <c r="C25" s="803"/>
      <c r="D25" s="804"/>
      <c r="E25" s="800"/>
      <c r="F25" s="807"/>
      <c r="G25" s="823"/>
      <c r="H25" s="821">
        <f t="shared" si="0"/>
        <v>5</v>
      </c>
      <c r="I25" s="805" t="s">
        <v>1988</v>
      </c>
      <c r="J25" s="822"/>
      <c r="K25" s="803"/>
    </row>
    <row r="26" spans="1:11" ht="29.25" customHeight="1" x14ac:dyDescent="0.25">
      <c r="A26" s="799"/>
      <c r="B26" s="803"/>
      <c r="C26" s="803"/>
      <c r="D26" s="804"/>
      <c r="E26" s="800"/>
      <c r="F26" s="807"/>
      <c r="G26" s="823"/>
      <c r="H26" s="821">
        <f t="shared" si="0"/>
        <v>6</v>
      </c>
      <c r="I26" s="805" t="s">
        <v>1989</v>
      </c>
      <c r="J26" s="822"/>
      <c r="K26" s="803"/>
    </row>
    <row r="27" spans="1:11" ht="23.25" customHeight="1" x14ac:dyDescent="0.25">
      <c r="A27" s="799"/>
      <c r="B27" s="803"/>
      <c r="C27" s="803"/>
      <c r="D27" s="804"/>
      <c r="E27" s="800"/>
      <c r="F27" s="807"/>
      <c r="G27" s="823"/>
      <c r="H27" s="821">
        <f t="shared" si="0"/>
        <v>7</v>
      </c>
      <c r="I27" s="805" t="s">
        <v>1990</v>
      </c>
      <c r="J27" s="822"/>
      <c r="K27" s="803"/>
    </row>
    <row r="28" spans="1:11" ht="26.25" customHeight="1" x14ac:dyDescent="0.25">
      <c r="A28" s="799"/>
      <c r="B28" s="803"/>
      <c r="C28" s="803"/>
      <c r="D28" s="804"/>
      <c r="E28" s="800"/>
      <c r="F28" s="807"/>
      <c r="G28" s="823"/>
      <c r="H28" s="821">
        <f t="shared" si="0"/>
        <v>8</v>
      </c>
      <c r="I28" s="805" t="s">
        <v>1991</v>
      </c>
      <c r="J28" s="822"/>
      <c r="K28" s="803"/>
    </row>
    <row r="29" spans="1:11" ht="31.5" customHeight="1" x14ac:dyDescent="0.25">
      <c r="A29" s="799"/>
      <c r="B29" s="803"/>
      <c r="C29" s="803"/>
      <c r="D29" s="1280"/>
      <c r="E29" s="800"/>
      <c r="F29" s="1284"/>
      <c r="G29" s="1281"/>
      <c r="H29" s="821">
        <f t="shared" si="0"/>
        <v>9</v>
      </c>
      <c r="I29" s="805" t="s">
        <v>1992</v>
      </c>
      <c r="J29" s="822"/>
      <c r="K29" s="803"/>
    </row>
    <row r="30" spans="1:11" ht="29.25" customHeight="1" x14ac:dyDescent="0.25">
      <c r="A30" s="799"/>
      <c r="B30" s="803"/>
      <c r="C30" s="803"/>
      <c r="D30" s="1280"/>
      <c r="E30" s="800"/>
      <c r="F30" s="1284"/>
      <c r="G30" s="1281"/>
      <c r="H30" s="821">
        <f t="shared" si="0"/>
        <v>10</v>
      </c>
      <c r="I30" s="805" t="s">
        <v>1993</v>
      </c>
      <c r="J30" s="822"/>
      <c r="K30" s="803"/>
    </row>
    <row r="31" spans="1:11" ht="33" customHeight="1" x14ac:dyDescent="0.25">
      <c r="A31" s="799"/>
      <c r="B31" s="803"/>
      <c r="C31" s="803"/>
      <c r="D31" s="1280"/>
      <c r="E31" s="800"/>
      <c r="F31" s="1284"/>
      <c r="G31" s="1281"/>
      <c r="H31" s="821"/>
      <c r="I31" s="831" t="s">
        <v>1800</v>
      </c>
      <c r="J31" s="822"/>
      <c r="K31" s="803"/>
    </row>
    <row r="32" spans="1:11" ht="33.75" customHeight="1" x14ac:dyDescent="0.25">
      <c r="A32" s="799"/>
      <c r="B32" s="803"/>
      <c r="C32" s="803"/>
      <c r="D32" s="1280"/>
      <c r="E32" s="800"/>
      <c r="F32" s="1284"/>
      <c r="G32" s="1281"/>
      <c r="H32" s="821">
        <v>11</v>
      </c>
      <c r="I32" s="805" t="s">
        <v>1994</v>
      </c>
      <c r="J32" s="822"/>
      <c r="K32" s="803"/>
    </row>
    <row r="33" spans="1:11" ht="13.5" customHeight="1" x14ac:dyDescent="0.25">
      <c r="A33" s="824"/>
      <c r="B33" s="825"/>
      <c r="C33" s="825"/>
      <c r="D33" s="1282"/>
      <c r="E33" s="812"/>
      <c r="F33" s="827"/>
      <c r="G33" s="828"/>
      <c r="H33" s="829">
        <f t="shared" si="0"/>
        <v>12</v>
      </c>
      <c r="I33" s="1666" t="s">
        <v>1995</v>
      </c>
      <c r="J33" s="830"/>
      <c r="K33" s="825"/>
    </row>
    <row r="34" spans="1:11" ht="18" customHeight="1" x14ac:dyDescent="0.25">
      <c r="A34" s="799"/>
      <c r="B34" s="803"/>
      <c r="C34" s="803"/>
      <c r="D34" s="804"/>
      <c r="E34" s="800"/>
      <c r="F34" s="807"/>
      <c r="G34" s="823"/>
      <c r="H34" s="821"/>
      <c r="I34" s="831" t="s">
        <v>1996</v>
      </c>
      <c r="J34" s="822"/>
      <c r="K34" s="803"/>
    </row>
    <row r="35" spans="1:11" ht="26.25" customHeight="1" x14ac:dyDescent="0.25">
      <c r="A35" s="799"/>
      <c r="B35" s="803"/>
      <c r="C35" s="803"/>
      <c r="D35" s="804"/>
      <c r="E35" s="800"/>
      <c r="F35" s="807"/>
      <c r="G35" s="823"/>
      <c r="H35" s="821">
        <v>13</v>
      </c>
      <c r="I35" s="805" t="s">
        <v>1997</v>
      </c>
      <c r="J35" s="822"/>
      <c r="K35" s="803"/>
    </row>
    <row r="36" spans="1:11" ht="25.5" customHeight="1" x14ac:dyDescent="0.25">
      <c r="A36" s="799"/>
      <c r="B36" s="803"/>
      <c r="C36" s="803"/>
      <c r="D36" s="804"/>
      <c r="E36" s="800"/>
      <c r="F36" s="807"/>
      <c r="G36" s="823"/>
      <c r="H36" s="821">
        <f t="shared" si="0"/>
        <v>14</v>
      </c>
      <c r="I36" s="805" t="s">
        <v>1998</v>
      </c>
      <c r="J36" s="822"/>
      <c r="K36" s="803"/>
    </row>
    <row r="37" spans="1:11" ht="18" customHeight="1" x14ac:dyDescent="0.25">
      <c r="A37" s="799"/>
      <c r="B37" s="803"/>
      <c r="C37" s="832"/>
      <c r="D37" s="833"/>
      <c r="E37" s="834"/>
      <c r="F37" s="835"/>
      <c r="G37" s="823"/>
      <c r="H37" s="821"/>
      <c r="I37" s="831" t="s">
        <v>1780</v>
      </c>
      <c r="J37" s="822"/>
      <c r="K37" s="832"/>
    </row>
    <row r="38" spans="1:11" ht="30" customHeight="1" x14ac:dyDescent="0.25">
      <c r="A38" s="799"/>
      <c r="B38" s="803"/>
      <c r="C38" s="832"/>
      <c r="D38" s="833"/>
      <c r="E38" s="834"/>
      <c r="F38" s="835"/>
      <c r="G38" s="823"/>
      <c r="H38" s="821">
        <v>15</v>
      </c>
      <c r="I38" s="805" t="s">
        <v>1999</v>
      </c>
      <c r="J38" s="822"/>
      <c r="K38" s="832"/>
    </row>
    <row r="39" spans="1:11" ht="15" customHeight="1" x14ac:dyDescent="0.25">
      <c r="A39" s="836"/>
      <c r="B39" s="803"/>
      <c r="C39" s="803"/>
      <c r="D39" s="804"/>
      <c r="E39" s="800"/>
      <c r="F39" s="807"/>
      <c r="G39" s="823"/>
      <c r="H39" s="821"/>
      <c r="I39" s="831" t="s">
        <v>2000</v>
      </c>
      <c r="J39" s="822"/>
      <c r="K39" s="803"/>
    </row>
    <row r="40" spans="1:11" ht="15" customHeight="1" x14ac:dyDescent="0.25">
      <c r="A40" s="836"/>
      <c r="B40" s="803"/>
      <c r="C40" s="803"/>
      <c r="D40" s="804"/>
      <c r="E40" s="800"/>
      <c r="F40" s="807"/>
      <c r="G40" s="823"/>
      <c r="H40" s="821">
        <v>16</v>
      </c>
      <c r="I40" s="805" t="s">
        <v>2001</v>
      </c>
      <c r="J40" s="822"/>
      <c r="K40" s="803"/>
    </row>
    <row r="41" spans="1:11" x14ac:dyDescent="0.25">
      <c r="A41" s="836"/>
      <c r="B41" s="803"/>
      <c r="C41" s="803"/>
      <c r="D41" s="804"/>
      <c r="E41" s="800"/>
      <c r="F41" s="807"/>
      <c r="G41" s="823"/>
      <c r="H41" s="821">
        <f t="shared" si="0"/>
        <v>17</v>
      </c>
      <c r="I41" s="805" t="s">
        <v>2002</v>
      </c>
      <c r="J41" s="822"/>
      <c r="K41" s="803"/>
    </row>
    <row r="42" spans="1:11" ht="15" customHeight="1" x14ac:dyDescent="0.25">
      <c r="A42" s="836"/>
      <c r="B42" s="803"/>
      <c r="C42" s="803"/>
      <c r="D42" s="804"/>
      <c r="E42" s="800"/>
      <c r="F42" s="807"/>
      <c r="G42" s="823"/>
      <c r="H42" s="821">
        <v>18</v>
      </c>
      <c r="I42" s="805" t="s">
        <v>2003</v>
      </c>
      <c r="J42" s="822"/>
      <c r="K42" s="803"/>
    </row>
    <row r="43" spans="1:11" ht="15" customHeight="1" x14ac:dyDescent="0.25">
      <c r="A43" s="836"/>
      <c r="B43" s="803"/>
      <c r="C43" s="803"/>
      <c r="D43" s="804"/>
      <c r="E43" s="800"/>
      <c r="F43" s="807"/>
      <c r="G43" s="823"/>
      <c r="H43" s="821">
        <f t="shared" si="0"/>
        <v>19</v>
      </c>
      <c r="I43" s="805" t="s">
        <v>2004</v>
      </c>
      <c r="J43" s="822"/>
      <c r="K43" s="803"/>
    </row>
    <row r="44" spans="1:11" ht="18.75" customHeight="1" x14ac:dyDescent="0.25">
      <c r="A44" s="836"/>
      <c r="B44" s="803"/>
      <c r="C44" s="803"/>
      <c r="D44" s="804"/>
      <c r="E44" s="800"/>
      <c r="F44" s="807"/>
      <c r="G44" s="823"/>
      <c r="H44" s="821">
        <f t="shared" si="0"/>
        <v>20</v>
      </c>
      <c r="I44" s="805" t="s">
        <v>2005</v>
      </c>
      <c r="J44" s="822"/>
      <c r="K44" s="803"/>
    </row>
    <row r="45" spans="1:11" ht="18.75" customHeight="1" x14ac:dyDescent="0.25">
      <c r="A45" s="836"/>
      <c r="B45" s="803"/>
      <c r="C45" s="803"/>
      <c r="D45" s="804"/>
      <c r="E45" s="800"/>
      <c r="F45" s="807"/>
      <c r="G45" s="823"/>
      <c r="H45" s="821">
        <f t="shared" si="0"/>
        <v>21</v>
      </c>
      <c r="I45" s="805" t="s">
        <v>2006</v>
      </c>
      <c r="J45" s="822"/>
      <c r="K45" s="803"/>
    </row>
    <row r="46" spans="1:11" ht="15" customHeight="1" x14ac:dyDescent="0.25">
      <c r="A46" s="836"/>
      <c r="B46" s="803"/>
      <c r="C46" s="803"/>
      <c r="D46" s="1280"/>
      <c r="E46" s="800"/>
      <c r="F46" s="1284"/>
      <c r="G46" s="1281"/>
      <c r="H46" s="821">
        <f t="shared" si="0"/>
        <v>22</v>
      </c>
      <c r="I46" s="805" t="s">
        <v>2007</v>
      </c>
      <c r="J46" s="822"/>
      <c r="K46" s="803"/>
    </row>
    <row r="47" spans="1:11" ht="30" customHeight="1" x14ac:dyDescent="0.25">
      <c r="A47" s="836"/>
      <c r="B47" s="803"/>
      <c r="C47" s="803"/>
      <c r="D47" s="1280"/>
      <c r="E47" s="800"/>
      <c r="F47" s="1284"/>
      <c r="G47" s="1281"/>
      <c r="H47" s="821"/>
      <c r="I47" s="831" t="s">
        <v>2008</v>
      </c>
      <c r="J47" s="822"/>
      <c r="K47" s="803"/>
    </row>
    <row r="48" spans="1:11" ht="30" customHeight="1" x14ac:dyDescent="0.25">
      <c r="A48" s="836"/>
      <c r="B48" s="803"/>
      <c r="C48" s="803"/>
      <c r="D48" s="1280"/>
      <c r="E48" s="800"/>
      <c r="F48" s="1284"/>
      <c r="G48" s="1281"/>
      <c r="H48" s="821">
        <v>23</v>
      </c>
      <c r="I48" s="805" t="s">
        <v>1071</v>
      </c>
      <c r="J48" s="822"/>
      <c r="K48" s="803"/>
    </row>
    <row r="49" spans="1:11" ht="30" customHeight="1" x14ac:dyDescent="0.25">
      <c r="A49" s="836"/>
      <c r="B49" s="803"/>
      <c r="C49" s="803"/>
      <c r="D49" s="1655"/>
      <c r="E49" s="800"/>
      <c r="F49" s="1659"/>
      <c r="G49" s="1656"/>
      <c r="H49" s="821">
        <v>24</v>
      </c>
      <c r="I49" s="805" t="s">
        <v>2009</v>
      </c>
      <c r="J49" s="822"/>
      <c r="K49" s="803"/>
    </row>
    <row r="50" spans="1:11" ht="30" customHeight="1" x14ac:dyDescent="0.25">
      <c r="A50" s="2176">
        <v>2</v>
      </c>
      <c r="B50" s="2176" t="s">
        <v>120</v>
      </c>
      <c r="C50" s="2176" t="s">
        <v>121</v>
      </c>
      <c r="D50" s="2187">
        <v>3</v>
      </c>
      <c r="E50" s="2192" t="s">
        <v>19</v>
      </c>
      <c r="F50" s="2156" t="s">
        <v>20</v>
      </c>
      <c r="G50" s="814" t="s">
        <v>21</v>
      </c>
      <c r="H50" s="2244">
        <v>1</v>
      </c>
      <c r="I50" s="2195"/>
      <c r="J50" s="2196">
        <v>1</v>
      </c>
      <c r="K50" s="2198"/>
    </row>
    <row r="51" spans="1:11" ht="42" customHeight="1" x14ac:dyDescent="0.25">
      <c r="A51" s="2176"/>
      <c r="B51" s="2176"/>
      <c r="C51" s="2176"/>
      <c r="D51" s="2191"/>
      <c r="E51" s="2193"/>
      <c r="F51" s="2157"/>
      <c r="G51" s="838" t="s">
        <v>22</v>
      </c>
      <c r="H51" s="2244">
        <v>1</v>
      </c>
      <c r="I51" s="2195"/>
      <c r="J51" s="2197"/>
      <c r="K51" s="2199"/>
    </row>
    <row r="52" spans="1:11" ht="33" customHeight="1" x14ac:dyDescent="0.25">
      <c r="A52" s="2174">
        <v>3</v>
      </c>
      <c r="B52" s="2174" t="s">
        <v>122</v>
      </c>
      <c r="C52" s="2174" t="s">
        <v>123</v>
      </c>
      <c r="D52" s="2187">
        <v>4</v>
      </c>
      <c r="E52" s="2192" t="s">
        <v>59</v>
      </c>
      <c r="F52" s="2156" t="s">
        <v>23</v>
      </c>
      <c r="G52" s="838" t="s">
        <v>60</v>
      </c>
      <c r="H52" s="2244">
        <v>8</v>
      </c>
      <c r="I52" s="2195"/>
      <c r="J52" s="2239"/>
      <c r="K52" s="2203"/>
    </row>
    <row r="53" spans="1:11" ht="24.75" customHeight="1" x14ac:dyDescent="0.25">
      <c r="A53" s="2175"/>
      <c r="B53" s="2175"/>
      <c r="C53" s="2175"/>
      <c r="D53" s="2191"/>
      <c r="E53" s="2193"/>
      <c r="F53" s="2157"/>
      <c r="G53" s="838" t="s">
        <v>24</v>
      </c>
      <c r="H53" s="2244">
        <v>9</v>
      </c>
      <c r="I53" s="2195"/>
      <c r="J53" s="2240"/>
      <c r="K53" s="2204"/>
    </row>
    <row r="54" spans="1:11" ht="39" customHeight="1" x14ac:dyDescent="0.25">
      <c r="A54" s="2175"/>
      <c r="B54" s="2175"/>
      <c r="C54" s="2175"/>
      <c r="D54" s="837">
        <v>5</v>
      </c>
      <c r="E54" s="2205" t="s">
        <v>61</v>
      </c>
      <c r="F54" s="2207" t="s">
        <v>62</v>
      </c>
      <c r="G54" s="839" t="s">
        <v>63</v>
      </c>
      <c r="H54" s="2209" t="s">
        <v>64</v>
      </c>
      <c r="I54" s="2209"/>
      <c r="J54" s="840" t="s">
        <v>48</v>
      </c>
      <c r="K54" s="2174"/>
    </row>
    <row r="55" spans="1:11" ht="24.75" customHeight="1" x14ac:dyDescent="0.25">
      <c r="A55" s="2175"/>
      <c r="B55" s="2175"/>
      <c r="C55" s="2175"/>
      <c r="D55" s="804"/>
      <c r="E55" s="2206"/>
      <c r="F55" s="2208"/>
      <c r="G55" s="841" t="s">
        <v>25</v>
      </c>
      <c r="H55" s="2260" t="s">
        <v>48</v>
      </c>
      <c r="I55" s="2261"/>
      <c r="J55" s="806"/>
      <c r="K55" s="2175"/>
    </row>
    <row r="56" spans="1:11" ht="23.25" customHeight="1" x14ac:dyDescent="0.25">
      <c r="A56" s="2175"/>
      <c r="B56" s="2175"/>
      <c r="C56" s="2175"/>
      <c r="D56" s="804"/>
      <c r="E56" s="2206"/>
      <c r="F56" s="2208"/>
      <c r="G56" s="841" t="s">
        <v>26</v>
      </c>
      <c r="H56" s="842"/>
      <c r="I56" s="843"/>
      <c r="J56" s="806"/>
      <c r="K56" s="2175"/>
    </row>
    <row r="57" spans="1:11" ht="23.25" customHeight="1" x14ac:dyDescent="0.25">
      <c r="A57" s="2175"/>
      <c r="B57" s="2175"/>
      <c r="C57" s="2175"/>
      <c r="D57" s="804"/>
      <c r="E57" s="841"/>
      <c r="F57" s="844"/>
      <c r="G57" s="841" t="s">
        <v>27</v>
      </c>
      <c r="H57" s="842"/>
      <c r="I57" s="843"/>
      <c r="J57" s="806"/>
      <c r="K57" s="2175"/>
    </row>
    <row r="58" spans="1:11" ht="21.75" customHeight="1" x14ac:dyDescent="0.25">
      <c r="A58" s="2200"/>
      <c r="B58" s="2200"/>
      <c r="C58" s="2200"/>
      <c r="D58" s="826"/>
      <c r="E58" s="845"/>
      <c r="F58" s="846"/>
      <c r="G58" s="845" t="s">
        <v>28</v>
      </c>
      <c r="H58" s="847"/>
      <c r="I58" s="848"/>
      <c r="J58" s="849"/>
      <c r="K58" s="2200"/>
    </row>
    <row r="59" spans="1:11" ht="45" customHeight="1" x14ac:dyDescent="0.25">
      <c r="A59" s="798">
        <v>4</v>
      </c>
      <c r="B59" s="798" t="s">
        <v>124</v>
      </c>
      <c r="C59" s="798" t="s">
        <v>125</v>
      </c>
      <c r="D59" s="837">
        <v>6</v>
      </c>
      <c r="E59" s="2205" t="s">
        <v>29</v>
      </c>
      <c r="F59" s="2207" t="s">
        <v>65</v>
      </c>
      <c r="G59" s="850" t="s">
        <v>66</v>
      </c>
      <c r="H59" s="2211">
        <v>23</v>
      </c>
      <c r="I59" s="2212"/>
      <c r="J59" s="851">
        <f>H59/H60*100%</f>
        <v>4.5320197044334976E-3</v>
      </c>
      <c r="K59" s="2183"/>
    </row>
    <row r="60" spans="1:11" ht="15" customHeight="1" x14ac:dyDescent="0.25">
      <c r="A60" s="803"/>
      <c r="B60" s="803"/>
      <c r="C60" s="803"/>
      <c r="D60" s="826"/>
      <c r="E60" s="2214"/>
      <c r="F60" s="2215"/>
      <c r="G60" s="850" t="s">
        <v>30</v>
      </c>
      <c r="H60" s="2238">
        <v>5075</v>
      </c>
      <c r="I60" s="2212"/>
      <c r="J60" s="849"/>
      <c r="K60" s="2210"/>
    </row>
    <row r="61" spans="1:11" ht="30" customHeight="1" x14ac:dyDescent="0.25">
      <c r="A61" s="803"/>
      <c r="B61" s="803"/>
      <c r="C61" s="803"/>
      <c r="D61" s="837">
        <v>7</v>
      </c>
      <c r="E61" s="2154" t="s">
        <v>31</v>
      </c>
      <c r="F61" s="2156" t="s">
        <v>67</v>
      </c>
      <c r="G61" s="850" t="s">
        <v>69</v>
      </c>
      <c r="H61" s="2211">
        <v>6</v>
      </c>
      <c r="I61" s="2212"/>
      <c r="J61" s="852">
        <f>H61/H62*100%</f>
        <v>0.75</v>
      </c>
      <c r="K61" s="2183"/>
    </row>
    <row r="62" spans="1:11" ht="29.25" customHeight="1" x14ac:dyDescent="0.25">
      <c r="A62" s="825"/>
      <c r="B62" s="825"/>
      <c r="C62" s="825"/>
      <c r="D62" s="826"/>
      <c r="E62" s="2155"/>
      <c r="F62" s="2157"/>
      <c r="G62" s="850" t="s">
        <v>68</v>
      </c>
      <c r="H62" s="2211">
        <v>8</v>
      </c>
      <c r="I62" s="2212"/>
      <c r="J62" s="853"/>
      <c r="K62" s="2210"/>
    </row>
    <row r="63" spans="1:11" ht="36.75" customHeight="1" x14ac:dyDescent="0.25">
      <c r="A63" s="803"/>
      <c r="B63" s="803"/>
      <c r="C63" s="803"/>
      <c r="D63" s="804">
        <v>8</v>
      </c>
      <c r="E63" s="800" t="s">
        <v>32</v>
      </c>
      <c r="F63" s="807" t="s">
        <v>70</v>
      </c>
      <c r="G63" s="854" t="s">
        <v>71</v>
      </c>
      <c r="H63" s="2222">
        <v>8</v>
      </c>
      <c r="I63" s="2221"/>
      <c r="J63" s="855">
        <f>H63/H64*100%</f>
        <v>1</v>
      </c>
      <c r="K63" s="803"/>
    </row>
    <row r="64" spans="1:11" ht="35.25" customHeight="1" x14ac:dyDescent="0.25">
      <c r="A64" s="825"/>
      <c r="B64" s="825"/>
      <c r="C64" s="825"/>
      <c r="D64" s="826"/>
      <c r="E64" s="812"/>
      <c r="F64" s="827"/>
      <c r="G64" s="850" t="s">
        <v>68</v>
      </c>
      <c r="H64" s="2222">
        <v>8</v>
      </c>
      <c r="I64" s="2221"/>
      <c r="J64" s="849"/>
      <c r="K64" s="825"/>
    </row>
    <row r="65" spans="1:11" ht="43.5" customHeight="1" x14ac:dyDescent="0.25">
      <c r="A65" s="798">
        <v>5</v>
      </c>
      <c r="B65" s="798" t="s">
        <v>126</v>
      </c>
      <c r="C65" s="798" t="s">
        <v>127</v>
      </c>
      <c r="D65" s="837">
        <v>9</v>
      </c>
      <c r="E65" s="856" t="s">
        <v>76</v>
      </c>
      <c r="F65" s="815" t="s">
        <v>77</v>
      </c>
      <c r="G65" s="856" t="s">
        <v>33</v>
      </c>
      <c r="H65" s="857"/>
      <c r="I65" s="858"/>
      <c r="J65" s="840" t="s">
        <v>168</v>
      </c>
      <c r="K65" s="798"/>
    </row>
    <row r="66" spans="1:11" ht="45" customHeight="1" x14ac:dyDescent="0.25">
      <c r="A66" s="803"/>
      <c r="B66" s="803"/>
      <c r="C66" s="803"/>
      <c r="D66" s="804"/>
      <c r="E66" s="859" t="s">
        <v>72</v>
      </c>
      <c r="F66" s="807"/>
      <c r="G66" s="859" t="s">
        <v>72</v>
      </c>
      <c r="H66" s="2245" t="s">
        <v>168</v>
      </c>
      <c r="I66" s="2219"/>
      <c r="J66" s="806"/>
      <c r="K66" s="803"/>
    </row>
    <row r="67" spans="1:11" ht="30" customHeight="1" x14ac:dyDescent="0.25">
      <c r="A67" s="803"/>
      <c r="B67" s="803"/>
      <c r="C67" s="803"/>
      <c r="D67" s="1280"/>
      <c r="E67" s="859" t="s">
        <v>73</v>
      </c>
      <c r="F67" s="1284"/>
      <c r="G67" s="859" t="s">
        <v>73</v>
      </c>
      <c r="H67" s="2245" t="s">
        <v>168</v>
      </c>
      <c r="I67" s="2219"/>
      <c r="J67" s="806"/>
      <c r="K67" s="803"/>
    </row>
    <row r="68" spans="1:11" ht="30" customHeight="1" x14ac:dyDescent="0.25">
      <c r="A68" s="803"/>
      <c r="B68" s="803"/>
      <c r="C68" s="803"/>
      <c r="D68" s="1280"/>
      <c r="E68" s="859" t="s">
        <v>74</v>
      </c>
      <c r="F68" s="1284"/>
      <c r="G68" s="859" t="s">
        <v>74</v>
      </c>
      <c r="H68" s="2245" t="s">
        <v>168</v>
      </c>
      <c r="I68" s="2219"/>
      <c r="J68" s="806"/>
      <c r="K68" s="803"/>
    </row>
    <row r="69" spans="1:11" ht="30" customHeight="1" x14ac:dyDescent="0.25">
      <c r="A69" s="803"/>
      <c r="B69" s="803"/>
      <c r="C69" s="825"/>
      <c r="D69" s="826"/>
      <c r="E69" s="860" t="s">
        <v>75</v>
      </c>
      <c r="F69" s="846"/>
      <c r="G69" s="860" t="s">
        <v>75</v>
      </c>
      <c r="H69" s="2222" t="s">
        <v>168</v>
      </c>
      <c r="I69" s="2221"/>
      <c r="J69" s="849"/>
      <c r="K69" s="825"/>
    </row>
    <row r="70" spans="1:11" ht="43.5" customHeight="1" x14ac:dyDescent="0.25">
      <c r="A70" s="803"/>
      <c r="B70" s="803"/>
      <c r="C70" s="803" t="s">
        <v>128</v>
      </c>
      <c r="D70" s="804">
        <v>10</v>
      </c>
      <c r="E70" s="841" t="s">
        <v>78</v>
      </c>
      <c r="F70" s="2149" t="s">
        <v>79</v>
      </c>
      <c r="G70" s="861" t="s">
        <v>95</v>
      </c>
      <c r="H70" s="2222">
        <v>4</v>
      </c>
      <c r="I70" s="2221"/>
      <c r="J70" s="855">
        <f>H70/H71*100%</f>
        <v>0.8</v>
      </c>
      <c r="K70" s="803"/>
    </row>
    <row r="71" spans="1:11" ht="38.25" customHeight="1" x14ac:dyDescent="0.25">
      <c r="A71" s="803"/>
      <c r="B71" s="803"/>
      <c r="C71" s="825"/>
      <c r="D71" s="826"/>
      <c r="E71" s="862"/>
      <c r="F71" s="2150"/>
      <c r="G71" s="838" t="s">
        <v>80</v>
      </c>
      <c r="H71" s="2211">
        <v>5</v>
      </c>
      <c r="I71" s="2213"/>
      <c r="J71" s="849"/>
      <c r="K71" s="825"/>
    </row>
    <row r="72" spans="1:11" ht="48" x14ac:dyDescent="0.25">
      <c r="A72" s="803"/>
      <c r="B72" s="803"/>
      <c r="C72" s="798" t="s">
        <v>129</v>
      </c>
      <c r="D72" s="837">
        <v>11</v>
      </c>
      <c r="E72" s="863" t="s">
        <v>81</v>
      </c>
      <c r="F72" s="2149" t="s">
        <v>96</v>
      </c>
      <c r="G72" s="838" t="s">
        <v>82</v>
      </c>
      <c r="H72" s="2211">
        <v>4</v>
      </c>
      <c r="I72" s="2213"/>
      <c r="J72" s="852">
        <f>H72/H73*100%</f>
        <v>1</v>
      </c>
      <c r="K72" s="798"/>
    </row>
    <row r="73" spans="1:11" ht="24" x14ac:dyDescent="0.25">
      <c r="A73" s="803"/>
      <c r="B73" s="803"/>
      <c r="C73" s="825"/>
      <c r="D73" s="826"/>
      <c r="E73" s="864"/>
      <c r="F73" s="2150"/>
      <c r="G73" s="850" t="s">
        <v>97</v>
      </c>
      <c r="H73" s="2211">
        <v>4</v>
      </c>
      <c r="I73" s="2213"/>
      <c r="J73" s="849"/>
      <c r="K73" s="825"/>
    </row>
    <row r="74" spans="1:11" ht="45" customHeight="1" x14ac:dyDescent="0.25">
      <c r="A74" s="803"/>
      <c r="B74" s="803"/>
      <c r="C74" s="2200" t="s">
        <v>130</v>
      </c>
      <c r="D74" s="804">
        <v>12</v>
      </c>
      <c r="E74" s="2224" t="s">
        <v>85</v>
      </c>
      <c r="F74" s="2254" t="s">
        <v>86</v>
      </c>
      <c r="G74" s="861" t="s">
        <v>83</v>
      </c>
      <c r="H74" s="2222">
        <v>3</v>
      </c>
      <c r="I74" s="2220"/>
      <c r="J74" s="855">
        <f>H74/H75*100%</f>
        <v>0.6</v>
      </c>
      <c r="K74" s="2184"/>
    </row>
    <row r="75" spans="1:11" ht="31.5" customHeight="1" x14ac:dyDescent="0.25">
      <c r="A75" s="825"/>
      <c r="B75" s="825"/>
      <c r="C75" s="2176"/>
      <c r="D75" s="826"/>
      <c r="E75" s="2155"/>
      <c r="F75" s="2150"/>
      <c r="G75" s="850" t="s">
        <v>84</v>
      </c>
      <c r="H75" s="2220">
        <v>5</v>
      </c>
      <c r="I75" s="2220"/>
      <c r="J75" s="849"/>
      <c r="K75" s="2210"/>
    </row>
    <row r="76" spans="1:11" ht="30" customHeight="1" x14ac:dyDescent="0.25">
      <c r="A76" s="798">
        <v>6</v>
      </c>
      <c r="B76" s="798" t="s">
        <v>131</v>
      </c>
      <c r="C76" s="2176" t="s">
        <v>132</v>
      </c>
      <c r="D76" s="837">
        <v>13</v>
      </c>
      <c r="E76" s="2154" t="s">
        <v>87</v>
      </c>
      <c r="F76" s="865" t="s">
        <v>88</v>
      </c>
      <c r="G76" s="850" t="s">
        <v>93</v>
      </c>
      <c r="H76" s="2250">
        <v>3549408500</v>
      </c>
      <c r="I76" s="2251"/>
      <c r="J76" s="851">
        <f>H76/H77*100%</f>
        <v>1.4664382012816279E-3</v>
      </c>
      <c r="K76" s="2183"/>
    </row>
    <row r="77" spans="1:11" ht="36" customHeight="1" x14ac:dyDescent="0.25">
      <c r="A77" s="803"/>
      <c r="B77" s="803"/>
      <c r="C77" s="2176"/>
      <c r="D77" s="826"/>
      <c r="E77" s="2155"/>
      <c r="F77" s="866"/>
      <c r="G77" s="850" t="s">
        <v>34</v>
      </c>
      <c r="H77" s="2252">
        <v>2420428284600</v>
      </c>
      <c r="I77" s="2253"/>
      <c r="J77" s="867"/>
      <c r="K77" s="2210"/>
    </row>
    <row r="78" spans="1:11" ht="51" customHeight="1" x14ac:dyDescent="0.25">
      <c r="A78" s="803"/>
      <c r="B78" s="803"/>
      <c r="C78" s="2176" t="s">
        <v>133</v>
      </c>
      <c r="D78" s="837">
        <v>14</v>
      </c>
      <c r="E78" s="2224" t="s">
        <v>89</v>
      </c>
      <c r="F78" s="2225" t="s">
        <v>92</v>
      </c>
      <c r="G78" s="861" t="s">
        <v>90</v>
      </c>
      <c r="H78" s="2250">
        <v>54100000</v>
      </c>
      <c r="I78" s="2251"/>
      <c r="J78" s="851">
        <f t="shared" ref="J78" si="1">H78/H79*100%</f>
        <v>1.7006166319624295E-2</v>
      </c>
      <c r="K78" s="2183"/>
    </row>
    <row r="79" spans="1:11" ht="40.5" customHeight="1" x14ac:dyDescent="0.25">
      <c r="A79" s="803"/>
      <c r="B79" s="803"/>
      <c r="C79" s="2176"/>
      <c r="D79" s="826"/>
      <c r="E79" s="2155"/>
      <c r="F79" s="2157"/>
      <c r="G79" s="838" t="s">
        <v>91</v>
      </c>
      <c r="H79" s="2255">
        <v>3181199041.7600002</v>
      </c>
      <c r="I79" s="2255"/>
      <c r="J79" s="867"/>
      <c r="K79" s="2210"/>
    </row>
    <row r="80" spans="1:11" ht="47.25" customHeight="1" x14ac:dyDescent="0.25">
      <c r="A80" s="803"/>
      <c r="B80" s="803"/>
      <c r="C80" s="798" t="s">
        <v>134</v>
      </c>
      <c r="D80" s="837">
        <v>15</v>
      </c>
      <c r="E80" s="2154" t="s">
        <v>35</v>
      </c>
      <c r="F80" s="2156" t="s">
        <v>94</v>
      </c>
      <c r="G80" s="838" t="s">
        <v>98</v>
      </c>
      <c r="H80" s="2250">
        <v>177100600</v>
      </c>
      <c r="I80" s="2251"/>
      <c r="J80" s="851">
        <f t="shared" ref="J80" si="2">H80/H81*100%</f>
        <v>0.23423311145475326</v>
      </c>
      <c r="K80" s="2183"/>
    </row>
    <row r="81" spans="1:11" ht="42" customHeight="1" x14ac:dyDescent="0.25">
      <c r="A81" s="825"/>
      <c r="B81" s="825"/>
      <c r="C81" s="825"/>
      <c r="D81" s="826"/>
      <c r="E81" s="2155"/>
      <c r="F81" s="2157"/>
      <c r="G81" s="838" t="s">
        <v>99</v>
      </c>
      <c r="H81" s="2255">
        <v>756086955</v>
      </c>
      <c r="I81" s="2255"/>
      <c r="J81" s="867"/>
      <c r="K81" s="2210"/>
    </row>
    <row r="82" spans="1:11" ht="37.5" customHeight="1" x14ac:dyDescent="0.25">
      <c r="A82" s="803"/>
      <c r="B82" s="803"/>
      <c r="C82" s="803"/>
      <c r="D82" s="837">
        <v>16</v>
      </c>
      <c r="E82" s="2154" t="s">
        <v>113</v>
      </c>
      <c r="F82" s="2156" t="s">
        <v>114</v>
      </c>
      <c r="G82" s="838" t="s">
        <v>98</v>
      </c>
      <c r="H82" s="2250">
        <f>H80</f>
        <v>177100600</v>
      </c>
      <c r="I82" s="2251"/>
      <c r="J82" s="851">
        <f t="shared" ref="J82" si="3">H82/H83*100%</f>
        <v>5.5671021421538902E-2</v>
      </c>
      <c r="K82" s="2183"/>
    </row>
    <row r="83" spans="1:11" ht="38.25" customHeight="1" x14ac:dyDescent="0.25">
      <c r="A83" s="803"/>
      <c r="B83" s="803"/>
      <c r="C83" s="825"/>
      <c r="D83" s="826"/>
      <c r="E83" s="2155"/>
      <c r="F83" s="2157"/>
      <c r="G83" s="838" t="s">
        <v>1171</v>
      </c>
      <c r="H83" s="2255">
        <f>H79</f>
        <v>3181199041.7600002</v>
      </c>
      <c r="I83" s="2255"/>
      <c r="J83" s="867"/>
      <c r="K83" s="2210"/>
    </row>
    <row r="84" spans="1:11" ht="30" customHeight="1" x14ac:dyDescent="0.25">
      <c r="A84" s="803"/>
      <c r="B84" s="803"/>
      <c r="C84" s="2200" t="s">
        <v>135</v>
      </c>
      <c r="D84" s="804">
        <v>17</v>
      </c>
      <c r="E84" s="868" t="s">
        <v>100</v>
      </c>
      <c r="F84" s="2180" t="s">
        <v>101</v>
      </c>
      <c r="G84" s="869" t="s">
        <v>39</v>
      </c>
      <c r="H84" s="2218"/>
      <c r="I84" s="2218"/>
      <c r="J84" s="870" t="s">
        <v>168</v>
      </c>
      <c r="K84" s="2184"/>
    </row>
    <row r="85" spans="1:11" ht="30" customHeight="1" x14ac:dyDescent="0.25">
      <c r="A85" s="803"/>
      <c r="B85" s="803"/>
      <c r="C85" s="2176"/>
      <c r="D85" s="804"/>
      <c r="E85" s="868" t="s">
        <v>36</v>
      </c>
      <c r="F85" s="2180"/>
      <c r="G85" s="868" t="s">
        <v>36</v>
      </c>
      <c r="H85" s="2218" t="s">
        <v>168</v>
      </c>
      <c r="I85" s="2218"/>
      <c r="J85" s="870"/>
      <c r="K85" s="2184"/>
    </row>
    <row r="86" spans="1:11" x14ac:dyDescent="0.25">
      <c r="A86" s="803"/>
      <c r="B86" s="803"/>
      <c r="C86" s="2176"/>
      <c r="D86" s="804"/>
      <c r="E86" s="868" t="s">
        <v>37</v>
      </c>
      <c r="F86" s="2180"/>
      <c r="G86" s="868" t="s">
        <v>37</v>
      </c>
      <c r="H86" s="2218" t="s">
        <v>168</v>
      </c>
      <c r="I86" s="2218"/>
      <c r="J86" s="870"/>
      <c r="K86" s="2184"/>
    </row>
    <row r="87" spans="1:11" ht="32.25" customHeight="1" x14ac:dyDescent="0.25">
      <c r="A87" s="825"/>
      <c r="B87" s="825"/>
      <c r="C87" s="2176"/>
      <c r="D87" s="826"/>
      <c r="E87" s="871" t="s">
        <v>38</v>
      </c>
      <c r="F87" s="2223"/>
      <c r="G87" s="871" t="s">
        <v>38</v>
      </c>
      <c r="H87" s="2222" t="s">
        <v>168</v>
      </c>
      <c r="I87" s="2220"/>
      <c r="J87" s="872"/>
      <c r="K87" s="2210"/>
    </row>
    <row r="88" spans="1:11" ht="63" customHeight="1" x14ac:dyDescent="0.25">
      <c r="A88" s="2176">
        <v>7</v>
      </c>
      <c r="B88" s="2176" t="s">
        <v>136</v>
      </c>
      <c r="C88" s="873" t="s">
        <v>137</v>
      </c>
      <c r="D88" s="874">
        <v>18</v>
      </c>
      <c r="E88" s="875" t="s">
        <v>102</v>
      </c>
      <c r="F88" s="876" t="s">
        <v>103</v>
      </c>
      <c r="G88" s="838" t="s">
        <v>104</v>
      </c>
      <c r="H88" s="2236" t="s">
        <v>168</v>
      </c>
      <c r="I88" s="2236"/>
      <c r="J88" s="877" t="s">
        <v>168</v>
      </c>
      <c r="K88" s="878"/>
    </row>
    <row r="89" spans="1:11" ht="48" customHeight="1" x14ac:dyDescent="0.25">
      <c r="A89" s="2176"/>
      <c r="B89" s="2176"/>
      <c r="C89" s="2176" t="s">
        <v>138</v>
      </c>
      <c r="D89" s="837">
        <v>19</v>
      </c>
      <c r="E89" s="2154" t="s">
        <v>108</v>
      </c>
      <c r="F89" s="2156" t="s">
        <v>107</v>
      </c>
      <c r="G89" s="838" t="s">
        <v>106</v>
      </c>
      <c r="H89" s="2211">
        <v>0</v>
      </c>
      <c r="I89" s="2212"/>
      <c r="J89" s="879">
        <v>0</v>
      </c>
      <c r="K89" s="2183"/>
    </row>
    <row r="90" spans="1:11" ht="32.25" customHeight="1" x14ac:dyDescent="0.25">
      <c r="A90" s="2176"/>
      <c r="B90" s="2176"/>
      <c r="C90" s="2176"/>
      <c r="D90" s="826"/>
      <c r="E90" s="2155"/>
      <c r="F90" s="2157"/>
      <c r="G90" s="838" t="s">
        <v>105</v>
      </c>
      <c r="H90" s="2234">
        <v>3677468878</v>
      </c>
      <c r="I90" s="2234"/>
      <c r="J90" s="872"/>
      <c r="K90" s="2210"/>
    </row>
    <row r="91" spans="1:11" ht="24" customHeight="1" x14ac:dyDescent="0.25">
      <c r="A91" s="798">
        <v>8</v>
      </c>
      <c r="B91" s="798" t="s">
        <v>139</v>
      </c>
      <c r="C91" s="2176" t="s">
        <v>140</v>
      </c>
      <c r="D91" s="837">
        <v>20</v>
      </c>
      <c r="E91" s="856" t="s">
        <v>40</v>
      </c>
      <c r="F91" s="880" t="s">
        <v>41</v>
      </c>
      <c r="G91" s="881" t="s">
        <v>42</v>
      </c>
      <c r="H91" s="2209"/>
      <c r="I91" s="2209"/>
      <c r="J91" s="882" t="s">
        <v>1138</v>
      </c>
      <c r="K91" s="2183"/>
    </row>
    <row r="92" spans="1:11" x14ac:dyDescent="0.25">
      <c r="A92" s="803"/>
      <c r="B92" s="803"/>
      <c r="C92" s="2176"/>
      <c r="D92" s="804"/>
      <c r="E92" s="841" t="s">
        <v>43</v>
      </c>
      <c r="F92" s="844"/>
      <c r="G92" s="841" t="s">
        <v>43</v>
      </c>
      <c r="H92" s="883"/>
      <c r="I92" s="883" t="s">
        <v>48</v>
      </c>
      <c r="J92" s="884"/>
      <c r="K92" s="2184"/>
    </row>
    <row r="93" spans="1:11" x14ac:dyDescent="0.25">
      <c r="A93" s="803"/>
      <c r="B93" s="803"/>
      <c r="C93" s="2176"/>
      <c r="D93" s="804"/>
      <c r="E93" s="841" t="s">
        <v>44</v>
      </c>
      <c r="F93" s="844"/>
      <c r="G93" s="841" t="s">
        <v>44</v>
      </c>
      <c r="H93" s="883"/>
      <c r="I93" s="883" t="s">
        <v>168</v>
      </c>
      <c r="J93" s="884"/>
      <c r="K93" s="2184"/>
    </row>
    <row r="94" spans="1:11" x14ac:dyDescent="0.25">
      <c r="A94" s="803"/>
      <c r="B94" s="803"/>
      <c r="C94" s="2176"/>
      <c r="D94" s="804"/>
      <c r="E94" s="841" t="s">
        <v>45</v>
      </c>
      <c r="F94" s="844"/>
      <c r="G94" s="841" t="s">
        <v>45</v>
      </c>
      <c r="H94" s="883"/>
      <c r="I94" s="883" t="s">
        <v>168</v>
      </c>
      <c r="J94" s="884"/>
      <c r="K94" s="2184"/>
    </row>
    <row r="95" spans="1:11" x14ac:dyDescent="0.25">
      <c r="A95" s="803"/>
      <c r="B95" s="803"/>
      <c r="C95" s="2176"/>
      <c r="D95" s="804"/>
      <c r="E95" s="841" t="s">
        <v>46</v>
      </c>
      <c r="F95" s="844"/>
      <c r="G95" s="841" t="s">
        <v>46</v>
      </c>
      <c r="H95" s="883"/>
      <c r="I95" s="883" t="s">
        <v>168</v>
      </c>
      <c r="J95" s="884"/>
      <c r="K95" s="2184"/>
    </row>
    <row r="96" spans="1:11" x14ac:dyDescent="0.25">
      <c r="A96" s="803"/>
      <c r="B96" s="803"/>
      <c r="C96" s="2176"/>
      <c r="D96" s="804"/>
      <c r="E96" s="841" t="s">
        <v>109</v>
      </c>
      <c r="F96" s="844"/>
      <c r="G96" s="841" t="s">
        <v>109</v>
      </c>
      <c r="H96" s="883"/>
      <c r="I96" s="883" t="s">
        <v>168</v>
      </c>
      <c r="J96" s="884"/>
      <c r="K96" s="2184"/>
    </row>
    <row r="97" spans="1:11" ht="28.5" customHeight="1" x14ac:dyDescent="0.25">
      <c r="A97" s="803"/>
      <c r="B97" s="803"/>
      <c r="C97" s="2176"/>
      <c r="D97" s="826"/>
      <c r="E97" s="854" t="s">
        <v>110</v>
      </c>
      <c r="F97" s="846"/>
      <c r="G97" s="854" t="s">
        <v>110</v>
      </c>
      <c r="H97" s="885"/>
      <c r="I97" s="886" t="s">
        <v>168</v>
      </c>
      <c r="J97" s="887"/>
      <c r="K97" s="2210"/>
    </row>
    <row r="98" spans="1:11" ht="63" customHeight="1" x14ac:dyDescent="0.25">
      <c r="A98" s="825"/>
      <c r="B98" s="825"/>
      <c r="C98" s="888" t="s">
        <v>141</v>
      </c>
      <c r="D98" s="826">
        <v>21</v>
      </c>
      <c r="E98" s="861" t="s">
        <v>47</v>
      </c>
      <c r="F98" s="866" t="s">
        <v>111</v>
      </c>
      <c r="G98" s="854" t="s">
        <v>112</v>
      </c>
      <c r="H98" s="2232" t="s">
        <v>168</v>
      </c>
      <c r="I98" s="2232"/>
      <c r="J98" s="872" t="s">
        <v>168</v>
      </c>
      <c r="K98" s="889"/>
    </row>
  </sheetData>
  <protectedRanges>
    <protectedRange sqref="I36:I38" name="Range16_1_1_2_1_2"/>
    <protectedRange sqref="H39 I40:I43" name="Range16_1_1_2_1_1_1"/>
    <protectedRange sqref="H44 H46 I45:I47" name="Range16_1_1_2_1_2_1"/>
    <protectedRange sqref="I14:I16" name="Range16_1_1"/>
  </protectedRanges>
  <mergeCells count="118">
    <mergeCell ref="C84:C87"/>
    <mergeCell ref="F84:F87"/>
    <mergeCell ref="H84:I84"/>
    <mergeCell ref="K84:K87"/>
    <mergeCell ref="H85:I85"/>
    <mergeCell ref="H86:I86"/>
    <mergeCell ref="H87:I87"/>
    <mergeCell ref="K80:K81"/>
    <mergeCell ref="H81:I81"/>
    <mergeCell ref="E82:E83"/>
    <mergeCell ref="F82:F83"/>
    <mergeCell ref="H82:I82"/>
    <mergeCell ref="K82:K83"/>
    <mergeCell ref="H83:I83"/>
    <mergeCell ref="E80:E81"/>
    <mergeCell ref="F80:F81"/>
    <mergeCell ref="H80:I80"/>
    <mergeCell ref="K89:K90"/>
    <mergeCell ref="H90:I90"/>
    <mergeCell ref="C91:C97"/>
    <mergeCell ref="H91:I91"/>
    <mergeCell ref="K91:K97"/>
    <mergeCell ref="H98:I98"/>
    <mergeCell ref="A88:A90"/>
    <mergeCell ref="B88:B90"/>
    <mergeCell ref="H88:I88"/>
    <mergeCell ref="C89:C90"/>
    <mergeCell ref="E89:E90"/>
    <mergeCell ref="F89:F90"/>
    <mergeCell ref="H89:I89"/>
    <mergeCell ref="A3:I3"/>
    <mergeCell ref="A4:I4"/>
    <mergeCell ref="H11:I12"/>
    <mergeCell ref="H13:I13"/>
    <mergeCell ref="B14:B16"/>
    <mergeCell ref="C14:C16"/>
    <mergeCell ref="F14:F16"/>
    <mergeCell ref="G14:G16"/>
    <mergeCell ref="A52:A58"/>
    <mergeCell ref="B52:B58"/>
    <mergeCell ref="C52:C58"/>
    <mergeCell ref="D52:D53"/>
    <mergeCell ref="E52:E53"/>
    <mergeCell ref="F52:F53"/>
    <mergeCell ref="H52:I52"/>
    <mergeCell ref="C20:C23"/>
    <mergeCell ref="D20:D21"/>
    <mergeCell ref="G20:G21"/>
    <mergeCell ref="G22:G23"/>
    <mergeCell ref="A50:A51"/>
    <mergeCell ref="E54:E56"/>
    <mergeCell ref="F54:F56"/>
    <mergeCell ref="H54:I54"/>
    <mergeCell ref="H55:I55"/>
    <mergeCell ref="C78:C79"/>
    <mergeCell ref="E78:E79"/>
    <mergeCell ref="F78:F79"/>
    <mergeCell ref="H78:I78"/>
    <mergeCell ref="C76:C77"/>
    <mergeCell ref="H76:I76"/>
    <mergeCell ref="K76:K77"/>
    <mergeCell ref="H77:I77"/>
    <mergeCell ref="H71:I71"/>
    <mergeCell ref="F74:F75"/>
    <mergeCell ref="K78:K79"/>
    <mergeCell ref="H79:I79"/>
    <mergeCell ref="C74:C75"/>
    <mergeCell ref="H74:I74"/>
    <mergeCell ref="E76:E77"/>
    <mergeCell ref="H72:I72"/>
    <mergeCell ref="H73:I73"/>
    <mergeCell ref="H75:I75"/>
    <mergeCell ref="E74:E75"/>
    <mergeCell ref="K74:K75"/>
    <mergeCell ref="F72:F73"/>
    <mergeCell ref="F70:F71"/>
    <mergeCell ref="H70:I70"/>
    <mergeCell ref="H69:I69"/>
    <mergeCell ref="A11:A12"/>
    <mergeCell ref="B11:B12"/>
    <mergeCell ref="C11:C12"/>
    <mergeCell ref="D11:D12"/>
    <mergeCell ref="E11:E12"/>
    <mergeCell ref="F11:F12"/>
    <mergeCell ref="G11:G12"/>
    <mergeCell ref="J11:J12"/>
    <mergeCell ref="J14:J15"/>
    <mergeCell ref="B50:B51"/>
    <mergeCell ref="C50:C51"/>
    <mergeCell ref="D50:D51"/>
    <mergeCell ref="E50:E51"/>
    <mergeCell ref="H51:I51"/>
    <mergeCell ref="F50:F51"/>
    <mergeCell ref="H50:I50"/>
    <mergeCell ref="E59:E60"/>
    <mergeCell ref="F59:F60"/>
    <mergeCell ref="H59:I59"/>
    <mergeCell ref="H60:I60"/>
    <mergeCell ref="H62:I62"/>
    <mergeCell ref="H63:I63"/>
    <mergeCell ref="H64:I64"/>
    <mergeCell ref="J50:J51"/>
    <mergeCell ref="D14:D15"/>
    <mergeCell ref="K50:K51"/>
    <mergeCell ref="J52:J53"/>
    <mergeCell ref="K11:K12"/>
    <mergeCell ref="J20:J21"/>
    <mergeCell ref="K52:K53"/>
    <mergeCell ref="H53:I53"/>
    <mergeCell ref="H68:I68"/>
    <mergeCell ref="K54:K58"/>
    <mergeCell ref="K59:K60"/>
    <mergeCell ref="K61:K62"/>
    <mergeCell ref="H66:I66"/>
    <mergeCell ref="H67:I67"/>
    <mergeCell ref="F61:F62"/>
    <mergeCell ref="H61:I61"/>
    <mergeCell ref="E61:E62"/>
  </mergeCells>
  <pageMargins left="0.9055118110236221" right="0.70866141732283472" top="0.55118110236220474" bottom="0.55118110236220474" header="0.31496062992125984" footer="0.31496062992125984"/>
  <pageSetup paperSize="5" scale="7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94"/>
  <sheetViews>
    <sheetView view="pageLayout" topLeftCell="A16" zoomScale="64" zoomScaleNormal="93" zoomScaleSheetLayoutView="85" zoomScalePageLayoutView="64" workbookViewId="0">
      <selection activeCell="K55" sqref="K55:K56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3.85546875" customWidth="1"/>
    <col min="5" max="6" width="28.28515625" customWidth="1"/>
    <col min="7" max="7" width="26.7109375" customWidth="1"/>
    <col min="8" max="8" width="4.28515625" customWidth="1"/>
    <col min="9" max="9" width="38.42578125" customWidth="1"/>
    <col min="10" max="10" width="5.28515625" customWidth="1"/>
    <col min="11" max="11" width="15.42578125" customWidth="1"/>
    <col min="12" max="12" width="11.85546875" customWidth="1"/>
  </cols>
  <sheetData>
    <row r="1" spans="1:13" x14ac:dyDescent="0.25">
      <c r="A1" s="1" t="s">
        <v>7</v>
      </c>
    </row>
    <row r="3" spans="1:13" ht="15.75" x14ac:dyDescent="0.25">
      <c r="A3" s="1880" t="s">
        <v>11</v>
      </c>
      <c r="B3" s="1880"/>
      <c r="C3" s="1880"/>
      <c r="D3" s="1880"/>
      <c r="E3" s="1880"/>
      <c r="F3" s="1880"/>
      <c r="G3" s="1880"/>
      <c r="H3" s="1880"/>
      <c r="I3" s="1880"/>
      <c r="J3" s="1880"/>
      <c r="M3" s="12"/>
    </row>
    <row r="4" spans="1:13" ht="15.75" x14ac:dyDescent="0.25">
      <c r="A4" s="1881" t="s">
        <v>55</v>
      </c>
      <c r="B4" s="1881"/>
      <c r="C4" s="1881"/>
      <c r="D4" s="1881"/>
      <c r="E4" s="1881"/>
      <c r="F4" s="1881"/>
      <c r="G4" s="1881"/>
      <c r="H4" s="1881"/>
      <c r="I4" s="1881"/>
      <c r="J4" s="1881"/>
    </row>
    <row r="5" spans="1:13" x14ac:dyDescent="0.25">
      <c r="B5"/>
      <c r="C5"/>
    </row>
    <row r="6" spans="1:13" x14ac:dyDescent="0.25">
      <c r="D6" s="118"/>
      <c r="E6" s="118"/>
      <c r="F6" s="118"/>
      <c r="G6" s="118"/>
      <c r="H6" s="118"/>
      <c r="I6" s="118"/>
      <c r="J6" s="118"/>
      <c r="K6" s="118"/>
      <c r="L6" s="118"/>
    </row>
    <row r="7" spans="1:13" x14ac:dyDescent="0.25">
      <c r="A7" s="587" t="s">
        <v>53</v>
      </c>
      <c r="C7" s="587" t="s">
        <v>13</v>
      </c>
      <c r="D7" s="588"/>
    </row>
    <row r="8" spans="1:13" x14ac:dyDescent="0.25">
      <c r="A8" s="587" t="s">
        <v>54</v>
      </c>
      <c r="C8" s="587" t="s">
        <v>2079</v>
      </c>
      <c r="D8" s="588"/>
      <c r="G8" s="1"/>
      <c r="H8" s="1"/>
      <c r="I8" s="1"/>
      <c r="J8" s="1"/>
      <c r="K8" s="1"/>
      <c r="L8" s="1"/>
    </row>
    <row r="9" spans="1:13" x14ac:dyDescent="0.25">
      <c r="A9" s="587" t="s">
        <v>14</v>
      </c>
      <c r="C9" s="587" t="s">
        <v>2080</v>
      </c>
      <c r="D9" s="588"/>
      <c r="G9" s="118"/>
      <c r="H9" s="118"/>
      <c r="I9" s="118"/>
      <c r="J9" s="118"/>
      <c r="K9" s="118"/>
      <c r="L9" s="118"/>
    </row>
    <row r="10" spans="1:13" x14ac:dyDescent="0.25">
      <c r="D10" s="588"/>
      <c r="E10" s="587"/>
      <c r="F10" s="587"/>
      <c r="G10" s="118"/>
      <c r="H10" s="118"/>
      <c r="I10" s="118"/>
      <c r="J10" s="118"/>
      <c r="K10" s="118"/>
      <c r="L10" s="118"/>
    </row>
    <row r="11" spans="1:13" x14ac:dyDescent="0.25">
      <c r="A11" s="1882" t="s">
        <v>0</v>
      </c>
      <c r="B11" s="1884" t="s">
        <v>115</v>
      </c>
      <c r="C11" s="1884" t="s">
        <v>116</v>
      </c>
      <c r="D11" s="1882" t="s">
        <v>0</v>
      </c>
      <c r="E11" s="1884" t="s">
        <v>1</v>
      </c>
      <c r="F11" s="1884" t="s">
        <v>2</v>
      </c>
      <c r="G11" s="1884" t="s">
        <v>3</v>
      </c>
      <c r="H11" s="1885" t="s">
        <v>4</v>
      </c>
      <c r="I11" s="1886"/>
      <c r="J11" s="1887"/>
      <c r="K11" s="2000" t="s">
        <v>5</v>
      </c>
      <c r="L11" s="1857" t="s">
        <v>6</v>
      </c>
    </row>
    <row r="12" spans="1:13" x14ac:dyDescent="0.25">
      <c r="A12" s="1883"/>
      <c r="B12" s="1882"/>
      <c r="C12" s="1882"/>
      <c r="D12" s="1883"/>
      <c r="E12" s="1882"/>
      <c r="F12" s="1882"/>
      <c r="G12" s="1882"/>
      <c r="H12" s="1888"/>
      <c r="I12" s="1889"/>
      <c r="J12" s="1890"/>
      <c r="K12" s="2001"/>
      <c r="L12" s="1858"/>
    </row>
    <row r="13" spans="1:13" s="64" customFormat="1" ht="15" customHeight="1" thickBot="1" x14ac:dyDescent="0.25">
      <c r="A13" s="206">
        <v>1</v>
      </c>
      <c r="B13" s="206">
        <v>2</v>
      </c>
      <c r="C13" s="206">
        <v>3</v>
      </c>
      <c r="D13" s="206">
        <v>4</v>
      </c>
      <c r="E13" s="207">
        <v>5</v>
      </c>
      <c r="F13" s="207">
        <v>6</v>
      </c>
      <c r="G13" s="206">
        <v>7</v>
      </c>
      <c r="H13" s="1859">
        <v>8</v>
      </c>
      <c r="I13" s="1859"/>
      <c r="J13" s="1859"/>
      <c r="K13" s="209">
        <v>9</v>
      </c>
      <c r="L13" s="209">
        <v>10</v>
      </c>
    </row>
    <row r="14" spans="1:13" ht="24.75" customHeight="1" x14ac:dyDescent="0.25">
      <c r="A14" s="97">
        <v>1</v>
      </c>
      <c r="B14" s="1786" t="s">
        <v>117</v>
      </c>
      <c r="C14" s="1787" t="s">
        <v>118</v>
      </c>
      <c r="D14" s="1860">
        <v>1</v>
      </c>
      <c r="E14" s="1908" t="s">
        <v>50</v>
      </c>
      <c r="F14" s="1812" t="s">
        <v>51</v>
      </c>
      <c r="G14" s="1853" t="s">
        <v>49</v>
      </c>
      <c r="H14" s="1471">
        <v>1</v>
      </c>
      <c r="I14" s="37" t="s">
        <v>48</v>
      </c>
      <c r="J14" s="593"/>
      <c r="K14" s="2002">
        <f>1/3</f>
        <v>0.33333333333333331</v>
      </c>
      <c r="L14" s="1783"/>
    </row>
    <row r="15" spans="1:13" ht="29.25" customHeight="1" x14ac:dyDescent="0.25">
      <c r="A15" s="97"/>
      <c r="B15" s="1786"/>
      <c r="C15" s="1788"/>
      <c r="D15" s="1860"/>
      <c r="E15" s="1908"/>
      <c r="F15" s="1812"/>
      <c r="G15" s="1853"/>
      <c r="H15" s="1461">
        <v>2</v>
      </c>
      <c r="I15" s="592" t="s">
        <v>48</v>
      </c>
      <c r="J15" s="593"/>
      <c r="K15" s="2002"/>
      <c r="L15" s="1783"/>
    </row>
    <row r="16" spans="1:13" ht="51" customHeight="1" x14ac:dyDescent="0.25">
      <c r="A16" s="97"/>
      <c r="B16" s="1786"/>
      <c r="C16" s="1788"/>
      <c r="D16" s="162"/>
      <c r="E16" s="1908"/>
      <c r="F16" s="1812"/>
      <c r="G16" s="1853"/>
      <c r="H16" s="1461">
        <v>3</v>
      </c>
      <c r="I16" s="592" t="s">
        <v>2081</v>
      </c>
      <c r="J16" s="593"/>
      <c r="K16" s="38"/>
      <c r="L16" s="1783"/>
    </row>
    <row r="17" spans="1:12" ht="34.5" customHeight="1" x14ac:dyDescent="0.25">
      <c r="A17" s="97"/>
      <c r="B17" s="92"/>
      <c r="C17" s="1788"/>
      <c r="D17" s="162"/>
      <c r="E17" s="1908"/>
      <c r="F17" s="1812"/>
      <c r="G17" s="1852" t="s">
        <v>52</v>
      </c>
      <c r="H17" s="596" t="s">
        <v>8</v>
      </c>
      <c r="I17" s="500" t="s">
        <v>1503</v>
      </c>
      <c r="J17" s="597"/>
      <c r="K17" s="38"/>
      <c r="L17" s="1783"/>
    </row>
    <row r="18" spans="1:12" ht="34.5" customHeight="1" x14ac:dyDescent="0.25">
      <c r="A18" s="97"/>
      <c r="B18" s="92"/>
      <c r="C18" s="1788"/>
      <c r="D18" s="162"/>
      <c r="E18" s="1908"/>
      <c r="F18" s="1812"/>
      <c r="G18" s="1853"/>
      <c r="H18" s="598" t="s">
        <v>9</v>
      </c>
      <c r="I18" s="592" t="s">
        <v>1504</v>
      </c>
      <c r="J18" s="599"/>
      <c r="K18" s="38"/>
      <c r="L18" s="1783"/>
    </row>
    <row r="19" spans="1:12" ht="27" customHeight="1" x14ac:dyDescent="0.25">
      <c r="A19" s="97"/>
      <c r="B19" s="92"/>
      <c r="C19" s="1788"/>
      <c r="D19" s="162"/>
      <c r="E19" s="1908"/>
      <c r="F19" s="1812"/>
      <c r="G19" s="1853"/>
      <c r="H19" s="598" t="s">
        <v>10</v>
      </c>
      <c r="I19" s="592" t="s">
        <v>2082</v>
      </c>
      <c r="J19" s="599"/>
      <c r="K19" s="38"/>
      <c r="L19" s="1783"/>
    </row>
    <row r="20" spans="1:12" ht="27" customHeight="1" x14ac:dyDescent="0.25">
      <c r="A20" s="97"/>
      <c r="B20" s="92"/>
      <c r="C20" s="1785" t="s">
        <v>119</v>
      </c>
      <c r="D20" s="2305">
        <v>2</v>
      </c>
      <c r="E20" s="2307" t="s">
        <v>15</v>
      </c>
      <c r="F20" s="2309" t="s">
        <v>56</v>
      </c>
      <c r="G20" s="2311" t="s">
        <v>57</v>
      </c>
      <c r="H20" s="2283" t="s">
        <v>1777</v>
      </c>
      <c r="I20" s="2284"/>
      <c r="J20" s="2285"/>
      <c r="K20" s="2301" t="s">
        <v>2046</v>
      </c>
      <c r="L20" s="91"/>
    </row>
    <row r="21" spans="1:12" ht="29.25" customHeight="1" x14ac:dyDescent="0.25">
      <c r="A21" s="97"/>
      <c r="B21" s="92"/>
      <c r="C21" s="1786"/>
      <c r="D21" s="2306"/>
      <c r="E21" s="2308"/>
      <c r="F21" s="2310"/>
      <c r="G21" s="2312"/>
      <c r="H21" s="974" t="s">
        <v>8</v>
      </c>
      <c r="I21" s="2303" t="s">
        <v>1779</v>
      </c>
      <c r="J21" s="2304"/>
      <c r="K21" s="2302"/>
      <c r="L21" s="92"/>
    </row>
    <row r="22" spans="1:12" ht="29.25" customHeight="1" x14ac:dyDescent="0.25">
      <c r="A22" s="97"/>
      <c r="B22" s="92"/>
      <c r="C22" s="1786"/>
      <c r="D22" s="975"/>
      <c r="E22" s="2308"/>
      <c r="F22" s="2310"/>
      <c r="G22" s="976"/>
      <c r="H22" s="977" t="s">
        <v>9</v>
      </c>
      <c r="I22" s="978" t="s">
        <v>2039</v>
      </c>
      <c r="J22" s="369"/>
      <c r="K22" s="2302" t="s">
        <v>58</v>
      </c>
      <c r="L22" s="92"/>
    </row>
    <row r="23" spans="1:12" ht="29.25" customHeight="1" x14ac:dyDescent="0.25">
      <c r="A23" s="97"/>
      <c r="B23" s="92"/>
      <c r="C23" s="1786"/>
      <c r="D23" s="975"/>
      <c r="E23" s="2308"/>
      <c r="F23" s="2310"/>
      <c r="G23" s="976"/>
      <c r="H23" s="979" t="s">
        <v>2083</v>
      </c>
      <c r="I23" s="978" t="s">
        <v>2084</v>
      </c>
      <c r="J23" s="369"/>
      <c r="K23" s="2302"/>
      <c r="L23" s="92"/>
    </row>
    <row r="24" spans="1:12" ht="29.25" customHeight="1" x14ac:dyDescent="0.25">
      <c r="A24" s="97"/>
      <c r="B24" s="92"/>
      <c r="C24" s="92"/>
      <c r="D24" s="975"/>
      <c r="E24" s="980"/>
      <c r="F24" s="981"/>
      <c r="G24" s="976"/>
      <c r="H24" s="979" t="s">
        <v>12</v>
      </c>
      <c r="I24" s="978" t="s">
        <v>2085</v>
      </c>
      <c r="J24" s="369"/>
      <c r="K24" s="982"/>
      <c r="L24" s="92"/>
    </row>
    <row r="25" spans="1:12" ht="29.25" customHeight="1" x14ac:dyDescent="0.25">
      <c r="A25" s="97"/>
      <c r="B25" s="92"/>
      <c r="C25" s="92"/>
      <c r="D25" s="975"/>
      <c r="E25" s="980"/>
      <c r="F25" s="981"/>
      <c r="G25" s="976"/>
      <c r="H25" s="979" t="s">
        <v>16</v>
      </c>
      <c r="I25" s="978" t="s">
        <v>2040</v>
      </c>
      <c r="J25" s="369"/>
      <c r="K25" s="982"/>
      <c r="L25" s="92"/>
    </row>
    <row r="26" spans="1:12" ht="31.5" customHeight="1" x14ac:dyDescent="0.25">
      <c r="A26" s="97"/>
      <c r="B26" s="92"/>
      <c r="C26" s="92"/>
      <c r="D26" s="975"/>
      <c r="E26" s="980"/>
      <c r="F26" s="981"/>
      <c r="G26" s="976"/>
      <c r="H26" s="2283" t="s">
        <v>2086</v>
      </c>
      <c r="I26" s="2284"/>
      <c r="J26" s="2285"/>
      <c r="K26" s="982"/>
      <c r="L26" s="92"/>
    </row>
    <row r="27" spans="1:12" ht="29.25" customHeight="1" x14ac:dyDescent="0.25">
      <c r="A27" s="97"/>
      <c r="B27" s="92"/>
      <c r="C27" s="92"/>
      <c r="D27" s="975"/>
      <c r="E27" s="980"/>
      <c r="F27" s="981"/>
      <c r="G27" s="976"/>
      <c r="H27" s="979" t="s">
        <v>17</v>
      </c>
      <c r="I27" s="978" t="s">
        <v>2087</v>
      </c>
      <c r="J27" s="369"/>
      <c r="K27" s="982"/>
      <c r="L27" s="92"/>
    </row>
    <row r="28" spans="1:12" ht="33" customHeight="1" x14ac:dyDescent="0.25">
      <c r="A28" s="97"/>
      <c r="B28" s="92"/>
      <c r="C28" s="92"/>
      <c r="D28" s="975"/>
      <c r="E28" s="980"/>
      <c r="F28" s="981"/>
      <c r="G28" s="976"/>
      <c r="H28" s="979" t="s">
        <v>18</v>
      </c>
      <c r="I28" s="2286" t="s">
        <v>2088</v>
      </c>
      <c r="J28" s="2287"/>
      <c r="K28" s="982"/>
      <c r="L28" s="92"/>
    </row>
    <row r="29" spans="1:12" ht="33.75" customHeight="1" x14ac:dyDescent="0.25">
      <c r="A29" s="97"/>
      <c r="B29" s="92"/>
      <c r="C29" s="92"/>
      <c r="D29" s="975"/>
      <c r="E29" s="980"/>
      <c r="F29" s="981"/>
      <c r="G29" s="976"/>
      <c r="H29" s="979" t="s">
        <v>170</v>
      </c>
      <c r="I29" s="2286" t="s">
        <v>1823</v>
      </c>
      <c r="J29" s="2287"/>
      <c r="K29" s="982"/>
      <c r="L29" s="92"/>
    </row>
    <row r="30" spans="1:12" ht="20.25" customHeight="1" x14ac:dyDescent="0.25">
      <c r="A30" s="97"/>
      <c r="B30" s="92"/>
      <c r="C30" s="92"/>
      <c r="D30" s="975"/>
      <c r="E30" s="980"/>
      <c r="F30" s="981"/>
      <c r="G30" s="976"/>
      <c r="H30" s="2283" t="s">
        <v>1781</v>
      </c>
      <c r="I30" s="2284"/>
      <c r="J30" s="2285"/>
      <c r="K30" s="982"/>
      <c r="L30" s="92"/>
    </row>
    <row r="31" spans="1:12" ht="20.25" customHeight="1" x14ac:dyDescent="0.25">
      <c r="A31" s="97"/>
      <c r="B31" s="92"/>
      <c r="C31" s="92"/>
      <c r="D31" s="975"/>
      <c r="E31" s="980"/>
      <c r="F31" s="981"/>
      <c r="G31" s="976"/>
      <c r="H31" s="979" t="s">
        <v>171</v>
      </c>
      <c r="I31" s="2286" t="s">
        <v>2089</v>
      </c>
      <c r="J31" s="2287"/>
      <c r="K31" s="982"/>
      <c r="L31" s="92"/>
    </row>
    <row r="32" spans="1:12" ht="20.25" customHeight="1" x14ac:dyDescent="0.25">
      <c r="A32" s="97"/>
      <c r="B32" s="92"/>
      <c r="C32" s="92"/>
      <c r="D32" s="975"/>
      <c r="E32" s="980"/>
      <c r="F32" s="981"/>
      <c r="G32" s="976"/>
      <c r="H32" s="983" t="s">
        <v>172</v>
      </c>
      <c r="I32" s="2292" t="s">
        <v>2090</v>
      </c>
      <c r="J32" s="2287"/>
      <c r="K32" s="982"/>
      <c r="L32" s="92"/>
    </row>
    <row r="33" spans="1:12" ht="20.25" customHeight="1" x14ac:dyDescent="0.25">
      <c r="A33" s="1233"/>
      <c r="B33" s="93"/>
      <c r="C33" s="93"/>
      <c r="D33" s="1258"/>
      <c r="E33" s="985"/>
      <c r="F33" s="986"/>
      <c r="G33" s="987"/>
      <c r="H33" s="988" t="s">
        <v>173</v>
      </c>
      <c r="I33" s="2293" t="s">
        <v>2091</v>
      </c>
      <c r="J33" s="2294"/>
      <c r="K33" s="989"/>
      <c r="L33" s="93"/>
    </row>
    <row r="34" spans="1:12" ht="18" customHeight="1" x14ac:dyDescent="0.25">
      <c r="A34" s="97"/>
      <c r="B34" s="92"/>
      <c r="C34" s="92"/>
      <c r="D34" s="975"/>
      <c r="E34" s="980"/>
      <c r="F34" s="981"/>
      <c r="G34" s="976"/>
      <c r="H34" s="2295" t="s">
        <v>2000</v>
      </c>
      <c r="I34" s="2296"/>
      <c r="J34" s="2297"/>
      <c r="K34" s="982"/>
      <c r="L34" s="92"/>
    </row>
    <row r="35" spans="1:12" ht="18" customHeight="1" x14ac:dyDescent="0.25">
      <c r="A35" s="1299"/>
      <c r="B35" s="92"/>
      <c r="C35" s="92"/>
      <c r="D35" s="1255"/>
      <c r="E35" s="1272"/>
      <c r="F35" s="1273"/>
      <c r="G35" s="976"/>
      <c r="H35" s="983" t="s">
        <v>1767</v>
      </c>
      <c r="I35" s="2292" t="s">
        <v>2092</v>
      </c>
      <c r="J35" s="2287"/>
      <c r="K35" s="982"/>
      <c r="L35" s="92"/>
    </row>
    <row r="36" spans="1:12" ht="18" customHeight="1" x14ac:dyDescent="0.25">
      <c r="A36" s="97"/>
      <c r="B36" s="92"/>
      <c r="C36" s="92"/>
      <c r="D36" s="975"/>
      <c r="E36" s="980"/>
      <c r="F36" s="981"/>
      <c r="G36" s="976"/>
      <c r="H36" s="979" t="s">
        <v>1769</v>
      </c>
      <c r="I36" s="2286" t="s">
        <v>1943</v>
      </c>
      <c r="J36" s="2287"/>
      <c r="K36" s="982"/>
      <c r="L36" s="92"/>
    </row>
    <row r="37" spans="1:12" ht="23.25" customHeight="1" x14ac:dyDescent="0.25">
      <c r="A37" s="97"/>
      <c r="B37" s="92"/>
      <c r="C37" s="92"/>
      <c r="D37" s="975"/>
      <c r="E37" s="980"/>
      <c r="F37" s="981"/>
      <c r="G37" s="976"/>
      <c r="H37" s="979" t="s">
        <v>1837</v>
      </c>
      <c r="I37" s="2286" t="s">
        <v>2093</v>
      </c>
      <c r="J37" s="2287"/>
      <c r="K37" s="982"/>
      <c r="L37" s="92"/>
    </row>
    <row r="38" spans="1:12" ht="20.25" customHeight="1" x14ac:dyDescent="0.25">
      <c r="A38" s="97"/>
      <c r="B38" s="92"/>
      <c r="C38" s="92"/>
      <c r="D38" s="975"/>
      <c r="E38" s="980"/>
      <c r="F38" s="981"/>
      <c r="G38" s="976"/>
      <c r="H38" s="979" t="s">
        <v>1839</v>
      </c>
      <c r="I38" s="2286" t="s">
        <v>2094</v>
      </c>
      <c r="J38" s="2287"/>
      <c r="K38" s="982"/>
      <c r="L38" s="92"/>
    </row>
    <row r="39" spans="1:12" ht="15" customHeight="1" x14ac:dyDescent="0.25">
      <c r="A39" s="97"/>
      <c r="B39" s="92"/>
      <c r="C39" s="92"/>
      <c r="D39" s="975"/>
      <c r="E39" s="980"/>
      <c r="F39" s="981"/>
      <c r="G39" s="976"/>
      <c r="H39" s="979" t="s">
        <v>1841</v>
      </c>
      <c r="I39" s="2286" t="s">
        <v>2095</v>
      </c>
      <c r="J39" s="2287"/>
      <c r="K39" s="982"/>
      <c r="L39" s="92"/>
    </row>
    <row r="40" spans="1:12" ht="15" customHeight="1" x14ac:dyDescent="0.25">
      <c r="A40" s="97"/>
      <c r="B40" s="92"/>
      <c r="C40" s="92"/>
      <c r="D40" s="975"/>
      <c r="E40" s="980"/>
      <c r="F40" s="981"/>
      <c r="G40" s="976"/>
      <c r="H40" s="2283" t="s">
        <v>2000</v>
      </c>
      <c r="I40" s="2284"/>
      <c r="J40" s="2285"/>
      <c r="K40" s="982"/>
      <c r="L40" s="92"/>
    </row>
    <row r="41" spans="1:12" ht="15.75" customHeight="1" x14ac:dyDescent="0.25">
      <c r="A41" s="97"/>
      <c r="B41" s="92"/>
      <c r="C41" s="92"/>
      <c r="D41" s="975"/>
      <c r="E41" s="980"/>
      <c r="F41" s="981"/>
      <c r="G41" s="976"/>
      <c r="H41" s="979" t="s">
        <v>1841</v>
      </c>
      <c r="I41" s="978" t="s">
        <v>2095</v>
      </c>
      <c r="J41" s="369"/>
      <c r="K41" s="982"/>
      <c r="L41" s="92"/>
    </row>
    <row r="42" spans="1:12" ht="15" customHeight="1" x14ac:dyDescent="0.25">
      <c r="A42" s="97"/>
      <c r="B42" s="92"/>
      <c r="C42" s="92"/>
      <c r="D42" s="975"/>
      <c r="E42" s="980"/>
      <c r="F42" s="981"/>
      <c r="G42" s="976"/>
      <c r="H42" s="979" t="s">
        <v>1843</v>
      </c>
      <c r="I42" s="978" t="s">
        <v>1952</v>
      </c>
      <c r="J42" s="369"/>
      <c r="K42" s="982"/>
      <c r="L42" s="92"/>
    </row>
    <row r="43" spans="1:12" ht="15" customHeight="1" x14ac:dyDescent="0.25">
      <c r="A43" s="97"/>
      <c r="B43" s="92"/>
      <c r="C43" s="92"/>
      <c r="D43" s="975"/>
      <c r="E43" s="980"/>
      <c r="F43" s="981"/>
      <c r="G43" s="976"/>
      <c r="H43" s="979" t="s">
        <v>1845</v>
      </c>
      <c r="I43" s="978" t="s">
        <v>2041</v>
      </c>
      <c r="J43" s="369"/>
      <c r="K43" s="982"/>
      <c r="L43" s="92"/>
    </row>
    <row r="44" spans="1:12" ht="15" customHeight="1" x14ac:dyDescent="0.25">
      <c r="A44" s="97"/>
      <c r="B44" s="92"/>
      <c r="C44" s="92"/>
      <c r="D44" s="975"/>
      <c r="E44" s="980"/>
      <c r="F44" s="981"/>
      <c r="G44" s="976"/>
      <c r="H44" s="979" t="s">
        <v>1022</v>
      </c>
      <c r="I44" s="2286" t="s">
        <v>2042</v>
      </c>
      <c r="J44" s="2287"/>
      <c r="K44" s="982"/>
      <c r="L44" s="92"/>
    </row>
    <row r="45" spans="1:12" ht="21" customHeight="1" x14ac:dyDescent="0.25">
      <c r="A45" s="97"/>
      <c r="B45" s="92"/>
      <c r="C45" s="92"/>
      <c r="D45" s="975"/>
      <c r="E45" s="980"/>
      <c r="F45" s="981"/>
      <c r="G45" s="976"/>
      <c r="H45" s="979" t="s">
        <v>1848</v>
      </c>
      <c r="I45" s="2286" t="s">
        <v>2096</v>
      </c>
      <c r="J45" s="2287"/>
      <c r="K45" s="982"/>
      <c r="L45" s="92"/>
    </row>
    <row r="46" spans="1:12" ht="39.75" customHeight="1" x14ac:dyDescent="0.25">
      <c r="A46" s="1788">
        <v>2</v>
      </c>
      <c r="B46" s="1788" t="s">
        <v>120</v>
      </c>
      <c r="C46" s="1788" t="s">
        <v>121</v>
      </c>
      <c r="D46" s="1837">
        <v>3</v>
      </c>
      <c r="E46" s="1835" t="s">
        <v>19</v>
      </c>
      <c r="F46" s="1796" t="s">
        <v>20</v>
      </c>
      <c r="G46" s="166" t="s">
        <v>21</v>
      </c>
      <c r="H46" s="20"/>
      <c r="I46" s="1820">
        <v>1</v>
      </c>
      <c r="J46" s="1821"/>
      <c r="K46" s="1818">
        <v>1</v>
      </c>
      <c r="L46" s="1841"/>
    </row>
    <row r="47" spans="1:12" ht="55.5" customHeight="1" x14ac:dyDescent="0.25">
      <c r="A47" s="1788"/>
      <c r="B47" s="1788"/>
      <c r="C47" s="1788"/>
      <c r="D47" s="1838"/>
      <c r="E47" s="1836"/>
      <c r="F47" s="1797"/>
      <c r="G47" s="18" t="s">
        <v>22</v>
      </c>
      <c r="H47" s="19"/>
      <c r="I47" s="1820">
        <v>1</v>
      </c>
      <c r="J47" s="1821"/>
      <c r="K47" s="1819"/>
      <c r="L47" s="1842"/>
    </row>
    <row r="48" spans="1:12" ht="30" customHeight="1" x14ac:dyDescent="0.25">
      <c r="A48" s="1785">
        <v>3</v>
      </c>
      <c r="B48" s="1785" t="s">
        <v>122</v>
      </c>
      <c r="C48" s="1785" t="s">
        <v>123</v>
      </c>
      <c r="D48" s="1837">
        <v>4</v>
      </c>
      <c r="E48" s="1835" t="s">
        <v>59</v>
      </c>
      <c r="F48" s="1796" t="s">
        <v>23</v>
      </c>
      <c r="G48" s="18" t="s">
        <v>60</v>
      </c>
      <c r="H48" s="20"/>
      <c r="I48" s="1820">
        <v>9</v>
      </c>
      <c r="J48" s="1821"/>
      <c r="K48" s="1973">
        <v>1</v>
      </c>
      <c r="L48" s="2290"/>
    </row>
    <row r="49" spans="1:12" ht="30" customHeight="1" x14ac:dyDescent="0.25">
      <c r="A49" s="1786"/>
      <c r="B49" s="1786"/>
      <c r="C49" s="1786"/>
      <c r="D49" s="1838"/>
      <c r="E49" s="1836"/>
      <c r="F49" s="1797"/>
      <c r="G49" s="18" t="s">
        <v>24</v>
      </c>
      <c r="H49" s="19"/>
      <c r="I49" s="1820">
        <v>9</v>
      </c>
      <c r="J49" s="1821"/>
      <c r="K49" s="1974"/>
      <c r="L49" s="2291"/>
    </row>
    <row r="50" spans="1:12" ht="30" customHeight="1" x14ac:dyDescent="0.25">
      <c r="A50" s="1786"/>
      <c r="B50" s="1786"/>
      <c r="C50" s="1786"/>
      <c r="D50" s="161">
        <v>5</v>
      </c>
      <c r="E50" s="1909" t="s">
        <v>61</v>
      </c>
      <c r="F50" s="1826" t="s">
        <v>62</v>
      </c>
      <c r="G50" s="253" t="s">
        <v>63</v>
      </c>
      <c r="H50" s="2262" t="s">
        <v>64</v>
      </c>
      <c r="I50" s="2262"/>
      <c r="J50" s="1909"/>
      <c r="K50" s="465" t="s">
        <v>48</v>
      </c>
      <c r="L50" s="1785"/>
    </row>
    <row r="51" spans="1:12" ht="21.75" customHeight="1" x14ac:dyDescent="0.25">
      <c r="A51" s="1786"/>
      <c r="B51" s="1786"/>
      <c r="C51" s="1786"/>
      <c r="D51" s="162"/>
      <c r="E51" s="1910"/>
      <c r="F51" s="1827"/>
      <c r="G51" s="164" t="s">
        <v>25</v>
      </c>
      <c r="H51" s="615" t="s">
        <v>8</v>
      </c>
      <c r="I51" s="616" t="s">
        <v>48</v>
      </c>
      <c r="J51" s="5"/>
      <c r="K51" s="38"/>
      <c r="L51" s="1786"/>
    </row>
    <row r="52" spans="1:12" ht="21" customHeight="1" x14ac:dyDescent="0.25">
      <c r="A52" s="1786"/>
      <c r="B52" s="1786"/>
      <c r="C52" s="1786"/>
      <c r="D52" s="162"/>
      <c r="E52" s="1910"/>
      <c r="F52" s="1827"/>
      <c r="G52" s="164" t="s">
        <v>26</v>
      </c>
      <c r="H52" s="615" t="s">
        <v>9</v>
      </c>
      <c r="I52" s="616" t="s">
        <v>48</v>
      </c>
      <c r="J52" s="5"/>
      <c r="K52" s="38"/>
      <c r="L52" s="1786"/>
    </row>
    <row r="53" spans="1:12" ht="18.75" customHeight="1" x14ac:dyDescent="0.25">
      <c r="A53" s="1786"/>
      <c r="B53" s="1786"/>
      <c r="C53" s="1786"/>
      <c r="D53" s="162"/>
      <c r="E53" s="164"/>
      <c r="F53" s="168"/>
      <c r="G53" s="164" t="s">
        <v>27</v>
      </c>
      <c r="H53" s="615" t="s">
        <v>10</v>
      </c>
      <c r="I53" s="616" t="s">
        <v>48</v>
      </c>
      <c r="J53" s="5"/>
      <c r="K53" s="38"/>
      <c r="L53" s="1786"/>
    </row>
    <row r="54" spans="1:12" ht="25.5" customHeight="1" x14ac:dyDescent="0.25">
      <c r="A54" s="1787"/>
      <c r="B54" s="1787"/>
      <c r="C54" s="1787"/>
      <c r="D54" s="177"/>
      <c r="E54" s="165"/>
      <c r="F54" s="169"/>
      <c r="G54" s="165" t="s">
        <v>28</v>
      </c>
      <c r="H54" s="25" t="s">
        <v>12</v>
      </c>
      <c r="I54" s="616" t="s">
        <v>48</v>
      </c>
      <c r="J54" s="227"/>
      <c r="K54" s="370"/>
      <c r="L54" s="1787"/>
    </row>
    <row r="55" spans="1:12" ht="30.75" customHeight="1" x14ac:dyDescent="0.25">
      <c r="A55" s="1788">
        <v>4</v>
      </c>
      <c r="B55" s="1788" t="s">
        <v>124</v>
      </c>
      <c r="C55" s="1788" t="s">
        <v>125</v>
      </c>
      <c r="D55" s="161">
        <v>6</v>
      </c>
      <c r="E55" s="1909" t="s">
        <v>29</v>
      </c>
      <c r="F55" s="1826" t="s">
        <v>65</v>
      </c>
      <c r="G55" s="18" t="s">
        <v>66</v>
      </c>
      <c r="H55" s="2267">
        <v>19</v>
      </c>
      <c r="I55" s="2268"/>
      <c r="J55" s="2269"/>
      <c r="K55" s="2029">
        <f>H55/H56</f>
        <v>3.7438423645320199E-3</v>
      </c>
      <c r="L55" s="1782"/>
    </row>
    <row r="56" spans="1:12" ht="30.75" customHeight="1" x14ac:dyDescent="0.25">
      <c r="A56" s="1788"/>
      <c r="B56" s="1788"/>
      <c r="C56" s="1788"/>
      <c r="D56" s="177"/>
      <c r="E56" s="2270"/>
      <c r="F56" s="1832"/>
      <c r="G56" s="18" t="s">
        <v>30</v>
      </c>
      <c r="H56" s="2267">
        <v>5075</v>
      </c>
      <c r="I56" s="2268"/>
      <c r="J56" s="2269"/>
      <c r="K56" s="2288"/>
      <c r="L56" s="1784"/>
    </row>
    <row r="57" spans="1:12" ht="45" customHeight="1" x14ac:dyDescent="0.25">
      <c r="A57" s="1788"/>
      <c r="B57" s="1788"/>
      <c r="C57" s="1788"/>
      <c r="D57" s="161">
        <v>7</v>
      </c>
      <c r="E57" s="1835" t="s">
        <v>31</v>
      </c>
      <c r="F57" s="1796" t="s">
        <v>67</v>
      </c>
      <c r="G57" s="18" t="s">
        <v>69</v>
      </c>
      <c r="H57" s="2267">
        <v>5</v>
      </c>
      <c r="I57" s="2268"/>
      <c r="J57" s="2269"/>
      <c r="K57" s="2029">
        <f>H57/H58</f>
        <v>0.55555555555555558</v>
      </c>
      <c r="L57" s="1782"/>
    </row>
    <row r="58" spans="1:12" ht="45" customHeight="1" x14ac:dyDescent="0.25">
      <c r="A58" s="1788"/>
      <c r="B58" s="1788"/>
      <c r="C58" s="1788"/>
      <c r="D58" s="177"/>
      <c r="E58" s="1836"/>
      <c r="F58" s="1797"/>
      <c r="G58" s="18" t="s">
        <v>68</v>
      </c>
      <c r="H58" s="2267">
        <v>9</v>
      </c>
      <c r="I58" s="2268"/>
      <c r="J58" s="2269"/>
      <c r="K58" s="2288"/>
      <c r="L58" s="1784"/>
    </row>
    <row r="59" spans="1:12" ht="60" customHeight="1" x14ac:dyDescent="0.25">
      <c r="A59" s="1788"/>
      <c r="B59" s="1788"/>
      <c r="C59" s="1788"/>
      <c r="D59" s="161">
        <v>8</v>
      </c>
      <c r="E59" s="1835" t="s">
        <v>32</v>
      </c>
      <c r="F59" s="1796" t="s">
        <v>70</v>
      </c>
      <c r="G59" s="18" t="s">
        <v>71</v>
      </c>
      <c r="H59" s="2267">
        <v>9</v>
      </c>
      <c r="I59" s="2268"/>
      <c r="J59" s="2269"/>
      <c r="K59" s="335">
        <v>1</v>
      </c>
      <c r="L59" s="1782"/>
    </row>
    <row r="60" spans="1:12" ht="45" customHeight="1" x14ac:dyDescent="0.25">
      <c r="A60" s="1788"/>
      <c r="B60" s="1788"/>
      <c r="C60" s="1788"/>
      <c r="D60" s="177"/>
      <c r="E60" s="1836"/>
      <c r="F60" s="1797"/>
      <c r="G60" s="18" t="s">
        <v>68</v>
      </c>
      <c r="H60" s="2267">
        <v>9</v>
      </c>
      <c r="I60" s="2268"/>
      <c r="J60" s="2269"/>
      <c r="K60" s="370"/>
      <c r="L60" s="1784"/>
    </row>
    <row r="61" spans="1:12" ht="45" customHeight="1" x14ac:dyDescent="0.25">
      <c r="A61" s="420">
        <v>5</v>
      </c>
      <c r="B61" s="91" t="s">
        <v>126</v>
      </c>
      <c r="C61" s="1788" t="s">
        <v>127</v>
      </c>
      <c r="D61" s="161">
        <v>9</v>
      </c>
      <c r="E61" s="163" t="s">
        <v>76</v>
      </c>
      <c r="F61" s="1811" t="s">
        <v>77</v>
      </c>
      <c r="G61" s="163" t="s">
        <v>33</v>
      </c>
      <c r="H61" s="2263"/>
      <c r="I61" s="2263"/>
      <c r="J61" s="2264"/>
      <c r="K61" s="465" t="s">
        <v>168</v>
      </c>
      <c r="L61" s="1782"/>
    </row>
    <row r="62" spans="1:12" ht="35.25" customHeight="1" x14ac:dyDescent="0.25">
      <c r="A62" s="421"/>
      <c r="B62" s="92"/>
      <c r="C62" s="1788"/>
      <c r="D62" s="162"/>
      <c r="E62" s="625" t="s">
        <v>72</v>
      </c>
      <c r="F62" s="1812"/>
      <c r="G62" s="625" t="s">
        <v>72</v>
      </c>
      <c r="H62" s="2265" t="s">
        <v>168</v>
      </c>
      <c r="I62" s="2265"/>
      <c r="J62" s="2266"/>
      <c r="K62" s="38"/>
      <c r="L62" s="1783"/>
    </row>
    <row r="63" spans="1:12" ht="35.25" customHeight="1" x14ac:dyDescent="0.25">
      <c r="A63" s="421"/>
      <c r="B63" s="92"/>
      <c r="C63" s="1788"/>
      <c r="D63" s="162"/>
      <c r="E63" s="625" t="s">
        <v>73</v>
      </c>
      <c r="F63" s="1812"/>
      <c r="G63" s="625" t="s">
        <v>73</v>
      </c>
      <c r="H63" s="2265" t="s">
        <v>168</v>
      </c>
      <c r="I63" s="2265"/>
      <c r="J63" s="2266"/>
      <c r="K63" s="38"/>
      <c r="L63" s="1783"/>
    </row>
    <row r="64" spans="1:12" ht="35.25" customHeight="1" x14ac:dyDescent="0.25">
      <c r="A64" s="421"/>
      <c r="B64" s="92"/>
      <c r="C64" s="1788"/>
      <c r="D64" s="162"/>
      <c r="E64" s="625" t="s">
        <v>74</v>
      </c>
      <c r="F64" s="1812"/>
      <c r="G64" s="625" t="s">
        <v>74</v>
      </c>
      <c r="H64" s="2265" t="s">
        <v>168</v>
      </c>
      <c r="I64" s="2265"/>
      <c r="J64" s="2266"/>
      <c r="K64" s="38"/>
      <c r="L64" s="1783"/>
    </row>
    <row r="65" spans="1:12" ht="35.25" customHeight="1" x14ac:dyDescent="0.25">
      <c r="A65" s="1459"/>
      <c r="B65" s="92"/>
      <c r="C65" s="1788"/>
      <c r="D65" s="177"/>
      <c r="E65" s="28" t="s">
        <v>75</v>
      </c>
      <c r="F65" s="169"/>
      <c r="G65" s="28" t="s">
        <v>75</v>
      </c>
      <c r="H65" s="2289" t="s">
        <v>168</v>
      </c>
      <c r="I65" s="2276"/>
      <c r="J65" s="2277"/>
      <c r="K65" s="370"/>
      <c r="L65" s="1784"/>
    </row>
    <row r="66" spans="1:12" ht="60" customHeight="1" x14ac:dyDescent="0.25">
      <c r="A66" s="421"/>
      <c r="B66" s="92"/>
      <c r="C66" s="1788" t="s">
        <v>128</v>
      </c>
      <c r="D66" s="161">
        <v>10</v>
      </c>
      <c r="E66" s="163" t="s">
        <v>78</v>
      </c>
      <c r="F66" s="1811" t="s">
        <v>79</v>
      </c>
      <c r="G66" s="18" t="s">
        <v>95</v>
      </c>
      <c r="H66" s="2267">
        <v>6</v>
      </c>
      <c r="I66" s="2268"/>
      <c r="J66" s="2269"/>
      <c r="K66" s="1818">
        <f>H66/H67</f>
        <v>1</v>
      </c>
      <c r="L66" s="91"/>
    </row>
    <row r="67" spans="1:12" ht="56.25" customHeight="1" x14ac:dyDescent="0.25">
      <c r="A67" s="421"/>
      <c r="B67" s="92"/>
      <c r="C67" s="1788"/>
      <c r="D67" s="177"/>
      <c r="E67" s="28"/>
      <c r="F67" s="1813"/>
      <c r="G67" s="18" t="s">
        <v>80</v>
      </c>
      <c r="H67" s="2274">
        <v>6</v>
      </c>
      <c r="I67" s="2274"/>
      <c r="J67" s="2275"/>
      <c r="K67" s="1819"/>
      <c r="L67" s="93"/>
    </row>
    <row r="68" spans="1:12" ht="72" customHeight="1" x14ac:dyDescent="0.25">
      <c r="A68" s="421"/>
      <c r="B68" s="92"/>
      <c r="C68" s="1788" t="s">
        <v>129</v>
      </c>
      <c r="D68" s="161">
        <v>11</v>
      </c>
      <c r="E68" s="1835" t="s">
        <v>81</v>
      </c>
      <c r="F68" s="1796" t="s">
        <v>96</v>
      </c>
      <c r="G68" s="18" t="s">
        <v>82</v>
      </c>
      <c r="H68" s="2267">
        <v>4</v>
      </c>
      <c r="I68" s="2268"/>
      <c r="J68" s="2269"/>
      <c r="K68" s="335">
        <v>1</v>
      </c>
      <c r="L68" s="1782"/>
    </row>
    <row r="69" spans="1:12" ht="36.75" customHeight="1" x14ac:dyDescent="0.25">
      <c r="A69" s="421"/>
      <c r="B69" s="92"/>
      <c r="C69" s="1788"/>
      <c r="D69" s="177"/>
      <c r="E69" s="1836"/>
      <c r="F69" s="1797"/>
      <c r="G69" s="18" t="s">
        <v>97</v>
      </c>
      <c r="H69" s="2274">
        <v>4</v>
      </c>
      <c r="I69" s="2274"/>
      <c r="J69" s="2275"/>
      <c r="K69" s="370"/>
      <c r="L69" s="1784"/>
    </row>
    <row r="70" spans="1:12" ht="72" customHeight="1" x14ac:dyDescent="0.25">
      <c r="A70" s="421"/>
      <c r="B70" s="92"/>
      <c r="C70" s="1788" t="s">
        <v>130</v>
      </c>
      <c r="D70" s="161">
        <v>12</v>
      </c>
      <c r="E70" s="1835" t="s">
        <v>85</v>
      </c>
      <c r="F70" s="1816" t="s">
        <v>86</v>
      </c>
      <c r="G70" s="18" t="s">
        <v>83</v>
      </c>
      <c r="H70" s="2267">
        <v>4</v>
      </c>
      <c r="I70" s="2268"/>
      <c r="J70" s="2269"/>
      <c r="K70" s="335">
        <v>1</v>
      </c>
      <c r="L70" s="1782"/>
    </row>
    <row r="71" spans="1:12" ht="46.5" customHeight="1" x14ac:dyDescent="0.25">
      <c r="A71" s="623"/>
      <c r="B71" s="93"/>
      <c r="C71" s="1788"/>
      <c r="D71" s="177"/>
      <c r="E71" s="1836"/>
      <c r="F71" s="1817"/>
      <c r="G71" s="18" t="s">
        <v>84</v>
      </c>
      <c r="H71" s="2274">
        <v>4</v>
      </c>
      <c r="I71" s="2274"/>
      <c r="J71" s="2275"/>
      <c r="K71" s="370"/>
      <c r="L71" s="1784"/>
    </row>
    <row r="72" spans="1:12" ht="48" customHeight="1" x14ac:dyDescent="0.25">
      <c r="A72" s="1444">
        <v>6</v>
      </c>
      <c r="B72" s="91" t="s">
        <v>131</v>
      </c>
      <c r="C72" s="1788" t="s">
        <v>132</v>
      </c>
      <c r="D72" s="161">
        <v>13</v>
      </c>
      <c r="E72" s="1835" t="s">
        <v>87</v>
      </c>
      <c r="F72" s="175" t="s">
        <v>88</v>
      </c>
      <c r="G72" s="18" t="s">
        <v>93</v>
      </c>
      <c r="H72" s="2271">
        <v>2994680000</v>
      </c>
      <c r="I72" s="2272"/>
      <c r="J72" s="2273"/>
      <c r="K72" s="2029">
        <f>H72/H73*100%</f>
        <v>1.2372521090807285E-3</v>
      </c>
      <c r="L72" s="1782"/>
    </row>
    <row r="73" spans="1:12" ht="39" customHeight="1" x14ac:dyDescent="0.25">
      <c r="A73" s="1445"/>
      <c r="B73" s="92"/>
      <c r="C73" s="1788"/>
      <c r="D73" s="177"/>
      <c r="E73" s="1836"/>
      <c r="F73" s="176"/>
      <c r="G73" s="18" t="s">
        <v>34</v>
      </c>
      <c r="H73" s="2298">
        <v>2420428284600</v>
      </c>
      <c r="I73" s="2299"/>
      <c r="J73" s="2300"/>
      <c r="K73" s="2288"/>
      <c r="L73" s="1784"/>
    </row>
    <row r="74" spans="1:12" ht="50.25" customHeight="1" x14ac:dyDescent="0.25">
      <c r="A74" s="1445"/>
      <c r="B74" s="92"/>
      <c r="C74" s="1788" t="s">
        <v>133</v>
      </c>
      <c r="D74" s="161">
        <v>14</v>
      </c>
      <c r="E74" s="1861" t="s">
        <v>89</v>
      </c>
      <c r="F74" s="1810" t="s">
        <v>92</v>
      </c>
      <c r="G74" s="174" t="s">
        <v>90</v>
      </c>
      <c r="H74" s="2271">
        <v>35000000</v>
      </c>
      <c r="I74" s="2272"/>
      <c r="J74" s="2273"/>
      <c r="K74" s="2029">
        <f t="shared" ref="K74" si="0">H74/H75*100%</f>
        <v>1.3319564551878847E-2</v>
      </c>
      <c r="L74" s="1782"/>
    </row>
    <row r="75" spans="1:12" ht="50.25" customHeight="1" x14ac:dyDescent="0.25">
      <c r="A75" s="1446"/>
      <c r="B75" s="93"/>
      <c r="C75" s="1788"/>
      <c r="D75" s="177"/>
      <c r="E75" s="1836"/>
      <c r="F75" s="1797"/>
      <c r="G75" s="18" t="s">
        <v>91</v>
      </c>
      <c r="H75" s="2281">
        <v>2627713531</v>
      </c>
      <c r="I75" s="2281"/>
      <c r="J75" s="2282"/>
      <c r="K75" s="2288"/>
      <c r="L75" s="1784"/>
    </row>
    <row r="76" spans="1:12" ht="49.5" customHeight="1" x14ac:dyDescent="0.25">
      <c r="A76" s="1445"/>
      <c r="B76" s="92"/>
      <c r="C76" s="1788" t="s">
        <v>134</v>
      </c>
      <c r="D76" s="161">
        <v>15</v>
      </c>
      <c r="E76" s="1835" t="s">
        <v>35</v>
      </c>
      <c r="F76" s="1796" t="s">
        <v>94</v>
      </c>
      <c r="G76" s="18" t="s">
        <v>98</v>
      </c>
      <c r="H76" s="2271">
        <v>98938500</v>
      </c>
      <c r="I76" s="2272"/>
      <c r="J76" s="2273"/>
      <c r="K76" s="2029">
        <f t="shared" ref="K76" si="1">H76/H77*100%</f>
        <v>0.13682021352242302</v>
      </c>
      <c r="L76" s="1782"/>
    </row>
    <row r="77" spans="1:12" ht="49.5" customHeight="1" x14ac:dyDescent="0.25">
      <c r="A77" s="1445"/>
      <c r="B77" s="92"/>
      <c r="C77" s="1788"/>
      <c r="D77" s="177"/>
      <c r="E77" s="1836"/>
      <c r="F77" s="1797"/>
      <c r="G77" s="18" t="s">
        <v>99</v>
      </c>
      <c r="H77" s="2281">
        <v>723127800</v>
      </c>
      <c r="I77" s="2281"/>
      <c r="J77" s="2282"/>
      <c r="K77" s="2288"/>
      <c r="L77" s="1784"/>
    </row>
    <row r="78" spans="1:12" ht="49.5" customHeight="1" x14ac:dyDescent="0.25">
      <c r="A78" s="1445"/>
      <c r="B78" s="92"/>
      <c r="C78" s="1788"/>
      <c r="D78" s="161">
        <v>16</v>
      </c>
      <c r="E78" s="1835" t="s">
        <v>113</v>
      </c>
      <c r="F78" s="1796" t="s">
        <v>114</v>
      </c>
      <c r="G78" s="18" t="s">
        <v>98</v>
      </c>
      <c r="H78" s="2271">
        <f>H76</f>
        <v>98938500</v>
      </c>
      <c r="I78" s="2272"/>
      <c r="J78" s="2273"/>
      <c r="K78" s="2029">
        <f t="shared" ref="K78" si="2">H78/H79*100%</f>
        <v>3.7651935354744724E-2</v>
      </c>
      <c r="L78" s="1782"/>
    </row>
    <row r="79" spans="1:12" ht="49.5" customHeight="1" x14ac:dyDescent="0.25">
      <c r="A79" s="1445"/>
      <c r="B79" s="92"/>
      <c r="C79" s="1788"/>
      <c r="D79" s="177"/>
      <c r="E79" s="1836"/>
      <c r="F79" s="1797"/>
      <c r="G79" s="18" t="s">
        <v>1171</v>
      </c>
      <c r="H79" s="2281">
        <f>H75</f>
        <v>2627713531</v>
      </c>
      <c r="I79" s="2281"/>
      <c r="J79" s="2282"/>
      <c r="K79" s="2288"/>
      <c r="L79" s="1784"/>
    </row>
    <row r="80" spans="1:12" ht="30" customHeight="1" x14ac:dyDescent="0.25">
      <c r="A80" s="1445"/>
      <c r="B80" s="92"/>
      <c r="C80" s="1788" t="s">
        <v>135</v>
      </c>
      <c r="D80" s="161">
        <v>17</v>
      </c>
      <c r="E80" s="32" t="s">
        <v>100</v>
      </c>
      <c r="F80" s="1811" t="s">
        <v>101</v>
      </c>
      <c r="G80" s="163" t="s">
        <v>39</v>
      </c>
      <c r="H80" s="2263"/>
      <c r="I80" s="2263"/>
      <c r="J80" s="2264"/>
      <c r="K80" s="465" t="s">
        <v>168</v>
      </c>
      <c r="L80" s="1782"/>
    </row>
    <row r="81" spans="1:12" x14ac:dyDescent="0.25">
      <c r="A81" s="1445"/>
      <c r="B81" s="92"/>
      <c r="C81" s="1788"/>
      <c r="D81" s="162"/>
      <c r="E81" s="30" t="s">
        <v>36</v>
      </c>
      <c r="F81" s="1812"/>
      <c r="G81" s="30" t="s">
        <v>36</v>
      </c>
      <c r="H81" s="2265" t="s">
        <v>168</v>
      </c>
      <c r="I81" s="2265"/>
      <c r="J81" s="2266"/>
      <c r="K81" s="38"/>
      <c r="L81" s="1783"/>
    </row>
    <row r="82" spans="1:12" x14ac:dyDescent="0.25">
      <c r="A82" s="1445"/>
      <c r="B82" s="92"/>
      <c r="C82" s="1788"/>
      <c r="D82" s="162"/>
      <c r="E82" s="30" t="s">
        <v>37</v>
      </c>
      <c r="F82" s="1812"/>
      <c r="G82" s="30" t="s">
        <v>37</v>
      </c>
      <c r="H82" s="2265" t="s">
        <v>168</v>
      </c>
      <c r="I82" s="2265"/>
      <c r="J82" s="2266"/>
      <c r="K82" s="38"/>
      <c r="L82" s="1783"/>
    </row>
    <row r="83" spans="1:12" x14ac:dyDescent="0.25">
      <c r="A83" s="1446"/>
      <c r="B83" s="93"/>
      <c r="C83" s="1788"/>
      <c r="D83" s="177"/>
      <c r="E83" s="31" t="s">
        <v>38</v>
      </c>
      <c r="F83" s="1813"/>
      <c r="G83" s="31" t="s">
        <v>38</v>
      </c>
      <c r="H83" s="2278" t="s">
        <v>168</v>
      </c>
      <c r="I83" s="2274"/>
      <c r="J83" s="2275"/>
      <c r="K83" s="370"/>
      <c r="L83" s="1784"/>
    </row>
    <row r="84" spans="1:12" ht="62.25" customHeight="1" x14ac:dyDescent="0.25">
      <c r="A84" s="1269">
        <v>7</v>
      </c>
      <c r="B84" s="91" t="s">
        <v>136</v>
      </c>
      <c r="C84" s="195" t="s">
        <v>137</v>
      </c>
      <c r="D84" s="34">
        <v>18</v>
      </c>
      <c r="E84" s="35" t="s">
        <v>102</v>
      </c>
      <c r="F84" s="33" t="s">
        <v>103</v>
      </c>
      <c r="G84" s="18" t="s">
        <v>104</v>
      </c>
      <c r="H84" s="2279" t="s">
        <v>168</v>
      </c>
      <c r="I84" s="2279"/>
      <c r="J84" s="2280"/>
      <c r="K84" s="36" t="s">
        <v>168</v>
      </c>
      <c r="L84" s="627"/>
    </row>
    <row r="85" spans="1:12" ht="45" customHeight="1" x14ac:dyDescent="0.25">
      <c r="A85" s="1270"/>
      <c r="B85" s="92"/>
      <c r="C85" s="1788" t="s">
        <v>138</v>
      </c>
      <c r="D85" s="161">
        <v>19</v>
      </c>
      <c r="E85" s="1835" t="s">
        <v>108</v>
      </c>
      <c r="F85" s="1796" t="s">
        <v>107</v>
      </c>
      <c r="G85" s="18" t="s">
        <v>106</v>
      </c>
      <c r="H85" s="2267">
        <v>0</v>
      </c>
      <c r="I85" s="2268"/>
      <c r="J85" s="2269"/>
      <c r="K85" s="465">
        <v>0</v>
      </c>
      <c r="L85" s="91"/>
    </row>
    <row r="86" spans="1:12" ht="45" customHeight="1" x14ac:dyDescent="0.25">
      <c r="A86" s="1271"/>
      <c r="B86" s="93"/>
      <c r="C86" s="1788"/>
      <c r="D86" s="177"/>
      <c r="E86" s="1836"/>
      <c r="F86" s="1797"/>
      <c r="G86" s="18" t="s">
        <v>105</v>
      </c>
      <c r="H86" s="2281">
        <v>3889415100</v>
      </c>
      <c r="I86" s="2281"/>
      <c r="J86" s="2282"/>
      <c r="K86" s="370"/>
      <c r="L86" s="93"/>
    </row>
    <row r="87" spans="1:12" ht="39.75" customHeight="1" x14ac:dyDescent="0.25">
      <c r="A87" s="1788">
        <v>8</v>
      </c>
      <c r="B87" s="1788" t="s">
        <v>139</v>
      </c>
      <c r="C87" s="1788" t="s">
        <v>140</v>
      </c>
      <c r="D87" s="161">
        <v>20</v>
      </c>
      <c r="E87" s="163" t="s">
        <v>40</v>
      </c>
      <c r="F87" s="167" t="s">
        <v>41</v>
      </c>
      <c r="G87" s="163" t="s">
        <v>42</v>
      </c>
      <c r="H87" s="2262"/>
      <c r="I87" s="2262"/>
      <c r="J87" s="1909"/>
      <c r="K87" s="406" t="s">
        <v>168</v>
      </c>
      <c r="L87" s="1782"/>
    </row>
    <row r="88" spans="1:12" x14ac:dyDescent="0.25">
      <c r="A88" s="1788"/>
      <c r="B88" s="1788"/>
      <c r="C88" s="1788"/>
      <c r="D88" s="162"/>
      <c r="E88" s="164" t="s">
        <v>43</v>
      </c>
      <c r="F88" s="168"/>
      <c r="G88" s="164" t="s">
        <v>43</v>
      </c>
      <c r="H88" s="628"/>
      <c r="I88" s="628" t="s">
        <v>48</v>
      </c>
      <c r="J88" s="629"/>
      <c r="K88" s="1472">
        <v>5</v>
      </c>
      <c r="L88" s="1783"/>
    </row>
    <row r="89" spans="1:12" x14ac:dyDescent="0.25">
      <c r="A89" s="1788"/>
      <c r="B89" s="1788"/>
      <c r="C89" s="1788"/>
      <c r="D89" s="162"/>
      <c r="E89" s="164" t="s">
        <v>44</v>
      </c>
      <c r="F89" s="168"/>
      <c r="G89" s="164" t="s">
        <v>44</v>
      </c>
      <c r="H89" s="628"/>
      <c r="I89" s="628" t="s">
        <v>168</v>
      </c>
      <c r="J89" s="629"/>
      <c r="K89" s="249"/>
      <c r="L89" s="1783"/>
    </row>
    <row r="90" spans="1:12" x14ac:dyDescent="0.25">
      <c r="A90" s="1788"/>
      <c r="B90" s="1788"/>
      <c r="C90" s="1788"/>
      <c r="D90" s="162"/>
      <c r="E90" s="164" t="s">
        <v>45</v>
      </c>
      <c r="F90" s="168"/>
      <c r="G90" s="164" t="s">
        <v>45</v>
      </c>
      <c r="H90" s="628"/>
      <c r="I90" s="628" t="s">
        <v>168</v>
      </c>
      <c r="J90" s="629"/>
      <c r="K90" s="249"/>
      <c r="L90" s="1783"/>
    </row>
    <row r="91" spans="1:12" x14ac:dyDescent="0.25">
      <c r="A91" s="1788"/>
      <c r="B91" s="1788"/>
      <c r="C91" s="1788"/>
      <c r="D91" s="162"/>
      <c r="E91" s="164" t="s">
        <v>46</v>
      </c>
      <c r="F91" s="168"/>
      <c r="G91" s="164" t="s">
        <v>46</v>
      </c>
      <c r="H91" s="628"/>
      <c r="I91" s="628" t="s">
        <v>168</v>
      </c>
      <c r="J91" s="629"/>
      <c r="K91" s="249"/>
      <c r="L91" s="1783"/>
    </row>
    <row r="92" spans="1:12" x14ac:dyDescent="0.25">
      <c r="A92" s="1788"/>
      <c r="B92" s="1788"/>
      <c r="C92" s="1788"/>
      <c r="D92" s="162"/>
      <c r="E92" s="164" t="s">
        <v>109</v>
      </c>
      <c r="F92" s="168"/>
      <c r="G92" s="164" t="s">
        <v>109</v>
      </c>
      <c r="H92" s="628"/>
      <c r="I92" s="628" t="s">
        <v>168</v>
      </c>
      <c r="J92" s="629"/>
      <c r="K92" s="249"/>
      <c r="L92" s="1783"/>
    </row>
    <row r="93" spans="1:12" ht="33" customHeight="1" x14ac:dyDescent="0.25">
      <c r="A93" s="1788"/>
      <c r="B93" s="1788"/>
      <c r="C93" s="1788"/>
      <c r="D93" s="177"/>
      <c r="E93" s="174" t="s">
        <v>110</v>
      </c>
      <c r="F93" s="169"/>
      <c r="G93" s="174" t="s">
        <v>110</v>
      </c>
      <c r="H93" s="630"/>
      <c r="I93" s="634" t="s">
        <v>168</v>
      </c>
      <c r="J93" s="635"/>
      <c r="K93" s="633"/>
      <c r="L93" s="1784"/>
    </row>
    <row r="94" spans="1:12" ht="89.25" customHeight="1" x14ac:dyDescent="0.25">
      <c r="A94" s="1788"/>
      <c r="B94" s="1788"/>
      <c r="C94" s="195" t="s">
        <v>141</v>
      </c>
      <c r="D94" s="177">
        <v>21</v>
      </c>
      <c r="E94" s="174" t="s">
        <v>47</v>
      </c>
      <c r="F94" s="176" t="s">
        <v>111</v>
      </c>
      <c r="G94" s="174" t="s">
        <v>112</v>
      </c>
      <c r="H94" s="2276" t="s">
        <v>168</v>
      </c>
      <c r="I94" s="2276"/>
      <c r="J94" s="2277"/>
      <c r="K94" s="370" t="s">
        <v>168</v>
      </c>
      <c r="L94" s="636"/>
    </row>
  </sheetData>
  <protectedRanges>
    <protectedRange sqref="I35:I38" name="Range16_1_1_2_1_2"/>
    <protectedRange sqref="H39 H42 I40:I41 I43:I44" name="Range16_1_1_2_1_1_1"/>
    <protectedRange sqref="H45:H46 I47:I49" name="Range16_1_1_2_1_2_1"/>
    <protectedRange sqref="I14:I16" name="Range16_1_1"/>
  </protectedRanges>
  <mergeCells count="161">
    <mergeCell ref="A46:A47"/>
    <mergeCell ref="B46:B47"/>
    <mergeCell ref="C46:C47"/>
    <mergeCell ref="A48:A54"/>
    <mergeCell ref="B48:B54"/>
    <mergeCell ref="C48:C54"/>
    <mergeCell ref="K55:K56"/>
    <mergeCell ref="K57:K58"/>
    <mergeCell ref="C74:C75"/>
    <mergeCell ref="E74:E75"/>
    <mergeCell ref="F74:F75"/>
    <mergeCell ref="C70:C71"/>
    <mergeCell ref="E70:E71"/>
    <mergeCell ref="F70:F71"/>
    <mergeCell ref="H70:J70"/>
    <mergeCell ref="A55:A60"/>
    <mergeCell ref="B55:B60"/>
    <mergeCell ref="K48:K49"/>
    <mergeCell ref="D48:D49"/>
    <mergeCell ref="C68:C69"/>
    <mergeCell ref="E68:E69"/>
    <mergeCell ref="F68:F69"/>
    <mergeCell ref="H68:J68"/>
    <mergeCell ref="D46:D47"/>
    <mergeCell ref="C76:C79"/>
    <mergeCell ref="E76:E77"/>
    <mergeCell ref="F76:F77"/>
    <mergeCell ref="H76:J76"/>
    <mergeCell ref="L76:L77"/>
    <mergeCell ref="H77:J77"/>
    <mergeCell ref="E78:E79"/>
    <mergeCell ref="H73:J73"/>
    <mergeCell ref="K20:K21"/>
    <mergeCell ref="I21:J21"/>
    <mergeCell ref="K22:K23"/>
    <mergeCell ref="H26:J26"/>
    <mergeCell ref="I28:J28"/>
    <mergeCell ref="I29:J29"/>
    <mergeCell ref="C20:C23"/>
    <mergeCell ref="D20:D21"/>
    <mergeCell ref="E20:E23"/>
    <mergeCell ref="F20:F23"/>
    <mergeCell ref="G20:G21"/>
    <mergeCell ref="H20:J20"/>
    <mergeCell ref="I36:J36"/>
    <mergeCell ref="I37:J37"/>
    <mergeCell ref="I38:J38"/>
    <mergeCell ref="I39:J39"/>
    <mergeCell ref="H30:J30"/>
    <mergeCell ref="I31:J31"/>
    <mergeCell ref="I32:J32"/>
    <mergeCell ref="I33:J33"/>
    <mergeCell ref="H34:J34"/>
    <mergeCell ref="I35:J35"/>
    <mergeCell ref="K72:K73"/>
    <mergeCell ref="K74:K75"/>
    <mergeCell ref="K76:K77"/>
    <mergeCell ref="I45:J45"/>
    <mergeCell ref="H71:J71"/>
    <mergeCell ref="F78:F79"/>
    <mergeCell ref="H78:J78"/>
    <mergeCell ref="L78:L79"/>
    <mergeCell ref="H79:J79"/>
    <mergeCell ref="H74:J74"/>
    <mergeCell ref="L74:L75"/>
    <mergeCell ref="H75:J75"/>
    <mergeCell ref="H40:J40"/>
    <mergeCell ref="I44:J44"/>
    <mergeCell ref="K78:K79"/>
    <mergeCell ref="L70:L71"/>
    <mergeCell ref="L68:L69"/>
    <mergeCell ref="H69:J69"/>
    <mergeCell ref="H64:J64"/>
    <mergeCell ref="H65:J65"/>
    <mergeCell ref="L55:L56"/>
    <mergeCell ref="H56:J56"/>
    <mergeCell ref="L48:L49"/>
    <mergeCell ref="I49:J49"/>
    <mergeCell ref="L59:L60"/>
    <mergeCell ref="H60:J60"/>
    <mergeCell ref="A87:A94"/>
    <mergeCell ref="B87:B94"/>
    <mergeCell ref="C87:C93"/>
    <mergeCell ref="H87:J87"/>
    <mergeCell ref="L87:L93"/>
    <mergeCell ref="H94:J94"/>
    <mergeCell ref="H83:J83"/>
    <mergeCell ref="H84:J84"/>
    <mergeCell ref="C85:C86"/>
    <mergeCell ref="E85:E86"/>
    <mergeCell ref="F85:F86"/>
    <mergeCell ref="H85:J85"/>
    <mergeCell ref="C80:C83"/>
    <mergeCell ref="F80:F83"/>
    <mergeCell ref="H80:J80"/>
    <mergeCell ref="L80:L83"/>
    <mergeCell ref="H81:J81"/>
    <mergeCell ref="H82:J82"/>
    <mergeCell ref="H86:J86"/>
    <mergeCell ref="C72:C73"/>
    <mergeCell ref="E72:E73"/>
    <mergeCell ref="H72:J72"/>
    <mergeCell ref="L72:L73"/>
    <mergeCell ref="C66:C67"/>
    <mergeCell ref="F66:F67"/>
    <mergeCell ref="H66:J66"/>
    <mergeCell ref="H67:J67"/>
    <mergeCell ref="K66:K67"/>
    <mergeCell ref="C61:C65"/>
    <mergeCell ref="F61:F64"/>
    <mergeCell ref="H61:J61"/>
    <mergeCell ref="L61:L65"/>
    <mergeCell ref="H62:J62"/>
    <mergeCell ref="H63:J63"/>
    <mergeCell ref="E57:E58"/>
    <mergeCell ref="F57:F58"/>
    <mergeCell ref="H57:J57"/>
    <mergeCell ref="L57:L58"/>
    <mergeCell ref="H58:J58"/>
    <mergeCell ref="C55:C60"/>
    <mergeCell ref="E55:E56"/>
    <mergeCell ref="F55:F56"/>
    <mergeCell ref="H55:J55"/>
    <mergeCell ref="E59:E60"/>
    <mergeCell ref="F59:F60"/>
    <mergeCell ref="H59:J59"/>
    <mergeCell ref="E50:E52"/>
    <mergeCell ref="F50:F52"/>
    <mergeCell ref="H50:J50"/>
    <mergeCell ref="L50:L54"/>
    <mergeCell ref="F46:F47"/>
    <mergeCell ref="I46:J46"/>
    <mergeCell ref="K46:K47"/>
    <mergeCell ref="L46:L47"/>
    <mergeCell ref="I47:J47"/>
    <mergeCell ref="E48:E49"/>
    <mergeCell ref="F48:F49"/>
    <mergeCell ref="I48:J48"/>
    <mergeCell ref="E46:E47"/>
    <mergeCell ref="K11:K12"/>
    <mergeCell ref="L11:L12"/>
    <mergeCell ref="H13:J13"/>
    <mergeCell ref="D14:D15"/>
    <mergeCell ref="K14:K15"/>
    <mergeCell ref="A3:J3"/>
    <mergeCell ref="A4:J4"/>
    <mergeCell ref="A11:A12"/>
    <mergeCell ref="B11:B12"/>
    <mergeCell ref="C11:C12"/>
    <mergeCell ref="D11:D12"/>
    <mergeCell ref="E11:E12"/>
    <mergeCell ref="F11:F12"/>
    <mergeCell ref="G11:G12"/>
    <mergeCell ref="H11:J12"/>
    <mergeCell ref="B14:B16"/>
    <mergeCell ref="C14:C19"/>
    <mergeCell ref="E14:E19"/>
    <mergeCell ref="F14:F19"/>
    <mergeCell ref="G14:G16"/>
    <mergeCell ref="L14:L19"/>
    <mergeCell ref="G17:G19"/>
  </mergeCells>
  <pageMargins left="0.9055118110236221" right="0.70866141732283472" top="0.55118110236220474" bottom="0.55118110236220474" header="0.31496062992125984" footer="0.31496062992125984"/>
  <pageSetup paperSize="5"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85"/>
  <sheetViews>
    <sheetView view="pageLayout" topLeftCell="A14" zoomScale="62" zoomScaleNormal="93" zoomScaleSheetLayoutView="62" zoomScalePageLayoutView="62" workbookViewId="0">
      <selection activeCell="H79" sqref="H79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3.85546875" customWidth="1"/>
    <col min="5" max="6" width="28.28515625" customWidth="1"/>
    <col min="7" max="7" width="26.7109375" customWidth="1"/>
    <col min="8" max="8" width="4.28515625" customWidth="1"/>
    <col min="9" max="9" width="38.42578125" customWidth="1"/>
    <col min="10" max="10" width="5.28515625" customWidth="1"/>
    <col min="11" max="11" width="15.42578125" customWidth="1"/>
    <col min="12" max="12" width="11.85546875" customWidth="1"/>
  </cols>
  <sheetData>
    <row r="1" spans="1:13" x14ac:dyDescent="0.25">
      <c r="A1" s="1" t="s">
        <v>7</v>
      </c>
    </row>
    <row r="3" spans="1:13" ht="15.75" x14ac:dyDescent="0.25">
      <c r="A3" s="1880" t="s">
        <v>11</v>
      </c>
      <c r="B3" s="1880"/>
      <c r="C3" s="1880"/>
      <c r="D3" s="1880"/>
      <c r="E3" s="1880"/>
      <c r="F3" s="1880"/>
      <c r="G3" s="1880"/>
      <c r="H3" s="1880"/>
      <c r="I3" s="1880"/>
      <c r="J3" s="1880"/>
      <c r="M3" s="12"/>
    </row>
    <row r="4" spans="1:13" ht="15.75" x14ac:dyDescent="0.25">
      <c r="A4" s="1881" t="s">
        <v>55</v>
      </c>
      <c r="B4" s="1881"/>
      <c r="C4" s="1881"/>
      <c r="D4" s="1881"/>
      <c r="E4" s="1881"/>
      <c r="F4" s="1881"/>
      <c r="G4" s="1881"/>
      <c r="H4" s="1881"/>
      <c r="I4" s="1881"/>
      <c r="J4" s="1881"/>
    </row>
    <row r="5" spans="1:13" x14ac:dyDescent="0.25">
      <c r="B5"/>
      <c r="C5"/>
    </row>
    <row r="6" spans="1:13" x14ac:dyDescent="0.25">
      <c r="D6" s="118"/>
      <c r="E6" s="118"/>
      <c r="F6" s="118"/>
      <c r="G6" s="118"/>
      <c r="H6" s="118"/>
      <c r="I6" s="118"/>
      <c r="J6" s="118"/>
      <c r="K6" s="118"/>
      <c r="L6" s="118"/>
    </row>
    <row r="7" spans="1:13" x14ac:dyDescent="0.25">
      <c r="A7" s="16" t="s">
        <v>53</v>
      </c>
      <c r="B7" s="16"/>
      <c r="C7" s="16" t="s">
        <v>13</v>
      </c>
      <c r="D7" s="14"/>
    </row>
    <row r="8" spans="1:13" x14ac:dyDescent="0.25">
      <c r="A8" s="17" t="s">
        <v>54</v>
      </c>
      <c r="B8" s="17"/>
      <c r="C8" s="17" t="s">
        <v>2141</v>
      </c>
      <c r="D8" s="15"/>
      <c r="G8" s="13"/>
      <c r="H8" s="13"/>
      <c r="I8" s="13"/>
      <c r="J8" s="13"/>
      <c r="K8" s="13"/>
      <c r="L8" s="13"/>
    </row>
    <row r="9" spans="1:13" x14ac:dyDescent="0.25">
      <c r="A9" s="17" t="s">
        <v>14</v>
      </c>
      <c r="B9" s="17"/>
      <c r="C9" s="17" t="s">
        <v>1673</v>
      </c>
      <c r="D9" s="15"/>
      <c r="G9" s="2"/>
      <c r="H9" s="2"/>
      <c r="I9" s="2"/>
      <c r="J9" s="2"/>
      <c r="K9" s="2"/>
      <c r="L9" s="2"/>
    </row>
    <row r="10" spans="1:13" x14ac:dyDescent="0.25">
      <c r="D10" s="15"/>
      <c r="E10" s="17"/>
      <c r="F10" s="17"/>
      <c r="G10" s="2"/>
      <c r="H10" s="2"/>
      <c r="I10" s="2"/>
      <c r="J10" s="2"/>
      <c r="K10" s="2"/>
      <c r="L10" s="2"/>
    </row>
    <row r="11" spans="1:13" x14ac:dyDescent="0.25">
      <c r="A11" s="1882" t="s">
        <v>0</v>
      </c>
      <c r="B11" s="1884" t="s">
        <v>115</v>
      </c>
      <c r="C11" s="1884" t="s">
        <v>116</v>
      </c>
      <c r="D11" s="1882" t="s">
        <v>0</v>
      </c>
      <c r="E11" s="1884" t="s">
        <v>1</v>
      </c>
      <c r="F11" s="1884" t="s">
        <v>2</v>
      </c>
      <c r="G11" s="1884" t="s">
        <v>3</v>
      </c>
      <c r="H11" s="1885" t="s">
        <v>4</v>
      </c>
      <c r="I11" s="1886"/>
      <c r="J11" s="1887"/>
      <c r="K11" s="2000" t="s">
        <v>5</v>
      </c>
      <c r="L11" s="1857" t="s">
        <v>6</v>
      </c>
    </row>
    <row r="12" spans="1:13" x14ac:dyDescent="0.25">
      <c r="A12" s="1883"/>
      <c r="B12" s="1882"/>
      <c r="C12" s="1882"/>
      <c r="D12" s="1883"/>
      <c r="E12" s="1882"/>
      <c r="F12" s="1882"/>
      <c r="G12" s="1882"/>
      <c r="H12" s="1888"/>
      <c r="I12" s="1889"/>
      <c r="J12" s="1890"/>
      <c r="K12" s="2001"/>
      <c r="L12" s="1858"/>
    </row>
    <row r="13" spans="1:13" s="64" customFormat="1" ht="15" customHeight="1" thickBot="1" x14ac:dyDescent="0.25">
      <c r="A13" s="206">
        <v>1</v>
      </c>
      <c r="B13" s="206">
        <v>2</v>
      </c>
      <c r="C13" s="206">
        <v>3</v>
      </c>
      <c r="D13" s="206">
        <v>4</v>
      </c>
      <c r="E13" s="207">
        <v>5</v>
      </c>
      <c r="F13" s="207">
        <v>6</v>
      </c>
      <c r="G13" s="206">
        <v>7</v>
      </c>
      <c r="H13" s="1859">
        <v>8</v>
      </c>
      <c r="I13" s="1859"/>
      <c r="J13" s="1859"/>
      <c r="K13" s="209">
        <v>9</v>
      </c>
      <c r="L13" s="209">
        <v>10</v>
      </c>
    </row>
    <row r="14" spans="1:13" ht="24.75" customHeight="1" x14ac:dyDescent="0.25">
      <c r="A14" s="964">
        <v>1</v>
      </c>
      <c r="B14" s="1893" t="s">
        <v>117</v>
      </c>
      <c r="C14" s="1787" t="s">
        <v>118</v>
      </c>
      <c r="D14" s="1860">
        <v>1</v>
      </c>
      <c r="E14" s="1908" t="s">
        <v>50</v>
      </c>
      <c r="F14" s="1812" t="s">
        <v>51</v>
      </c>
      <c r="G14" s="1853" t="s">
        <v>49</v>
      </c>
      <c r="H14" s="303" t="s">
        <v>8</v>
      </c>
      <c r="I14" s="2321"/>
      <c r="J14" s="2322"/>
      <c r="K14" s="1457">
        <f>1/3</f>
        <v>0.33333333333333331</v>
      </c>
      <c r="L14" s="1791"/>
    </row>
    <row r="15" spans="1:13" ht="29.25" customHeight="1" x14ac:dyDescent="0.25">
      <c r="A15" s="97"/>
      <c r="B15" s="1786"/>
      <c r="C15" s="1788"/>
      <c r="D15" s="1860"/>
      <c r="E15" s="1908"/>
      <c r="F15" s="1812"/>
      <c r="G15" s="1853"/>
      <c r="H15" s="303" t="s">
        <v>9</v>
      </c>
      <c r="I15" s="2321"/>
      <c r="J15" s="2322"/>
      <c r="K15" s="1008"/>
      <c r="L15" s="1791"/>
    </row>
    <row r="16" spans="1:13" ht="40.5" customHeight="1" x14ac:dyDescent="0.25">
      <c r="A16" s="97"/>
      <c r="B16" s="1786"/>
      <c r="C16" s="1788"/>
      <c r="D16" s="162"/>
      <c r="E16" s="1908"/>
      <c r="F16" s="1812"/>
      <c r="G16" s="1853"/>
      <c r="H16" s="303" t="s">
        <v>10</v>
      </c>
      <c r="I16" s="2321" t="s">
        <v>2105</v>
      </c>
      <c r="J16" s="2322"/>
      <c r="K16" s="38"/>
      <c r="L16" s="1791"/>
    </row>
    <row r="17" spans="1:12" ht="33" customHeight="1" x14ac:dyDescent="0.25">
      <c r="A17" s="97"/>
      <c r="B17" s="1786"/>
      <c r="C17" s="1788"/>
      <c r="D17" s="162"/>
      <c r="E17" s="1908"/>
      <c r="F17" s="1812"/>
      <c r="G17" s="1853"/>
      <c r="H17" s="1009"/>
      <c r="I17" s="37"/>
      <c r="J17" s="532"/>
      <c r="K17" s="38"/>
      <c r="L17" s="1791"/>
    </row>
    <row r="18" spans="1:12" ht="39" customHeight="1" x14ac:dyDescent="0.25">
      <c r="A18" s="97"/>
      <c r="B18" s="1786"/>
      <c r="C18" s="1788"/>
      <c r="D18" s="162"/>
      <c r="E18" s="1908"/>
      <c r="F18" s="1812"/>
      <c r="G18" s="1852" t="s">
        <v>52</v>
      </c>
      <c r="H18" s="301" t="s">
        <v>8</v>
      </c>
      <c r="I18" s="2323" t="s">
        <v>1503</v>
      </c>
      <c r="J18" s="2324"/>
      <c r="K18" s="527"/>
      <c r="L18" s="1791"/>
    </row>
    <row r="19" spans="1:12" ht="25.5" customHeight="1" x14ac:dyDescent="0.25">
      <c r="A19" s="97"/>
      <c r="B19" s="92"/>
      <c r="C19" s="1788"/>
      <c r="D19" s="162"/>
      <c r="E19" s="1908"/>
      <c r="F19" s="1812"/>
      <c r="G19" s="1853"/>
      <c r="H19" s="303" t="s">
        <v>9</v>
      </c>
      <c r="I19" s="2321" t="s">
        <v>2044</v>
      </c>
      <c r="J19" s="2322"/>
      <c r="K19" s="38"/>
      <c r="L19" s="1791"/>
    </row>
    <row r="20" spans="1:12" ht="30.75" customHeight="1" x14ac:dyDescent="0.25">
      <c r="A20" s="97"/>
      <c r="B20" s="92"/>
      <c r="C20" s="1788"/>
      <c r="D20" s="162"/>
      <c r="E20" s="1908"/>
      <c r="F20" s="1812"/>
      <c r="G20" s="1853"/>
      <c r="H20" s="303" t="s">
        <v>10</v>
      </c>
      <c r="I20" s="2321" t="s">
        <v>1505</v>
      </c>
      <c r="J20" s="2322"/>
      <c r="K20" s="38"/>
      <c r="L20" s="1791"/>
    </row>
    <row r="21" spans="1:12" ht="27" customHeight="1" x14ac:dyDescent="0.25">
      <c r="A21" s="97"/>
      <c r="B21" s="92"/>
      <c r="C21" s="1788"/>
      <c r="D21" s="177"/>
      <c r="E21" s="1936"/>
      <c r="F21" s="1813"/>
      <c r="G21" s="1854"/>
      <c r="H21" s="110"/>
      <c r="I21" s="380"/>
      <c r="J21" s="673"/>
      <c r="K21" s="370"/>
      <c r="L21" s="1779"/>
    </row>
    <row r="22" spans="1:12" ht="21" customHeight="1" x14ac:dyDescent="0.25">
      <c r="A22" s="97"/>
      <c r="B22" s="92"/>
      <c r="C22" s="1785" t="s">
        <v>119</v>
      </c>
      <c r="D22" s="1837">
        <v>2</v>
      </c>
      <c r="E22" s="1852" t="s">
        <v>15</v>
      </c>
      <c r="F22" s="305" t="s">
        <v>56</v>
      </c>
      <c r="G22" s="1909" t="s">
        <v>57</v>
      </c>
      <c r="H22" s="2313" t="s">
        <v>1777</v>
      </c>
      <c r="I22" s="2314"/>
      <c r="J22" s="2315"/>
      <c r="K22" s="1912" t="s">
        <v>2322</v>
      </c>
      <c r="L22" s="646"/>
    </row>
    <row r="23" spans="1:12" ht="21" customHeight="1" x14ac:dyDescent="0.25">
      <c r="A23" s="97"/>
      <c r="B23" s="92"/>
      <c r="C23" s="1786"/>
      <c r="D23" s="1860"/>
      <c r="E23" s="1853"/>
      <c r="F23" s="307"/>
      <c r="G23" s="1910"/>
      <c r="H23" s="1010" t="s">
        <v>2142</v>
      </c>
      <c r="I23" s="1010" t="s">
        <v>2143</v>
      </c>
      <c r="J23" s="1011"/>
      <c r="K23" s="1913"/>
      <c r="L23" s="648"/>
    </row>
    <row r="24" spans="1:12" ht="21" customHeight="1" x14ac:dyDescent="0.25">
      <c r="A24" s="97"/>
      <c r="B24" s="92"/>
      <c r="C24" s="1786"/>
      <c r="D24" s="1860"/>
      <c r="E24" s="1853"/>
      <c r="F24" s="307"/>
      <c r="G24" s="1910"/>
      <c r="H24" s="1010" t="s">
        <v>9</v>
      </c>
      <c r="I24" s="1454" t="s">
        <v>2144</v>
      </c>
      <c r="J24" s="1012"/>
      <c r="K24" s="1913"/>
      <c r="L24" s="648"/>
    </row>
    <row r="25" spans="1:12" ht="21" customHeight="1" x14ac:dyDescent="0.25">
      <c r="A25" s="97"/>
      <c r="B25" s="92"/>
      <c r="C25" s="1786"/>
      <c r="D25" s="1860"/>
      <c r="E25" s="1853"/>
      <c r="F25" s="307"/>
      <c r="G25" s="1910"/>
      <c r="H25" s="1013" t="s">
        <v>10</v>
      </c>
      <c r="I25" s="2319" t="s">
        <v>2145</v>
      </c>
      <c r="J25" s="2320"/>
      <c r="K25" s="1913"/>
      <c r="L25" s="648"/>
    </row>
    <row r="26" spans="1:12" ht="21" customHeight="1" x14ac:dyDescent="0.25">
      <c r="A26" s="97"/>
      <c r="B26" s="92"/>
      <c r="C26" s="1786"/>
      <c r="D26" s="1860"/>
      <c r="E26" s="215"/>
      <c r="F26" s="307"/>
      <c r="G26" s="1910"/>
      <c r="H26" s="1013" t="s">
        <v>12</v>
      </c>
      <c r="I26" s="2319" t="s">
        <v>2323</v>
      </c>
      <c r="J26" s="2320"/>
      <c r="K26" s="1913"/>
      <c r="L26" s="648"/>
    </row>
    <row r="27" spans="1:12" ht="21" customHeight="1" x14ac:dyDescent="0.25">
      <c r="A27" s="97"/>
      <c r="B27" s="92"/>
      <c r="C27" s="92"/>
      <c r="D27" s="1860"/>
      <c r="E27" s="215"/>
      <c r="F27" s="307"/>
      <c r="G27" s="1910"/>
      <c r="H27" s="1013" t="s">
        <v>16</v>
      </c>
      <c r="I27" s="2319" t="s">
        <v>2324</v>
      </c>
      <c r="J27" s="2320"/>
      <c r="K27" s="1913"/>
      <c r="L27" s="648"/>
    </row>
    <row r="28" spans="1:12" ht="21" customHeight="1" x14ac:dyDescent="0.25">
      <c r="A28" s="97"/>
      <c r="B28" s="92"/>
      <c r="C28" s="92"/>
      <c r="D28" s="1860"/>
      <c r="E28" s="215"/>
      <c r="F28" s="307"/>
      <c r="G28" s="1910"/>
      <c r="H28" s="1013" t="s">
        <v>17</v>
      </c>
      <c r="I28" s="2319" t="s">
        <v>2321</v>
      </c>
      <c r="J28" s="2320"/>
      <c r="K28" s="1913"/>
      <c r="L28" s="648"/>
    </row>
    <row r="29" spans="1:12" ht="21" customHeight="1" x14ac:dyDescent="0.25">
      <c r="A29" s="97"/>
      <c r="B29" s="92"/>
      <c r="C29" s="92"/>
      <c r="D29" s="162"/>
      <c r="E29" s="215"/>
      <c r="F29" s="307"/>
      <c r="G29" s="7"/>
      <c r="H29" s="2316" t="s">
        <v>1781</v>
      </c>
      <c r="I29" s="2317"/>
      <c r="J29" s="2318"/>
      <c r="K29" s="1463"/>
      <c r="L29" s="648"/>
    </row>
    <row r="30" spans="1:12" ht="21" customHeight="1" x14ac:dyDescent="0.25">
      <c r="A30" s="97"/>
      <c r="B30" s="92"/>
      <c r="C30" s="92"/>
      <c r="D30" s="162"/>
      <c r="E30" s="215"/>
      <c r="F30" s="307"/>
      <c r="G30" s="7"/>
      <c r="H30" s="1014" t="s">
        <v>18</v>
      </c>
      <c r="I30" s="2319" t="s">
        <v>2325</v>
      </c>
      <c r="J30" s="2320"/>
      <c r="K30" s="38"/>
      <c r="L30" s="648"/>
    </row>
    <row r="31" spans="1:12" ht="21" customHeight="1" x14ac:dyDescent="0.25">
      <c r="A31" s="97"/>
      <c r="B31" s="92"/>
      <c r="C31" s="92"/>
      <c r="D31" s="162"/>
      <c r="E31" s="215"/>
      <c r="F31" s="307"/>
      <c r="G31" s="7"/>
      <c r="H31" s="2316" t="s">
        <v>2000</v>
      </c>
      <c r="I31" s="2317"/>
      <c r="J31" s="2318"/>
      <c r="K31" s="38"/>
      <c r="L31" s="648"/>
    </row>
    <row r="32" spans="1:12" ht="21" customHeight="1" x14ac:dyDescent="0.25">
      <c r="A32" s="97"/>
      <c r="B32" s="92"/>
      <c r="C32" s="92"/>
      <c r="D32" s="162"/>
      <c r="E32" s="215"/>
      <c r="F32" s="307"/>
      <c r="G32" s="638"/>
      <c r="H32" s="1014">
        <v>8</v>
      </c>
      <c r="I32" s="2319" t="s">
        <v>2146</v>
      </c>
      <c r="J32" s="2320"/>
      <c r="K32" s="38"/>
      <c r="L32" s="648"/>
    </row>
    <row r="33" spans="1:12" ht="21" customHeight="1" x14ac:dyDescent="0.25">
      <c r="A33" s="97"/>
      <c r="B33" s="92"/>
      <c r="C33" s="92"/>
      <c r="D33" s="162"/>
      <c r="E33" s="215"/>
      <c r="F33" s="307"/>
      <c r="G33" s="7"/>
      <c r="H33" s="2316" t="s">
        <v>2086</v>
      </c>
      <c r="I33" s="2317"/>
      <c r="J33" s="2318"/>
      <c r="K33" s="38"/>
      <c r="L33" s="648"/>
    </row>
    <row r="34" spans="1:12" ht="21" customHeight="1" x14ac:dyDescent="0.25">
      <c r="A34" s="1466"/>
      <c r="B34" s="92"/>
      <c r="C34" s="92"/>
      <c r="D34" s="1453"/>
      <c r="E34" s="215"/>
      <c r="F34" s="307"/>
      <c r="G34" s="1468"/>
      <c r="H34" s="1014">
        <v>9</v>
      </c>
      <c r="I34" s="2319" t="s">
        <v>2147</v>
      </c>
      <c r="J34" s="2320"/>
      <c r="K34" s="38"/>
      <c r="L34" s="648"/>
    </row>
    <row r="35" spans="1:12" ht="21" customHeight="1" x14ac:dyDescent="0.25">
      <c r="A35" s="1466"/>
      <c r="B35" s="92"/>
      <c r="C35" s="92"/>
      <c r="D35" s="1453"/>
      <c r="E35" s="215"/>
      <c r="F35" s="307"/>
      <c r="G35" s="1465"/>
      <c r="H35" s="2316" t="s">
        <v>1780</v>
      </c>
      <c r="I35" s="2317"/>
      <c r="J35" s="2318"/>
      <c r="K35" s="38"/>
      <c r="L35" s="648"/>
    </row>
    <row r="36" spans="1:12" ht="21" customHeight="1" x14ac:dyDescent="0.25">
      <c r="A36" s="1233"/>
      <c r="B36" s="93"/>
      <c r="C36" s="93"/>
      <c r="D36" s="1451"/>
      <c r="E36" s="218"/>
      <c r="F36" s="306"/>
      <c r="G36" s="1473"/>
      <c r="H36" s="1015">
        <v>10</v>
      </c>
      <c r="I36" s="2325" t="s">
        <v>2326</v>
      </c>
      <c r="J36" s="2326"/>
      <c r="K36" s="1452"/>
      <c r="L36" s="650"/>
    </row>
    <row r="37" spans="1:12" ht="51.75" customHeight="1" x14ac:dyDescent="0.25">
      <c r="A37" s="1788">
        <v>2</v>
      </c>
      <c r="B37" s="1788" t="s">
        <v>120</v>
      </c>
      <c r="C37" s="1788" t="s">
        <v>121</v>
      </c>
      <c r="D37" s="1837">
        <v>3</v>
      </c>
      <c r="E37" s="1835" t="s">
        <v>19</v>
      </c>
      <c r="F37" s="1796" t="s">
        <v>20</v>
      </c>
      <c r="G37" s="166" t="s">
        <v>21</v>
      </c>
      <c r="H37" s="2327">
        <v>1</v>
      </c>
      <c r="I37" s="1994"/>
      <c r="J37" s="1995"/>
      <c r="K37" s="2331">
        <v>1</v>
      </c>
      <c r="L37" s="2333"/>
    </row>
    <row r="38" spans="1:12" ht="53.25" customHeight="1" x14ac:dyDescent="0.25">
      <c r="A38" s="1788"/>
      <c r="B38" s="1788"/>
      <c r="C38" s="1788"/>
      <c r="D38" s="1838"/>
      <c r="E38" s="1836"/>
      <c r="F38" s="1797"/>
      <c r="G38" s="18" t="s">
        <v>22</v>
      </c>
      <c r="H38" s="2327">
        <v>1</v>
      </c>
      <c r="I38" s="1994"/>
      <c r="J38" s="1995"/>
      <c r="K38" s="2332"/>
      <c r="L38" s="2334"/>
    </row>
    <row r="39" spans="1:12" ht="30" customHeight="1" x14ac:dyDescent="0.25">
      <c r="A39" s="1785">
        <v>3</v>
      </c>
      <c r="B39" s="1785" t="s">
        <v>122</v>
      </c>
      <c r="C39" s="1785" t="s">
        <v>123</v>
      </c>
      <c r="D39" s="1837">
        <v>4</v>
      </c>
      <c r="E39" s="1835" t="s">
        <v>59</v>
      </c>
      <c r="F39" s="1796" t="s">
        <v>23</v>
      </c>
      <c r="G39" s="18" t="s">
        <v>60</v>
      </c>
      <c r="H39" s="2327">
        <v>9</v>
      </c>
      <c r="I39" s="1994"/>
      <c r="J39" s="1995"/>
      <c r="K39" s="2331">
        <v>1</v>
      </c>
      <c r="L39" s="1823"/>
    </row>
    <row r="40" spans="1:12" ht="39.75" customHeight="1" x14ac:dyDescent="0.25">
      <c r="A40" s="1786"/>
      <c r="B40" s="1786"/>
      <c r="C40" s="1786"/>
      <c r="D40" s="1838"/>
      <c r="E40" s="1836"/>
      <c r="F40" s="1797"/>
      <c r="G40" s="18" t="s">
        <v>24</v>
      </c>
      <c r="H40" s="2327">
        <v>9</v>
      </c>
      <c r="I40" s="1994"/>
      <c r="J40" s="1995"/>
      <c r="K40" s="2332"/>
      <c r="L40" s="1824"/>
    </row>
    <row r="41" spans="1:12" ht="51.75" customHeight="1" x14ac:dyDescent="0.25">
      <c r="A41" s="1786"/>
      <c r="B41" s="1786"/>
      <c r="C41" s="1786"/>
      <c r="D41" s="161">
        <v>5</v>
      </c>
      <c r="E41" s="2328" t="s">
        <v>61</v>
      </c>
      <c r="F41" s="1816" t="s">
        <v>62</v>
      </c>
      <c r="G41" s="22" t="s">
        <v>63</v>
      </c>
      <c r="H41" s="1789" t="s">
        <v>64</v>
      </c>
      <c r="I41" s="1789"/>
      <c r="J41" s="1790"/>
      <c r="K41" s="465"/>
      <c r="L41" s="1828"/>
    </row>
    <row r="42" spans="1:12" ht="37.5" customHeight="1" x14ac:dyDescent="0.25">
      <c r="A42" s="1786"/>
      <c r="B42" s="1786"/>
      <c r="C42" s="1786"/>
      <c r="D42" s="162"/>
      <c r="E42" s="2329"/>
      <c r="F42" s="1958"/>
      <c r="G42" s="23" t="s">
        <v>25</v>
      </c>
      <c r="H42" s="11" t="s">
        <v>8</v>
      </c>
      <c r="I42" s="172" t="s">
        <v>48</v>
      </c>
      <c r="J42" s="5"/>
      <c r="K42" s="38"/>
      <c r="L42" s="1829"/>
    </row>
    <row r="43" spans="1:12" ht="37.5" customHeight="1" x14ac:dyDescent="0.25">
      <c r="A43" s="1786"/>
      <c r="B43" s="1786"/>
      <c r="C43" s="1786"/>
      <c r="D43" s="162"/>
      <c r="E43" s="2329"/>
      <c r="F43" s="1958"/>
      <c r="G43" s="23" t="s">
        <v>26</v>
      </c>
      <c r="H43" s="11" t="s">
        <v>9</v>
      </c>
      <c r="I43" s="172" t="s">
        <v>48</v>
      </c>
      <c r="J43" s="5"/>
      <c r="K43" s="38" t="s">
        <v>48</v>
      </c>
      <c r="L43" s="1829"/>
    </row>
    <row r="44" spans="1:12" ht="37.5" customHeight="1" x14ac:dyDescent="0.25">
      <c r="A44" s="1786"/>
      <c r="B44" s="1786"/>
      <c r="C44" s="1786"/>
      <c r="D44" s="162"/>
      <c r="E44" s="2329"/>
      <c r="F44" s="1958"/>
      <c r="G44" s="23" t="s">
        <v>27</v>
      </c>
      <c r="H44" s="11" t="s">
        <v>10</v>
      </c>
      <c r="I44" s="172" t="s">
        <v>48</v>
      </c>
      <c r="J44" s="5"/>
      <c r="K44" s="38"/>
      <c r="L44" s="1829"/>
    </row>
    <row r="45" spans="1:12" ht="37.5" customHeight="1" x14ac:dyDescent="0.25">
      <c r="A45" s="1787"/>
      <c r="B45" s="1787"/>
      <c r="C45" s="1787"/>
      <c r="D45" s="177"/>
      <c r="E45" s="2330"/>
      <c r="F45" s="1817"/>
      <c r="G45" s="24" t="s">
        <v>28</v>
      </c>
      <c r="H45" s="25" t="s">
        <v>12</v>
      </c>
      <c r="I45" s="172" t="s">
        <v>48</v>
      </c>
      <c r="J45" s="227"/>
      <c r="K45" s="370"/>
      <c r="L45" s="1830"/>
    </row>
    <row r="46" spans="1:12" ht="43.5" customHeight="1" x14ac:dyDescent="0.25">
      <c r="A46" s="1788">
        <v>4</v>
      </c>
      <c r="B46" s="1788" t="s">
        <v>124</v>
      </c>
      <c r="C46" s="1788" t="s">
        <v>125</v>
      </c>
      <c r="D46" s="161">
        <v>6</v>
      </c>
      <c r="E46" s="1790" t="s">
        <v>29</v>
      </c>
      <c r="F46" s="1826" t="s">
        <v>65</v>
      </c>
      <c r="G46" s="21" t="s">
        <v>66</v>
      </c>
      <c r="H46" s="1798">
        <v>16</v>
      </c>
      <c r="I46" s="1799"/>
      <c r="J46" s="1800"/>
      <c r="K46" s="2014">
        <f>H46/H47</f>
        <v>3.1527093596059115E-3</v>
      </c>
      <c r="L46" s="1778"/>
    </row>
    <row r="47" spans="1:12" ht="34.5" customHeight="1" x14ac:dyDescent="0.25">
      <c r="A47" s="1788"/>
      <c r="B47" s="1788"/>
      <c r="C47" s="1788"/>
      <c r="D47" s="177"/>
      <c r="E47" s="1831"/>
      <c r="F47" s="1832"/>
      <c r="G47" s="21" t="s">
        <v>30</v>
      </c>
      <c r="H47" s="1798">
        <v>5075</v>
      </c>
      <c r="I47" s="1799"/>
      <c r="J47" s="1800"/>
      <c r="K47" s="2122"/>
      <c r="L47" s="1779"/>
    </row>
    <row r="48" spans="1:12" ht="62.25" customHeight="1" x14ac:dyDescent="0.25">
      <c r="A48" s="1788"/>
      <c r="B48" s="1788"/>
      <c r="C48" s="1788"/>
      <c r="D48" s="161">
        <v>7</v>
      </c>
      <c r="E48" s="1794" t="s">
        <v>31</v>
      </c>
      <c r="F48" s="1796" t="s">
        <v>67</v>
      </c>
      <c r="G48" s="21" t="s">
        <v>69</v>
      </c>
      <c r="H48" s="1798">
        <v>6</v>
      </c>
      <c r="I48" s="1799"/>
      <c r="J48" s="1800"/>
      <c r="K48" s="2014">
        <f>H48/H49</f>
        <v>0.66666666666666663</v>
      </c>
      <c r="L48" s="1778"/>
    </row>
    <row r="49" spans="1:12" ht="66" customHeight="1" x14ac:dyDescent="0.25">
      <c r="A49" s="1788"/>
      <c r="B49" s="1788"/>
      <c r="C49" s="1788"/>
      <c r="D49" s="177"/>
      <c r="E49" s="1795"/>
      <c r="F49" s="1797"/>
      <c r="G49" s="21" t="s">
        <v>68</v>
      </c>
      <c r="H49" s="1798">
        <v>9</v>
      </c>
      <c r="I49" s="1799"/>
      <c r="J49" s="1800"/>
      <c r="K49" s="2122"/>
      <c r="L49" s="1779"/>
    </row>
    <row r="50" spans="1:12" ht="77.25" customHeight="1" x14ac:dyDescent="0.25">
      <c r="A50" s="1788"/>
      <c r="B50" s="1788"/>
      <c r="C50" s="1788"/>
      <c r="D50" s="161">
        <v>8</v>
      </c>
      <c r="E50" s="1835" t="s">
        <v>32</v>
      </c>
      <c r="F50" s="1796" t="s">
        <v>70</v>
      </c>
      <c r="G50" s="21" t="s">
        <v>71</v>
      </c>
      <c r="H50" s="1798">
        <v>9</v>
      </c>
      <c r="I50" s="1799"/>
      <c r="J50" s="1800"/>
      <c r="K50" s="2016">
        <v>1</v>
      </c>
      <c r="L50" s="1778"/>
    </row>
    <row r="51" spans="1:12" ht="42" customHeight="1" x14ac:dyDescent="0.25">
      <c r="A51" s="1788"/>
      <c r="B51" s="1788"/>
      <c r="C51" s="1788"/>
      <c r="D51" s="177"/>
      <c r="E51" s="1836"/>
      <c r="F51" s="1797"/>
      <c r="G51" s="21" t="s">
        <v>68</v>
      </c>
      <c r="H51" s="1798">
        <v>9</v>
      </c>
      <c r="I51" s="1799"/>
      <c r="J51" s="1800"/>
      <c r="K51" s="2017"/>
      <c r="L51" s="1779"/>
    </row>
    <row r="52" spans="1:12" ht="53.25" customHeight="1" x14ac:dyDescent="0.25">
      <c r="A52" s="420">
        <v>5</v>
      </c>
      <c r="B52" s="91" t="s">
        <v>126</v>
      </c>
      <c r="C52" s="1788" t="s">
        <v>127</v>
      </c>
      <c r="D52" s="161">
        <v>9</v>
      </c>
      <c r="E52" s="26" t="s">
        <v>76</v>
      </c>
      <c r="F52" s="1811" t="s">
        <v>77</v>
      </c>
      <c r="G52" s="26" t="s">
        <v>33</v>
      </c>
      <c r="H52" s="1814"/>
      <c r="I52" s="1814"/>
      <c r="J52" s="1815"/>
      <c r="K52" s="2120" t="s">
        <v>168</v>
      </c>
      <c r="L52" s="1778"/>
    </row>
    <row r="53" spans="1:12" ht="39" customHeight="1" x14ac:dyDescent="0.25">
      <c r="A53" s="421"/>
      <c r="B53" s="92"/>
      <c r="C53" s="1788"/>
      <c r="D53" s="162"/>
      <c r="E53" s="27" t="s">
        <v>72</v>
      </c>
      <c r="F53" s="1812"/>
      <c r="G53" s="27" t="s">
        <v>72</v>
      </c>
      <c r="H53" s="1792" t="s">
        <v>168</v>
      </c>
      <c r="I53" s="1792"/>
      <c r="J53" s="1793"/>
      <c r="K53" s="2121"/>
      <c r="L53" s="1791"/>
    </row>
    <row r="54" spans="1:12" ht="39" customHeight="1" x14ac:dyDescent="0.25">
      <c r="A54" s="421"/>
      <c r="B54" s="92"/>
      <c r="C54" s="1788"/>
      <c r="D54" s="162"/>
      <c r="E54" s="27" t="s">
        <v>73</v>
      </c>
      <c r="F54" s="1812"/>
      <c r="G54" s="27" t="s">
        <v>73</v>
      </c>
      <c r="H54" s="1792" t="s">
        <v>168</v>
      </c>
      <c r="I54" s="1792"/>
      <c r="J54" s="1793"/>
      <c r="K54" s="2121"/>
      <c r="L54" s="1791"/>
    </row>
    <row r="55" spans="1:12" ht="39" customHeight="1" x14ac:dyDescent="0.25">
      <c r="A55" s="421"/>
      <c r="B55" s="92"/>
      <c r="C55" s="1788"/>
      <c r="D55" s="162"/>
      <c r="E55" s="27" t="s">
        <v>74</v>
      </c>
      <c r="F55" s="1812"/>
      <c r="G55" s="27" t="s">
        <v>74</v>
      </c>
      <c r="H55" s="1792" t="s">
        <v>168</v>
      </c>
      <c r="I55" s="1792"/>
      <c r="J55" s="1793"/>
      <c r="K55" s="2121"/>
      <c r="L55" s="1791"/>
    </row>
    <row r="56" spans="1:12" ht="39" customHeight="1" x14ac:dyDescent="0.25">
      <c r="A56" s="421"/>
      <c r="B56" s="92"/>
      <c r="C56" s="1788"/>
      <c r="D56" s="177"/>
      <c r="E56" s="28" t="s">
        <v>75</v>
      </c>
      <c r="F56" s="169"/>
      <c r="G56" s="28" t="s">
        <v>75</v>
      </c>
      <c r="H56" s="1792" t="s">
        <v>168</v>
      </c>
      <c r="I56" s="1792"/>
      <c r="J56" s="1793"/>
      <c r="K56" s="2122"/>
      <c r="L56" s="1779"/>
    </row>
    <row r="57" spans="1:12" ht="51" customHeight="1" x14ac:dyDescent="0.25">
      <c r="A57" s="421"/>
      <c r="B57" s="92"/>
      <c r="C57" s="1788" t="s">
        <v>128</v>
      </c>
      <c r="D57" s="161">
        <v>10</v>
      </c>
      <c r="E57" s="26" t="s">
        <v>78</v>
      </c>
      <c r="F57" s="1811" t="s">
        <v>79</v>
      </c>
      <c r="G57" s="18" t="s">
        <v>95</v>
      </c>
      <c r="H57" s="1798">
        <v>6</v>
      </c>
      <c r="I57" s="1799"/>
      <c r="J57" s="1800"/>
      <c r="K57" s="2016">
        <v>1</v>
      </c>
      <c r="L57" s="1778"/>
    </row>
    <row r="58" spans="1:12" ht="54" customHeight="1" x14ac:dyDescent="0.25">
      <c r="A58" s="1270"/>
      <c r="B58" s="92"/>
      <c r="C58" s="1788"/>
      <c r="D58" s="177"/>
      <c r="E58" s="29"/>
      <c r="F58" s="1813"/>
      <c r="G58" s="18" t="s">
        <v>80</v>
      </c>
      <c r="H58" s="1802">
        <v>6</v>
      </c>
      <c r="I58" s="1802"/>
      <c r="J58" s="1803"/>
      <c r="K58" s="2017"/>
      <c r="L58" s="1779"/>
    </row>
    <row r="59" spans="1:12" ht="60.75" customHeight="1" x14ac:dyDescent="0.25">
      <c r="A59" s="421"/>
      <c r="B59" s="92"/>
      <c r="C59" s="1788" t="s">
        <v>129</v>
      </c>
      <c r="D59" s="161">
        <v>11</v>
      </c>
      <c r="E59" s="1794" t="s">
        <v>81</v>
      </c>
      <c r="F59" s="1796" t="s">
        <v>96</v>
      </c>
      <c r="G59" s="18" t="s">
        <v>82</v>
      </c>
      <c r="H59" s="1798">
        <v>2</v>
      </c>
      <c r="I59" s="1799"/>
      <c r="J59" s="1800"/>
      <c r="K59" s="2016">
        <v>1</v>
      </c>
      <c r="L59" s="1778"/>
    </row>
    <row r="60" spans="1:12" ht="45" customHeight="1" x14ac:dyDescent="0.25">
      <c r="A60" s="421"/>
      <c r="B60" s="92"/>
      <c r="C60" s="1788"/>
      <c r="D60" s="177"/>
      <c r="E60" s="1795"/>
      <c r="F60" s="1797"/>
      <c r="G60" s="21" t="s">
        <v>97</v>
      </c>
      <c r="H60" s="1802">
        <v>3</v>
      </c>
      <c r="I60" s="1802"/>
      <c r="J60" s="1803"/>
      <c r="K60" s="2017"/>
      <c r="L60" s="1779"/>
    </row>
    <row r="61" spans="1:12" ht="60" customHeight="1" x14ac:dyDescent="0.25">
      <c r="A61" s="421"/>
      <c r="B61" s="92"/>
      <c r="C61" s="1788" t="s">
        <v>130</v>
      </c>
      <c r="D61" s="161">
        <v>12</v>
      </c>
      <c r="E61" s="1794" t="s">
        <v>85</v>
      </c>
      <c r="F61" s="1816" t="s">
        <v>86</v>
      </c>
      <c r="G61" s="18" t="s">
        <v>83</v>
      </c>
      <c r="H61" s="1798">
        <v>3</v>
      </c>
      <c r="I61" s="1799"/>
      <c r="J61" s="1800"/>
      <c r="K61" s="2016">
        <v>1</v>
      </c>
      <c r="L61" s="1778"/>
    </row>
    <row r="62" spans="1:12" ht="45" customHeight="1" x14ac:dyDescent="0.25">
      <c r="A62" s="623"/>
      <c r="B62" s="93"/>
      <c r="C62" s="1788"/>
      <c r="D62" s="177"/>
      <c r="E62" s="1795"/>
      <c r="F62" s="1817"/>
      <c r="G62" s="21" t="s">
        <v>84</v>
      </c>
      <c r="H62" s="1802">
        <v>3</v>
      </c>
      <c r="I62" s="1802"/>
      <c r="J62" s="1803"/>
      <c r="K62" s="2017"/>
      <c r="L62" s="1779"/>
    </row>
    <row r="63" spans="1:12" ht="45" customHeight="1" x14ac:dyDescent="0.25">
      <c r="A63" s="1253">
        <v>6</v>
      </c>
      <c r="B63" s="91" t="s">
        <v>131</v>
      </c>
      <c r="C63" s="1788" t="s">
        <v>132</v>
      </c>
      <c r="D63" s="161">
        <v>13</v>
      </c>
      <c r="E63" s="1794" t="s">
        <v>87</v>
      </c>
      <c r="F63" s="1816" t="s">
        <v>88</v>
      </c>
      <c r="G63" s="21" t="s">
        <v>93</v>
      </c>
      <c r="H63" s="2051">
        <v>3020322000</v>
      </c>
      <c r="I63" s="2052"/>
      <c r="J63" s="2053"/>
      <c r="K63" s="2014">
        <f>H63/H64*100%</f>
        <v>1.2478461019551086E-3</v>
      </c>
      <c r="L63" s="1778"/>
    </row>
    <row r="64" spans="1:12" ht="35.25" customHeight="1" x14ac:dyDescent="0.25">
      <c r="A64" s="1254"/>
      <c r="B64" s="92"/>
      <c r="C64" s="1788"/>
      <c r="D64" s="177"/>
      <c r="E64" s="1795"/>
      <c r="F64" s="1817"/>
      <c r="G64" s="21" t="s">
        <v>34</v>
      </c>
      <c r="H64" s="2048">
        <v>2420428284600</v>
      </c>
      <c r="I64" s="2049"/>
      <c r="J64" s="2050"/>
      <c r="K64" s="2015"/>
      <c r="L64" s="1779"/>
    </row>
    <row r="65" spans="1:12" ht="45" customHeight="1" x14ac:dyDescent="0.25">
      <c r="A65" s="1254"/>
      <c r="B65" s="92"/>
      <c r="C65" s="1788" t="s">
        <v>133</v>
      </c>
      <c r="D65" s="161">
        <v>14</v>
      </c>
      <c r="E65" s="1809" t="s">
        <v>89</v>
      </c>
      <c r="F65" s="1810" t="s">
        <v>92</v>
      </c>
      <c r="G65" s="174" t="s">
        <v>90</v>
      </c>
      <c r="H65" s="2340">
        <v>0</v>
      </c>
      <c r="I65" s="2341"/>
      <c r="J65" s="2342"/>
      <c r="K65" s="2016">
        <f t="shared" ref="K65" si="0">H65/H66*100%</f>
        <v>0</v>
      </c>
      <c r="L65" s="2335"/>
    </row>
    <row r="66" spans="1:12" ht="57.75" customHeight="1" x14ac:dyDescent="0.25">
      <c r="A66" s="1446"/>
      <c r="B66" s="93"/>
      <c r="C66" s="1788"/>
      <c r="D66" s="177"/>
      <c r="E66" s="1795"/>
      <c r="F66" s="1797"/>
      <c r="G66" s="18" t="s">
        <v>91</v>
      </c>
      <c r="H66" s="2046">
        <v>2774442592</v>
      </c>
      <c r="I66" s="2046"/>
      <c r="J66" s="2047"/>
      <c r="K66" s="2017"/>
      <c r="L66" s="2336"/>
    </row>
    <row r="67" spans="1:12" ht="45.75" customHeight="1" x14ac:dyDescent="0.25">
      <c r="A67" s="1254"/>
      <c r="B67" s="92"/>
      <c r="C67" s="91" t="s">
        <v>134</v>
      </c>
      <c r="D67" s="161">
        <v>15</v>
      </c>
      <c r="E67" s="1794" t="s">
        <v>35</v>
      </c>
      <c r="F67" s="1796" t="s">
        <v>94</v>
      </c>
      <c r="G67" s="18" t="s">
        <v>98</v>
      </c>
      <c r="H67" s="2051">
        <v>159191000</v>
      </c>
      <c r="I67" s="2052"/>
      <c r="J67" s="2053"/>
      <c r="K67" s="2014">
        <f t="shared" ref="K67" si="1">H67/H68*100%</f>
        <v>0.20097767531937941</v>
      </c>
      <c r="L67" s="2335"/>
    </row>
    <row r="68" spans="1:12" ht="48" customHeight="1" x14ac:dyDescent="0.25">
      <c r="A68" s="1445"/>
      <c r="B68" s="92"/>
      <c r="C68" s="92"/>
      <c r="D68" s="177"/>
      <c r="E68" s="1795"/>
      <c r="F68" s="1797"/>
      <c r="G68" s="18" t="s">
        <v>99</v>
      </c>
      <c r="H68" s="2046">
        <v>792083000</v>
      </c>
      <c r="I68" s="2046"/>
      <c r="J68" s="2047"/>
      <c r="K68" s="2015"/>
      <c r="L68" s="2336"/>
    </row>
    <row r="69" spans="1:12" ht="30" customHeight="1" x14ac:dyDescent="0.25">
      <c r="A69" s="1254"/>
      <c r="B69" s="92"/>
      <c r="C69" s="92"/>
      <c r="D69" s="161">
        <v>16</v>
      </c>
      <c r="E69" s="1794" t="s">
        <v>113</v>
      </c>
      <c r="F69" s="1796" t="s">
        <v>114</v>
      </c>
      <c r="G69" s="18" t="s">
        <v>98</v>
      </c>
      <c r="H69" s="2051">
        <f>H67</f>
        <v>159191000</v>
      </c>
      <c r="I69" s="2052"/>
      <c r="J69" s="2053"/>
      <c r="K69" s="2014">
        <f t="shared" ref="K69" si="2">H69/H70*100%</f>
        <v>5.737765144574309E-2</v>
      </c>
      <c r="L69" s="2335"/>
    </row>
    <row r="70" spans="1:12" ht="45" customHeight="1" x14ac:dyDescent="0.25">
      <c r="A70" s="1445"/>
      <c r="B70" s="92"/>
      <c r="C70" s="93"/>
      <c r="D70" s="177"/>
      <c r="E70" s="1795"/>
      <c r="F70" s="1797"/>
      <c r="G70" s="18" t="s">
        <v>725</v>
      </c>
      <c r="H70" s="2046">
        <f>H66</f>
        <v>2774442592</v>
      </c>
      <c r="I70" s="2046"/>
      <c r="J70" s="2047"/>
      <c r="K70" s="2015"/>
      <c r="L70" s="2336"/>
    </row>
    <row r="71" spans="1:12" ht="30" customHeight="1" x14ac:dyDescent="0.25">
      <c r="A71" s="1254"/>
      <c r="B71" s="92"/>
      <c r="C71" s="1787" t="s">
        <v>135</v>
      </c>
      <c r="D71" s="161">
        <v>17</v>
      </c>
      <c r="E71" s="32" t="s">
        <v>100</v>
      </c>
      <c r="F71" s="1811" t="s">
        <v>101</v>
      </c>
      <c r="G71" s="163" t="s">
        <v>39</v>
      </c>
      <c r="H71" s="1814"/>
      <c r="I71" s="1814"/>
      <c r="J71" s="1815"/>
      <c r="K71" s="2120" t="s">
        <v>168</v>
      </c>
      <c r="L71" s="1778"/>
    </row>
    <row r="72" spans="1:12" ht="30" customHeight="1" x14ac:dyDescent="0.25">
      <c r="A72" s="1254"/>
      <c r="B72" s="92"/>
      <c r="C72" s="1788"/>
      <c r="D72" s="162"/>
      <c r="E72" s="30" t="s">
        <v>36</v>
      </c>
      <c r="F72" s="1812"/>
      <c r="G72" s="30" t="s">
        <v>36</v>
      </c>
      <c r="H72" s="1792" t="s">
        <v>168</v>
      </c>
      <c r="I72" s="1792"/>
      <c r="J72" s="1793"/>
      <c r="K72" s="2121"/>
      <c r="L72" s="1791"/>
    </row>
    <row r="73" spans="1:12" ht="30" customHeight="1" x14ac:dyDescent="0.25">
      <c r="A73" s="1254"/>
      <c r="B73" s="92"/>
      <c r="C73" s="1788"/>
      <c r="D73" s="162"/>
      <c r="E73" s="30" t="s">
        <v>37</v>
      </c>
      <c r="F73" s="1812"/>
      <c r="G73" s="30" t="s">
        <v>37</v>
      </c>
      <c r="H73" s="1792" t="s">
        <v>168</v>
      </c>
      <c r="I73" s="1792"/>
      <c r="J73" s="1793"/>
      <c r="K73" s="2121"/>
      <c r="L73" s="1791"/>
    </row>
    <row r="74" spans="1:12" ht="22.5" customHeight="1" x14ac:dyDescent="0.25">
      <c r="A74" s="1257"/>
      <c r="B74" s="93"/>
      <c r="C74" s="1788"/>
      <c r="D74" s="177"/>
      <c r="E74" s="31" t="s">
        <v>38</v>
      </c>
      <c r="F74" s="1813"/>
      <c r="G74" s="31" t="s">
        <v>38</v>
      </c>
      <c r="H74" s="1792" t="s">
        <v>168</v>
      </c>
      <c r="I74" s="1792"/>
      <c r="J74" s="1793"/>
      <c r="K74" s="2122"/>
      <c r="L74" s="1779"/>
    </row>
    <row r="75" spans="1:12" ht="71.25" customHeight="1" x14ac:dyDescent="0.25">
      <c r="A75" s="1788">
        <v>7</v>
      </c>
      <c r="B75" s="1788" t="s">
        <v>136</v>
      </c>
      <c r="C75" s="195" t="s">
        <v>137</v>
      </c>
      <c r="D75" s="34">
        <v>18</v>
      </c>
      <c r="E75" s="35" t="s">
        <v>102</v>
      </c>
      <c r="F75" s="33" t="s">
        <v>103</v>
      </c>
      <c r="G75" s="18" t="s">
        <v>104</v>
      </c>
      <c r="H75" s="1798" t="s">
        <v>168</v>
      </c>
      <c r="I75" s="1799"/>
      <c r="J75" s="1800"/>
      <c r="K75" s="333" t="s">
        <v>168</v>
      </c>
      <c r="L75" s="44"/>
    </row>
    <row r="76" spans="1:12" ht="49.5" customHeight="1" x14ac:dyDescent="0.25">
      <c r="A76" s="1788"/>
      <c r="B76" s="1788"/>
      <c r="C76" s="1788" t="s">
        <v>138</v>
      </c>
      <c r="D76" s="161">
        <v>19</v>
      </c>
      <c r="E76" s="1794" t="s">
        <v>108</v>
      </c>
      <c r="F76" s="1796" t="s">
        <v>107</v>
      </c>
      <c r="G76" s="18" t="s">
        <v>106</v>
      </c>
      <c r="H76" s="2337">
        <v>0</v>
      </c>
      <c r="I76" s="2338"/>
      <c r="J76" s="2339"/>
      <c r="K76" s="2120">
        <v>0</v>
      </c>
      <c r="L76" s="1778"/>
    </row>
    <row r="77" spans="1:12" ht="50.25" customHeight="1" x14ac:dyDescent="0.25">
      <c r="A77" s="1788"/>
      <c r="B77" s="1788"/>
      <c r="C77" s="1788"/>
      <c r="D77" s="177"/>
      <c r="E77" s="1795"/>
      <c r="F77" s="1797"/>
      <c r="G77" s="18" t="s">
        <v>105</v>
      </c>
      <c r="H77" s="1939">
        <v>3586200518</v>
      </c>
      <c r="I77" s="1940"/>
      <c r="J77" s="1941"/>
      <c r="K77" s="2122"/>
      <c r="L77" s="1779"/>
    </row>
    <row r="78" spans="1:12" ht="30" customHeight="1" x14ac:dyDescent="0.25">
      <c r="A78" s="1788">
        <v>8</v>
      </c>
      <c r="B78" s="1788" t="s">
        <v>139</v>
      </c>
      <c r="C78" s="1788" t="s">
        <v>140</v>
      </c>
      <c r="D78" s="161">
        <v>20</v>
      </c>
      <c r="E78" s="26" t="s">
        <v>40</v>
      </c>
      <c r="F78" s="167" t="s">
        <v>41</v>
      </c>
      <c r="G78" s="163" t="s">
        <v>42</v>
      </c>
      <c r="H78" s="1789"/>
      <c r="I78" s="1789"/>
      <c r="J78" s="1790"/>
      <c r="K78" s="406" t="s">
        <v>168</v>
      </c>
      <c r="L78" s="1778"/>
    </row>
    <row r="79" spans="1:12" x14ac:dyDescent="0.25">
      <c r="A79" s="1788"/>
      <c r="B79" s="1788"/>
      <c r="C79" s="1788"/>
      <c r="D79" s="162"/>
      <c r="E79" s="23" t="s">
        <v>43</v>
      </c>
      <c r="F79" s="168"/>
      <c r="G79" s="23" t="s">
        <v>43</v>
      </c>
      <c r="H79" s="186"/>
      <c r="I79" s="186" t="s">
        <v>48</v>
      </c>
      <c r="J79" s="187"/>
      <c r="K79" s="423"/>
      <c r="L79" s="1791"/>
    </row>
    <row r="80" spans="1:12" ht="21.75" customHeight="1" x14ac:dyDescent="0.25">
      <c r="A80" s="1788"/>
      <c r="B80" s="1788"/>
      <c r="C80" s="1788"/>
      <c r="D80" s="162"/>
      <c r="E80" s="23" t="s">
        <v>44</v>
      </c>
      <c r="F80" s="168"/>
      <c r="G80" s="23" t="s">
        <v>44</v>
      </c>
      <c r="H80" s="186"/>
      <c r="I80" s="186" t="s">
        <v>168</v>
      </c>
      <c r="J80" s="187"/>
      <c r="K80" s="499">
        <v>3</v>
      </c>
      <c r="L80" s="1791"/>
    </row>
    <row r="81" spans="1:12" x14ac:dyDescent="0.25">
      <c r="A81" s="1788"/>
      <c r="B81" s="1788"/>
      <c r="C81" s="1788"/>
      <c r="D81" s="162"/>
      <c r="E81" s="23" t="s">
        <v>45</v>
      </c>
      <c r="F81" s="168"/>
      <c r="G81" s="23" t="s">
        <v>45</v>
      </c>
      <c r="H81" s="186"/>
      <c r="I81" s="186" t="s">
        <v>168</v>
      </c>
      <c r="J81" s="187"/>
      <c r="K81" s="423"/>
      <c r="L81" s="1791"/>
    </row>
    <row r="82" spans="1:12" ht="21.75" customHeight="1" x14ac:dyDescent="0.25">
      <c r="A82" s="1788"/>
      <c r="B82" s="1788"/>
      <c r="C82" s="1788"/>
      <c r="D82" s="162"/>
      <c r="E82" s="23" t="s">
        <v>46</v>
      </c>
      <c r="F82" s="168"/>
      <c r="G82" s="23" t="s">
        <v>46</v>
      </c>
      <c r="H82" s="186"/>
      <c r="I82" s="186" t="s">
        <v>48</v>
      </c>
      <c r="J82" s="187"/>
      <c r="K82" s="423"/>
      <c r="L82" s="1791"/>
    </row>
    <row r="83" spans="1:12" x14ac:dyDescent="0.25">
      <c r="A83" s="1788"/>
      <c r="B83" s="1788"/>
      <c r="C83" s="1788"/>
      <c r="D83" s="162"/>
      <c r="E83" s="23" t="s">
        <v>109</v>
      </c>
      <c r="F83" s="168"/>
      <c r="G83" s="23" t="s">
        <v>109</v>
      </c>
      <c r="H83" s="186"/>
      <c r="I83" s="186" t="s">
        <v>168</v>
      </c>
      <c r="J83" s="187"/>
      <c r="K83" s="423"/>
      <c r="L83" s="1791"/>
    </row>
    <row r="84" spans="1:12" ht="28.5" customHeight="1" x14ac:dyDescent="0.25">
      <c r="A84" s="1788"/>
      <c r="B84" s="1788"/>
      <c r="C84" s="1788"/>
      <c r="D84" s="177"/>
      <c r="E84" s="181" t="s">
        <v>110</v>
      </c>
      <c r="F84" s="169"/>
      <c r="G84" s="181" t="s">
        <v>110</v>
      </c>
      <c r="H84" s="188"/>
      <c r="I84" s="189" t="s">
        <v>48</v>
      </c>
      <c r="J84" s="190"/>
      <c r="K84" s="424"/>
      <c r="L84" s="1779"/>
    </row>
    <row r="85" spans="1:12" ht="72" customHeight="1" x14ac:dyDescent="0.25">
      <c r="A85" s="1788"/>
      <c r="B85" s="1788"/>
      <c r="C85" s="195" t="s">
        <v>141</v>
      </c>
      <c r="D85" s="177">
        <v>21</v>
      </c>
      <c r="E85" s="174" t="s">
        <v>47</v>
      </c>
      <c r="F85" s="176" t="s">
        <v>111</v>
      </c>
      <c r="G85" s="181" t="s">
        <v>112</v>
      </c>
      <c r="H85" s="1802" t="s">
        <v>168</v>
      </c>
      <c r="I85" s="1802"/>
      <c r="J85" s="1803"/>
      <c r="K85" s="87" t="s">
        <v>168</v>
      </c>
      <c r="L85" s="293"/>
    </row>
  </sheetData>
  <protectedRanges>
    <protectedRange sqref="I37:I39" name="Range16_1_1_2_1_2"/>
    <protectedRange sqref="H40 H43 I41:I42 I44:I45" name="Range16_1_1_2_1_1_1"/>
    <protectedRange sqref="H46 H48 I47 I49:I51" name="Range16_1_1_2_1_2_1"/>
    <protectedRange sqref="I14:I16" name="Range16_1_1"/>
  </protectedRanges>
  <mergeCells count="169">
    <mergeCell ref="I25:J25"/>
    <mergeCell ref="A78:A85"/>
    <mergeCell ref="B78:B85"/>
    <mergeCell ref="C78:C84"/>
    <mergeCell ref="K69:K70"/>
    <mergeCell ref="L69:L70"/>
    <mergeCell ref="C71:C74"/>
    <mergeCell ref="F71:F74"/>
    <mergeCell ref="K71:K74"/>
    <mergeCell ref="L71:L74"/>
    <mergeCell ref="H77:J77"/>
    <mergeCell ref="H78:J78"/>
    <mergeCell ref="H74:J74"/>
    <mergeCell ref="H75:J75"/>
    <mergeCell ref="C76:C77"/>
    <mergeCell ref="E76:E77"/>
    <mergeCell ref="F76:F77"/>
    <mergeCell ref="H72:J72"/>
    <mergeCell ref="H73:J73"/>
    <mergeCell ref="H85:J85"/>
    <mergeCell ref="L78:L84"/>
    <mergeCell ref="E69:E70"/>
    <mergeCell ref="F69:F70"/>
    <mergeCell ref="C63:C64"/>
    <mergeCell ref="A75:A77"/>
    <mergeCell ref="B75:B77"/>
    <mergeCell ref="K76:K77"/>
    <mergeCell ref="E63:E64"/>
    <mergeCell ref="F63:F64"/>
    <mergeCell ref="K63:K64"/>
    <mergeCell ref="H64:J64"/>
    <mergeCell ref="H76:J76"/>
    <mergeCell ref="L76:L77"/>
    <mergeCell ref="H71:J71"/>
    <mergeCell ref="E67:E68"/>
    <mergeCell ref="F67:F68"/>
    <mergeCell ref="K67:K68"/>
    <mergeCell ref="H66:J66"/>
    <mergeCell ref="H67:J67"/>
    <mergeCell ref="H68:J68"/>
    <mergeCell ref="H69:J69"/>
    <mergeCell ref="L67:L68"/>
    <mergeCell ref="H65:J65"/>
    <mergeCell ref="E59:E60"/>
    <mergeCell ref="L61:L62"/>
    <mergeCell ref="H62:J62"/>
    <mergeCell ref="H63:J63"/>
    <mergeCell ref="E61:E62"/>
    <mergeCell ref="F61:F62"/>
    <mergeCell ref="L65:L66"/>
    <mergeCell ref="A46:A51"/>
    <mergeCell ref="B46:B51"/>
    <mergeCell ref="C46:C51"/>
    <mergeCell ref="E46:E47"/>
    <mergeCell ref="F46:F47"/>
    <mergeCell ref="H46:J46"/>
    <mergeCell ref="H51:J51"/>
    <mergeCell ref="H49:J49"/>
    <mergeCell ref="H50:J50"/>
    <mergeCell ref="H48:J48"/>
    <mergeCell ref="L59:L60"/>
    <mergeCell ref="C65:C66"/>
    <mergeCell ref="E65:E66"/>
    <mergeCell ref="F65:F66"/>
    <mergeCell ref="K65:K66"/>
    <mergeCell ref="A37:A38"/>
    <mergeCell ref="B37:B38"/>
    <mergeCell ref="C37:C38"/>
    <mergeCell ref="D37:D38"/>
    <mergeCell ref="E37:E38"/>
    <mergeCell ref="F37:F38"/>
    <mergeCell ref="L39:L40"/>
    <mergeCell ref="H40:J40"/>
    <mergeCell ref="E41:E45"/>
    <mergeCell ref="F41:F45"/>
    <mergeCell ref="H41:J41"/>
    <mergeCell ref="L41:L45"/>
    <mergeCell ref="H37:J37"/>
    <mergeCell ref="K37:K38"/>
    <mergeCell ref="L37:L38"/>
    <mergeCell ref="H38:J38"/>
    <mergeCell ref="E39:E40"/>
    <mergeCell ref="F39:F40"/>
    <mergeCell ref="H39:J39"/>
    <mergeCell ref="K39:K40"/>
    <mergeCell ref="A39:A45"/>
    <mergeCell ref="B39:B45"/>
    <mergeCell ref="C39:C45"/>
    <mergeCell ref="D39:D40"/>
    <mergeCell ref="I28:J28"/>
    <mergeCell ref="H33:J33"/>
    <mergeCell ref="I34:J34"/>
    <mergeCell ref="H35:J35"/>
    <mergeCell ref="I36:J36"/>
    <mergeCell ref="L46:L47"/>
    <mergeCell ref="L63:L64"/>
    <mergeCell ref="K59:K60"/>
    <mergeCell ref="K61:K62"/>
    <mergeCell ref="H57:J57"/>
    <mergeCell ref="H61:J61"/>
    <mergeCell ref="K50:K51"/>
    <mergeCell ref="L50:L51"/>
    <mergeCell ref="L52:L56"/>
    <mergeCell ref="K48:K49"/>
    <mergeCell ref="L48:L49"/>
    <mergeCell ref="K46:K47"/>
    <mergeCell ref="H47:J47"/>
    <mergeCell ref="K52:K56"/>
    <mergeCell ref="K57:K58"/>
    <mergeCell ref="L57:L58"/>
    <mergeCell ref="H58:J58"/>
    <mergeCell ref="B14:B18"/>
    <mergeCell ref="I14:J14"/>
    <mergeCell ref="I15:J15"/>
    <mergeCell ref="I16:J16"/>
    <mergeCell ref="I18:J18"/>
    <mergeCell ref="I19:J19"/>
    <mergeCell ref="C59:C60"/>
    <mergeCell ref="C61:C62"/>
    <mergeCell ref="H70:J70"/>
    <mergeCell ref="C57:C58"/>
    <mergeCell ref="H52:J52"/>
    <mergeCell ref="F48:F49"/>
    <mergeCell ref="E50:E51"/>
    <mergeCell ref="F50:F51"/>
    <mergeCell ref="C52:C56"/>
    <mergeCell ref="F52:F55"/>
    <mergeCell ref="H53:J53"/>
    <mergeCell ref="H54:J54"/>
    <mergeCell ref="H55:J55"/>
    <mergeCell ref="H56:J56"/>
    <mergeCell ref="F59:F60"/>
    <mergeCell ref="H59:J59"/>
    <mergeCell ref="H60:J60"/>
    <mergeCell ref="F57:F58"/>
    <mergeCell ref="L14:L21"/>
    <mergeCell ref="G18:G21"/>
    <mergeCell ref="H22:J22"/>
    <mergeCell ref="E48:E49"/>
    <mergeCell ref="K11:K12"/>
    <mergeCell ref="L11:L12"/>
    <mergeCell ref="H13:J13"/>
    <mergeCell ref="C14:C21"/>
    <mergeCell ref="D14:D15"/>
    <mergeCell ref="E14:E21"/>
    <mergeCell ref="F14:F21"/>
    <mergeCell ref="G14:G17"/>
    <mergeCell ref="H29:J29"/>
    <mergeCell ref="I30:J30"/>
    <mergeCell ref="H31:J31"/>
    <mergeCell ref="I32:J32"/>
    <mergeCell ref="I20:J20"/>
    <mergeCell ref="C22:C26"/>
    <mergeCell ref="D22:D28"/>
    <mergeCell ref="E22:E25"/>
    <mergeCell ref="G22:G28"/>
    <mergeCell ref="K22:K28"/>
    <mergeCell ref="I26:J26"/>
    <mergeCell ref="I27:J27"/>
    <mergeCell ref="A3:J3"/>
    <mergeCell ref="A4:J4"/>
    <mergeCell ref="A11:A12"/>
    <mergeCell ref="B11:B12"/>
    <mergeCell ref="C11:C12"/>
    <mergeCell ref="D11:D12"/>
    <mergeCell ref="E11:E12"/>
    <mergeCell ref="F11:F12"/>
    <mergeCell ref="G11:G12"/>
    <mergeCell ref="H11:J12"/>
  </mergeCells>
  <pageMargins left="0.9055118110236221" right="0.70866141732283472" top="0.55118110236220474" bottom="0.55118110236220474" header="0.31496062992125984" footer="0.31496062992125984"/>
  <pageSetup paperSize="5" scale="7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102"/>
  <sheetViews>
    <sheetView view="pageLayout" topLeftCell="A17" zoomScale="62" zoomScaleNormal="93" zoomScaleSheetLayoutView="85" zoomScalePageLayoutView="62" workbookViewId="0">
      <selection activeCell="M22" sqref="M22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3.85546875" customWidth="1"/>
    <col min="5" max="6" width="28.28515625" customWidth="1"/>
    <col min="7" max="7" width="26.7109375" customWidth="1"/>
    <col min="8" max="8" width="4.28515625" customWidth="1"/>
    <col min="9" max="9" width="38.42578125" customWidth="1"/>
    <col min="10" max="10" width="5.28515625" customWidth="1"/>
    <col min="11" max="11" width="15.42578125" customWidth="1"/>
    <col min="12" max="12" width="11.85546875" customWidth="1"/>
  </cols>
  <sheetData>
    <row r="1" spans="1:13" x14ac:dyDescent="0.25">
      <c r="A1" s="1" t="s">
        <v>7</v>
      </c>
      <c r="H1" s="1006"/>
    </row>
    <row r="2" spans="1:13" x14ac:dyDescent="0.25">
      <c r="H2" s="1006"/>
    </row>
    <row r="3" spans="1:13" ht="15.75" x14ac:dyDescent="0.25">
      <c r="A3" s="1880" t="s">
        <v>11</v>
      </c>
      <c r="B3" s="1880"/>
      <c r="C3" s="1880"/>
      <c r="D3" s="1880"/>
      <c r="E3" s="1880"/>
      <c r="F3" s="1880"/>
      <c r="G3" s="1880"/>
      <c r="H3" s="1880"/>
      <c r="I3" s="1880"/>
      <c r="J3" s="1880"/>
      <c r="M3" s="12"/>
    </row>
    <row r="4" spans="1:13" ht="15.75" x14ac:dyDescent="0.25">
      <c r="A4" s="1881" t="s">
        <v>55</v>
      </c>
      <c r="B4" s="1881"/>
      <c r="C4" s="1881"/>
      <c r="D4" s="1881"/>
      <c r="E4" s="1881"/>
      <c r="F4" s="1881"/>
      <c r="G4" s="1881"/>
      <c r="H4" s="1881"/>
      <c r="I4" s="1881"/>
      <c r="J4" s="1881"/>
    </row>
    <row r="5" spans="1:13" x14ac:dyDescent="0.25">
      <c r="B5"/>
      <c r="C5"/>
      <c r="H5" s="1006"/>
    </row>
    <row r="6" spans="1:13" x14ac:dyDescent="0.25">
      <c r="D6" s="118"/>
      <c r="E6" s="118"/>
      <c r="F6" s="118"/>
      <c r="G6" s="118"/>
      <c r="H6" s="118"/>
      <c r="I6" s="118"/>
      <c r="J6" s="118"/>
      <c r="K6" s="118"/>
      <c r="L6" s="118"/>
    </row>
    <row r="7" spans="1:13" x14ac:dyDescent="0.25">
      <c r="A7" s="16" t="s">
        <v>53</v>
      </c>
      <c r="C7" s="16" t="s">
        <v>13</v>
      </c>
      <c r="D7" s="14"/>
      <c r="H7" s="1006"/>
    </row>
    <row r="8" spans="1:13" x14ac:dyDescent="0.25">
      <c r="A8" s="17" t="s">
        <v>54</v>
      </c>
      <c r="C8" s="17" t="s">
        <v>2103</v>
      </c>
      <c r="D8" s="15"/>
      <c r="G8" s="13"/>
      <c r="H8" s="2"/>
      <c r="I8" s="13"/>
      <c r="J8" s="13"/>
      <c r="K8" s="13"/>
      <c r="L8" s="13"/>
    </row>
    <row r="9" spans="1:13" x14ac:dyDescent="0.25">
      <c r="A9" s="17" t="s">
        <v>14</v>
      </c>
      <c r="C9" s="17" t="s">
        <v>1673</v>
      </c>
      <c r="D9" s="15"/>
      <c r="G9" s="2"/>
      <c r="H9" s="2"/>
      <c r="I9" s="2"/>
      <c r="J9" s="2"/>
      <c r="K9" s="2"/>
      <c r="L9" s="2"/>
    </row>
    <row r="10" spans="1:13" x14ac:dyDescent="0.25">
      <c r="D10" s="15"/>
      <c r="E10" s="17"/>
      <c r="F10" s="17"/>
      <c r="G10" s="2"/>
      <c r="H10" s="2"/>
      <c r="I10" s="2"/>
      <c r="J10" s="2"/>
      <c r="K10" s="2"/>
      <c r="L10" s="2"/>
    </row>
    <row r="11" spans="1:13" x14ac:dyDescent="0.25">
      <c r="A11" s="1882" t="s">
        <v>0</v>
      </c>
      <c r="B11" s="1884" t="s">
        <v>115</v>
      </c>
      <c r="C11" s="1884" t="s">
        <v>116</v>
      </c>
      <c r="D11" s="1882" t="s">
        <v>0</v>
      </c>
      <c r="E11" s="1884" t="s">
        <v>1</v>
      </c>
      <c r="F11" s="1884" t="s">
        <v>2</v>
      </c>
      <c r="G11" s="1884" t="s">
        <v>3</v>
      </c>
      <c r="H11" s="1885" t="s">
        <v>4</v>
      </c>
      <c r="I11" s="1886"/>
      <c r="J11" s="1887"/>
      <c r="K11" s="2000" t="s">
        <v>5</v>
      </c>
      <c r="L11" s="1857" t="s">
        <v>6</v>
      </c>
    </row>
    <row r="12" spans="1:13" x14ac:dyDescent="0.25">
      <c r="A12" s="1883"/>
      <c r="B12" s="1882"/>
      <c r="C12" s="1882"/>
      <c r="D12" s="1883"/>
      <c r="E12" s="1882"/>
      <c r="F12" s="1882"/>
      <c r="G12" s="1882"/>
      <c r="H12" s="1888"/>
      <c r="I12" s="1889"/>
      <c r="J12" s="1890"/>
      <c r="K12" s="2001"/>
      <c r="L12" s="1858"/>
    </row>
    <row r="13" spans="1:13" s="64" customFormat="1" ht="15" customHeight="1" thickBot="1" x14ac:dyDescent="0.25">
      <c r="A13" s="206">
        <v>1</v>
      </c>
      <c r="B13" s="206">
        <v>2</v>
      </c>
      <c r="C13" s="206">
        <v>3</v>
      </c>
      <c r="D13" s="206">
        <v>4</v>
      </c>
      <c r="E13" s="207">
        <v>5</v>
      </c>
      <c r="F13" s="207">
        <v>6</v>
      </c>
      <c r="G13" s="206">
        <v>7</v>
      </c>
      <c r="H13" s="1859">
        <v>8</v>
      </c>
      <c r="I13" s="1859"/>
      <c r="J13" s="1859"/>
      <c r="K13" s="209">
        <v>9</v>
      </c>
      <c r="L13" s="209">
        <v>10</v>
      </c>
    </row>
    <row r="14" spans="1:13" ht="39" customHeight="1" x14ac:dyDescent="0.25">
      <c r="A14" s="97">
        <v>1</v>
      </c>
      <c r="B14" s="1786" t="s">
        <v>117</v>
      </c>
      <c r="C14" s="1787" t="s">
        <v>118</v>
      </c>
      <c r="D14" s="1860">
        <v>1</v>
      </c>
      <c r="E14" s="1908" t="s">
        <v>50</v>
      </c>
      <c r="F14" s="1812" t="s">
        <v>51</v>
      </c>
      <c r="G14" s="1853" t="s">
        <v>2104</v>
      </c>
      <c r="H14" s="39">
        <v>1</v>
      </c>
      <c r="I14" s="37"/>
      <c r="J14" s="300"/>
      <c r="K14" s="2002">
        <f>(1/3)*100%</f>
        <v>0.33333333333333331</v>
      </c>
      <c r="L14" s="1791"/>
    </row>
    <row r="15" spans="1:13" ht="39" customHeight="1" x14ac:dyDescent="0.25">
      <c r="A15" s="97"/>
      <c r="B15" s="1786"/>
      <c r="C15" s="1788"/>
      <c r="D15" s="1860"/>
      <c r="E15" s="1908"/>
      <c r="F15" s="1812"/>
      <c r="G15" s="1853"/>
      <c r="H15" s="39">
        <v>2</v>
      </c>
      <c r="I15" s="37"/>
      <c r="J15" s="300"/>
      <c r="K15" s="2002"/>
      <c r="L15" s="1791"/>
    </row>
    <row r="16" spans="1:13" ht="39" customHeight="1" x14ac:dyDescent="0.25">
      <c r="A16" s="97"/>
      <c r="B16" s="1786"/>
      <c r="C16" s="1788"/>
      <c r="D16" s="162"/>
      <c r="E16" s="1908"/>
      <c r="F16" s="1812"/>
      <c r="G16" s="1853"/>
      <c r="H16" s="1368">
        <v>3</v>
      </c>
      <c r="I16" s="2112" t="s">
        <v>2105</v>
      </c>
      <c r="J16" s="2113"/>
      <c r="K16" s="38"/>
      <c r="L16" s="1791"/>
    </row>
    <row r="17" spans="1:13" ht="39" customHeight="1" x14ac:dyDescent="0.25">
      <c r="A17" s="97"/>
      <c r="B17" s="92"/>
      <c r="C17" s="1788"/>
      <c r="D17" s="162"/>
      <c r="E17" s="1908"/>
      <c r="F17" s="1812"/>
      <c r="G17" s="1852" t="s">
        <v>52</v>
      </c>
      <c r="H17" s="69" t="s">
        <v>8</v>
      </c>
      <c r="I17" s="2027" t="s">
        <v>1503</v>
      </c>
      <c r="J17" s="2107"/>
      <c r="K17" s="38"/>
      <c r="L17" s="1791"/>
    </row>
    <row r="18" spans="1:13" ht="39" customHeight="1" x14ac:dyDescent="0.25">
      <c r="A18" s="97"/>
      <c r="B18" s="92"/>
      <c r="C18" s="1788"/>
      <c r="D18" s="162"/>
      <c r="E18" s="1908"/>
      <c r="F18" s="1812"/>
      <c r="G18" s="1853"/>
      <c r="H18" s="69" t="s">
        <v>9</v>
      </c>
      <c r="I18" s="2027" t="s">
        <v>1504</v>
      </c>
      <c r="J18" s="2107"/>
      <c r="K18" s="38"/>
      <c r="L18" s="1791"/>
    </row>
    <row r="19" spans="1:13" ht="39" customHeight="1" x14ac:dyDescent="0.25">
      <c r="A19" s="97"/>
      <c r="B19" s="92"/>
      <c r="C19" s="1788"/>
      <c r="D19" s="162"/>
      <c r="E19" s="1908"/>
      <c r="F19" s="1812"/>
      <c r="G19" s="1853"/>
      <c r="H19" s="69" t="s">
        <v>10</v>
      </c>
      <c r="I19" s="2027" t="s">
        <v>2106</v>
      </c>
      <c r="J19" s="2107"/>
      <c r="K19" s="38"/>
      <c r="L19" s="1791"/>
    </row>
    <row r="20" spans="1:13" ht="27" customHeight="1" x14ac:dyDescent="0.25">
      <c r="A20" s="97"/>
      <c r="B20" s="92"/>
      <c r="C20" s="1785" t="s">
        <v>119</v>
      </c>
      <c r="D20" s="1837">
        <v>2</v>
      </c>
      <c r="E20" s="253" t="s">
        <v>15</v>
      </c>
      <c r="F20" s="220" t="s">
        <v>56</v>
      </c>
      <c r="G20" s="1909" t="s">
        <v>57</v>
      </c>
      <c r="H20" s="1966" t="s">
        <v>2107</v>
      </c>
      <c r="I20" s="1967"/>
      <c r="J20" s="1968"/>
      <c r="K20" s="1912" t="s">
        <v>2108</v>
      </c>
      <c r="L20" s="343"/>
      <c r="M20">
        <v>11</v>
      </c>
    </row>
    <row r="21" spans="1:13" ht="36.75" customHeight="1" x14ac:dyDescent="0.25">
      <c r="A21" s="97"/>
      <c r="B21" s="92"/>
      <c r="C21" s="1786"/>
      <c r="D21" s="1860"/>
      <c r="E21" s="211"/>
      <c r="F21" s="212"/>
      <c r="G21" s="1910"/>
      <c r="H21" s="172">
        <v>1</v>
      </c>
      <c r="I21" s="2347" t="s">
        <v>2109</v>
      </c>
      <c r="J21" s="2348"/>
      <c r="K21" s="1913"/>
      <c r="L21" s="76"/>
    </row>
    <row r="22" spans="1:13" ht="36.75" customHeight="1" x14ac:dyDescent="0.25">
      <c r="A22" s="97"/>
      <c r="B22" s="92"/>
      <c r="C22" s="1786"/>
      <c r="D22" s="162"/>
      <c r="E22" s="211"/>
      <c r="F22" s="212"/>
      <c r="G22" s="7"/>
      <c r="H22" s="172">
        <v>2</v>
      </c>
      <c r="I22" s="2347" t="s">
        <v>2110</v>
      </c>
      <c r="J22" s="2348"/>
      <c r="K22" s="1362" t="s">
        <v>58</v>
      </c>
      <c r="L22" s="76"/>
    </row>
    <row r="23" spans="1:13" ht="36.75" customHeight="1" x14ac:dyDescent="0.25">
      <c r="A23" s="97"/>
      <c r="B23" s="92"/>
      <c r="C23" s="92"/>
      <c r="D23" s="162"/>
      <c r="E23" s="211"/>
      <c r="F23" s="212"/>
      <c r="G23" s="7"/>
      <c r="H23" s="112">
        <v>3</v>
      </c>
      <c r="I23" s="2345" t="s">
        <v>2111</v>
      </c>
      <c r="J23" s="2346"/>
      <c r="K23" s="296"/>
      <c r="L23" s="76"/>
    </row>
    <row r="24" spans="1:13" ht="30.75" customHeight="1" x14ac:dyDescent="0.25">
      <c r="A24" s="97"/>
      <c r="B24" s="92"/>
      <c r="C24" s="92"/>
      <c r="D24" s="162"/>
      <c r="E24" s="211"/>
      <c r="F24" s="212"/>
      <c r="G24" s="7"/>
      <c r="H24" s="1951" t="s">
        <v>2112</v>
      </c>
      <c r="I24" s="1952"/>
      <c r="J24" s="1953"/>
      <c r="K24" s="296"/>
      <c r="L24" s="76"/>
    </row>
    <row r="25" spans="1:13" ht="24" customHeight="1" x14ac:dyDescent="0.25">
      <c r="A25" s="97"/>
      <c r="B25" s="92"/>
      <c r="C25" s="92"/>
      <c r="D25" s="162"/>
      <c r="E25" s="211"/>
      <c r="F25" s="212"/>
      <c r="G25" s="7"/>
      <c r="H25" s="172">
        <v>4</v>
      </c>
      <c r="I25" s="1949" t="s">
        <v>2113</v>
      </c>
      <c r="J25" s="1950"/>
      <c r="K25" s="296"/>
      <c r="L25" s="76"/>
    </row>
    <row r="26" spans="1:13" ht="31.5" customHeight="1" x14ac:dyDescent="0.25">
      <c r="A26" s="97"/>
      <c r="B26" s="92"/>
      <c r="C26" s="92"/>
      <c r="D26" s="162"/>
      <c r="E26" s="211"/>
      <c r="F26" s="212"/>
      <c r="G26" s="7"/>
      <c r="H26" s="172">
        <v>5</v>
      </c>
      <c r="I26" s="1949" t="s">
        <v>2114</v>
      </c>
      <c r="J26" s="1950"/>
      <c r="K26" s="296"/>
      <c r="L26" s="76"/>
    </row>
    <row r="27" spans="1:13" ht="29.25" customHeight="1" x14ac:dyDescent="0.25">
      <c r="A27" s="1299"/>
      <c r="B27" s="92"/>
      <c r="C27" s="92"/>
      <c r="D27" s="1260"/>
      <c r="E27" s="211"/>
      <c r="F27" s="212"/>
      <c r="G27" s="7"/>
      <c r="H27" s="1267">
        <v>6</v>
      </c>
      <c r="I27" s="1949" t="s">
        <v>2115</v>
      </c>
      <c r="J27" s="1950"/>
      <c r="K27" s="1256"/>
      <c r="L27" s="76"/>
    </row>
    <row r="28" spans="1:13" ht="33" customHeight="1" x14ac:dyDescent="0.25">
      <c r="A28" s="97"/>
      <c r="B28" s="92"/>
      <c r="C28" s="92"/>
      <c r="D28" s="162"/>
      <c r="E28" s="211"/>
      <c r="F28" s="212"/>
      <c r="G28" s="7"/>
      <c r="H28" s="172">
        <v>7</v>
      </c>
      <c r="I28" s="1949" t="s">
        <v>2116</v>
      </c>
      <c r="J28" s="1950"/>
      <c r="K28" s="296"/>
      <c r="L28" s="76"/>
    </row>
    <row r="29" spans="1:13" ht="33.75" customHeight="1" x14ac:dyDescent="0.25">
      <c r="A29" s="97"/>
      <c r="B29" s="92"/>
      <c r="C29" s="92"/>
      <c r="D29" s="162"/>
      <c r="E29" s="211"/>
      <c r="F29" s="212"/>
      <c r="G29" s="7"/>
      <c r="H29" s="172">
        <v>8</v>
      </c>
      <c r="I29" s="1949" t="s">
        <v>2117</v>
      </c>
      <c r="J29" s="1950"/>
      <c r="K29" s="296"/>
      <c r="L29" s="76"/>
    </row>
    <row r="30" spans="1:13" ht="27" customHeight="1" x14ac:dyDescent="0.25">
      <c r="A30" s="1233"/>
      <c r="B30" s="93"/>
      <c r="C30" s="93"/>
      <c r="D30" s="1263"/>
      <c r="E30" s="216"/>
      <c r="F30" s="217"/>
      <c r="G30" s="8"/>
      <c r="H30" s="112">
        <v>9</v>
      </c>
      <c r="I30" s="1971" t="s">
        <v>2118</v>
      </c>
      <c r="J30" s="1972"/>
      <c r="K30" s="1288"/>
      <c r="L30" s="1301"/>
    </row>
    <row r="31" spans="1:13" ht="18" customHeight="1" x14ac:dyDescent="0.25">
      <c r="A31" s="97"/>
      <c r="B31" s="92"/>
      <c r="C31" s="92"/>
      <c r="D31" s="162"/>
      <c r="E31" s="211"/>
      <c r="F31" s="212"/>
      <c r="G31" s="7"/>
      <c r="H31" s="1951" t="s">
        <v>2119</v>
      </c>
      <c r="I31" s="1952"/>
      <c r="J31" s="1953"/>
      <c r="K31" s="296"/>
      <c r="L31" s="76"/>
    </row>
    <row r="32" spans="1:13" ht="18" customHeight="1" x14ac:dyDescent="0.25">
      <c r="A32" s="97"/>
      <c r="B32" s="92"/>
      <c r="C32" s="92"/>
      <c r="D32" s="162"/>
      <c r="E32" s="211"/>
      <c r="F32" s="212"/>
      <c r="G32" s="7"/>
      <c r="H32" s="172">
        <v>10</v>
      </c>
      <c r="I32" s="1949" t="s">
        <v>2120</v>
      </c>
      <c r="J32" s="1950"/>
      <c r="K32" s="296"/>
      <c r="L32" s="76"/>
    </row>
    <row r="33" spans="1:12" ht="18" customHeight="1" x14ac:dyDescent="0.25">
      <c r="A33" s="97"/>
      <c r="B33" s="92"/>
      <c r="C33" s="92"/>
      <c r="D33" s="162"/>
      <c r="E33" s="211"/>
      <c r="F33" s="212"/>
      <c r="G33" s="7"/>
      <c r="H33" s="172">
        <v>11</v>
      </c>
      <c r="I33" s="1949" t="s">
        <v>2121</v>
      </c>
      <c r="J33" s="1950"/>
      <c r="K33" s="296"/>
      <c r="L33" s="76"/>
    </row>
    <row r="34" spans="1:12" ht="18" customHeight="1" x14ac:dyDescent="0.25">
      <c r="A34" s="97"/>
      <c r="B34" s="92"/>
      <c r="C34" s="92"/>
      <c r="D34" s="162"/>
      <c r="E34" s="211"/>
      <c r="F34" s="212"/>
      <c r="G34" s="7"/>
      <c r="H34" s="172">
        <v>12</v>
      </c>
      <c r="I34" s="1949" t="s">
        <v>2122</v>
      </c>
      <c r="J34" s="1950"/>
      <c r="K34" s="296"/>
      <c r="L34" s="76"/>
    </row>
    <row r="35" spans="1:12" ht="18" customHeight="1" x14ac:dyDescent="0.25">
      <c r="A35" s="97"/>
      <c r="B35" s="92"/>
      <c r="C35" s="92"/>
      <c r="D35" s="162"/>
      <c r="E35" s="211"/>
      <c r="F35" s="212"/>
      <c r="G35" s="7"/>
      <c r="H35" s="172">
        <v>13</v>
      </c>
      <c r="I35" s="1949" t="s">
        <v>2123</v>
      </c>
      <c r="J35" s="1950"/>
      <c r="K35" s="296"/>
      <c r="L35" s="76"/>
    </row>
    <row r="36" spans="1:12" ht="18" customHeight="1" x14ac:dyDescent="0.25">
      <c r="A36" s="97"/>
      <c r="B36" s="92"/>
      <c r="C36" s="92"/>
      <c r="D36" s="162"/>
      <c r="E36" s="211"/>
      <c r="F36" s="212"/>
      <c r="G36" s="7"/>
      <c r="H36" s="112">
        <v>14</v>
      </c>
      <c r="I36" s="1971" t="s">
        <v>2124</v>
      </c>
      <c r="J36" s="1972"/>
      <c r="K36" s="296"/>
      <c r="L36" s="76"/>
    </row>
    <row r="37" spans="1:12" ht="30" customHeight="1" x14ac:dyDescent="0.25">
      <c r="A37" s="97"/>
      <c r="B37" s="92"/>
      <c r="C37" s="92"/>
      <c r="D37" s="162"/>
      <c r="E37" s="211"/>
      <c r="F37" s="212"/>
      <c r="G37" s="7"/>
      <c r="H37" s="1951" t="s">
        <v>2125</v>
      </c>
      <c r="I37" s="1952"/>
      <c r="J37" s="1953"/>
      <c r="K37" s="296"/>
      <c r="L37" s="76"/>
    </row>
    <row r="38" spans="1:12" ht="30" customHeight="1" x14ac:dyDescent="0.25">
      <c r="A38" s="97"/>
      <c r="B38" s="92"/>
      <c r="C38" s="92"/>
      <c r="D38" s="162"/>
      <c r="E38" s="211"/>
      <c r="F38" s="212"/>
      <c r="G38" s="7"/>
      <c r="H38" s="310">
        <v>15</v>
      </c>
      <c r="I38" s="580" t="s">
        <v>2126</v>
      </c>
      <c r="J38" s="311"/>
      <c r="K38" s="296"/>
      <c r="L38" s="76"/>
    </row>
    <row r="39" spans="1:12" ht="15" customHeight="1" x14ac:dyDescent="0.25">
      <c r="A39" s="97"/>
      <c r="B39" s="92"/>
      <c r="C39" s="92"/>
      <c r="D39" s="162"/>
      <c r="E39" s="211"/>
      <c r="F39" s="212"/>
      <c r="G39" s="7"/>
      <c r="H39" s="172">
        <v>16</v>
      </c>
      <c r="I39" s="1949" t="s">
        <v>2127</v>
      </c>
      <c r="J39" s="1950"/>
      <c r="K39" s="296"/>
      <c r="L39" s="76"/>
    </row>
    <row r="40" spans="1:12" ht="15" customHeight="1" x14ac:dyDescent="0.25">
      <c r="A40" s="97"/>
      <c r="B40" s="92"/>
      <c r="C40" s="92"/>
      <c r="D40" s="162"/>
      <c r="E40" s="211"/>
      <c r="F40" s="212"/>
      <c r="G40" s="7"/>
      <c r="H40" s="172">
        <v>17</v>
      </c>
      <c r="I40" s="1949" t="s">
        <v>2128</v>
      </c>
      <c r="J40" s="1950"/>
      <c r="K40" s="296"/>
      <c r="L40" s="76"/>
    </row>
    <row r="41" spans="1:12" ht="45" customHeight="1" x14ac:dyDescent="0.25">
      <c r="A41" s="97"/>
      <c r="B41" s="92"/>
      <c r="C41" s="92"/>
      <c r="D41" s="162"/>
      <c r="E41" s="211"/>
      <c r="F41" s="212"/>
      <c r="G41" s="7"/>
      <c r="H41" s="112">
        <v>18</v>
      </c>
      <c r="I41" s="1971" t="s">
        <v>2129</v>
      </c>
      <c r="J41" s="1972"/>
      <c r="K41" s="296"/>
      <c r="L41" s="76"/>
    </row>
    <row r="42" spans="1:12" ht="15" customHeight="1" x14ac:dyDescent="0.25">
      <c r="A42" s="97"/>
      <c r="B42" s="92"/>
      <c r="C42" s="92"/>
      <c r="D42" s="162"/>
      <c r="E42" s="211"/>
      <c r="F42" s="212"/>
      <c r="G42" s="7"/>
      <c r="H42" s="1951" t="s">
        <v>2130</v>
      </c>
      <c r="I42" s="1952"/>
      <c r="J42" s="1953"/>
      <c r="K42" s="296"/>
      <c r="L42" s="76"/>
    </row>
    <row r="43" spans="1:12" ht="15" customHeight="1" x14ac:dyDescent="0.25">
      <c r="A43" s="97"/>
      <c r="B43" s="92"/>
      <c r="C43" s="92"/>
      <c r="D43" s="162"/>
      <c r="E43" s="211"/>
      <c r="F43" s="212"/>
      <c r="G43" s="7"/>
      <c r="H43" s="172">
        <v>19</v>
      </c>
      <c r="I43" s="1949" t="s">
        <v>2131</v>
      </c>
      <c r="J43" s="1950"/>
      <c r="K43" s="296"/>
      <c r="L43" s="76"/>
    </row>
    <row r="44" spans="1:12" ht="15" customHeight="1" x14ac:dyDescent="0.25">
      <c r="A44" s="97"/>
      <c r="B44" s="92"/>
      <c r="C44" s="92"/>
      <c r="D44" s="162"/>
      <c r="E44" s="211"/>
      <c r="F44" s="212"/>
      <c r="G44" s="7"/>
      <c r="H44" s="172">
        <v>20</v>
      </c>
      <c r="I44" s="1949" t="s">
        <v>2132</v>
      </c>
      <c r="J44" s="1950"/>
      <c r="K44" s="296"/>
      <c r="L44" s="76"/>
    </row>
    <row r="45" spans="1:12" ht="30" customHeight="1" x14ac:dyDescent="0.25">
      <c r="A45" s="97"/>
      <c r="B45" s="92"/>
      <c r="C45" s="92"/>
      <c r="D45" s="162"/>
      <c r="E45" s="211"/>
      <c r="F45" s="212"/>
      <c r="G45" s="7"/>
      <c r="H45" s="172">
        <v>21</v>
      </c>
      <c r="I45" s="1949" t="s">
        <v>2133</v>
      </c>
      <c r="J45" s="1950"/>
      <c r="K45" s="296"/>
      <c r="L45" s="76"/>
    </row>
    <row r="46" spans="1:12" ht="30" customHeight="1" x14ac:dyDescent="0.25">
      <c r="A46" s="1299"/>
      <c r="B46" s="92"/>
      <c r="C46" s="92"/>
      <c r="D46" s="1260"/>
      <c r="E46" s="211"/>
      <c r="F46" s="212"/>
      <c r="G46" s="7"/>
      <c r="H46" s="1267">
        <v>22</v>
      </c>
      <c r="I46" s="1949" t="s">
        <v>2134</v>
      </c>
      <c r="J46" s="1950"/>
      <c r="K46" s="1256"/>
      <c r="L46" s="76"/>
    </row>
    <row r="47" spans="1:12" ht="15" customHeight="1" x14ac:dyDescent="0.25">
      <c r="A47" s="1299"/>
      <c r="B47" s="92"/>
      <c r="C47" s="92"/>
      <c r="D47" s="1260"/>
      <c r="E47" s="211"/>
      <c r="F47" s="212"/>
      <c r="G47" s="7"/>
      <c r="H47" s="1141">
        <v>23</v>
      </c>
      <c r="I47" s="1949" t="s">
        <v>2135</v>
      </c>
      <c r="J47" s="1950"/>
      <c r="K47" s="1256"/>
      <c r="L47" s="76"/>
    </row>
    <row r="48" spans="1:12" ht="29.25" customHeight="1" x14ac:dyDescent="0.25">
      <c r="A48" s="97"/>
      <c r="B48" s="92"/>
      <c r="C48" s="92"/>
      <c r="D48" s="162"/>
      <c r="E48" s="211"/>
      <c r="F48" s="212"/>
      <c r="G48" s="7"/>
      <c r="H48" s="1951" t="s">
        <v>2136</v>
      </c>
      <c r="I48" s="1952"/>
      <c r="J48" s="1953"/>
      <c r="K48" s="296"/>
      <c r="L48" s="76"/>
    </row>
    <row r="49" spans="1:12" ht="30" customHeight="1" x14ac:dyDescent="0.25">
      <c r="A49" s="97"/>
      <c r="B49" s="92"/>
      <c r="C49" s="92"/>
      <c r="D49" s="162"/>
      <c r="E49" s="211"/>
      <c r="F49" s="212"/>
      <c r="G49" s="7"/>
      <c r="H49" s="172">
        <v>24</v>
      </c>
      <c r="I49" s="1949" t="s">
        <v>2137</v>
      </c>
      <c r="J49" s="1950"/>
      <c r="K49" s="296"/>
      <c r="L49" s="76"/>
    </row>
    <row r="50" spans="1:12" ht="30" customHeight="1" x14ac:dyDescent="0.25">
      <c r="A50" s="97"/>
      <c r="B50" s="92"/>
      <c r="C50" s="92"/>
      <c r="D50" s="162"/>
      <c r="E50" s="211"/>
      <c r="F50" s="212"/>
      <c r="G50" s="7"/>
      <c r="H50" s="172">
        <v>25</v>
      </c>
      <c r="I50" s="1949" t="s">
        <v>2138</v>
      </c>
      <c r="J50" s="1950"/>
      <c r="K50" s="296"/>
      <c r="L50" s="76"/>
    </row>
    <row r="51" spans="1:12" ht="30" customHeight="1" x14ac:dyDescent="0.25">
      <c r="A51" s="97"/>
      <c r="B51" s="92"/>
      <c r="C51" s="92"/>
      <c r="D51" s="162"/>
      <c r="E51" s="211"/>
      <c r="F51" s="212"/>
      <c r="G51" s="7"/>
      <c r="H51" s="172">
        <v>26</v>
      </c>
      <c r="I51" s="1949" t="s">
        <v>2139</v>
      </c>
      <c r="J51" s="1950"/>
      <c r="K51" s="296"/>
      <c r="L51" s="76"/>
    </row>
    <row r="52" spans="1:12" ht="45.75" customHeight="1" x14ac:dyDescent="0.25">
      <c r="A52" s="97"/>
      <c r="B52" s="92"/>
      <c r="C52" s="92"/>
      <c r="D52" s="162"/>
      <c r="E52" s="164"/>
      <c r="F52" s="168"/>
      <c r="G52" s="7"/>
      <c r="H52" s="172">
        <v>27</v>
      </c>
      <c r="I52" s="1949" t="s">
        <v>2140</v>
      </c>
      <c r="J52" s="1950"/>
      <c r="K52" s="338"/>
      <c r="L52" s="76"/>
    </row>
    <row r="53" spans="1:12" ht="11.25" customHeight="1" x14ac:dyDescent="0.25">
      <c r="A53" s="98"/>
      <c r="B53" s="93"/>
      <c r="C53" s="93"/>
      <c r="D53" s="177"/>
      <c r="E53" s="165"/>
      <c r="F53" s="169"/>
      <c r="G53" s="8"/>
      <c r="H53" s="73"/>
      <c r="I53" s="180"/>
      <c r="J53" s="227"/>
      <c r="K53" s="370"/>
      <c r="L53" s="344"/>
    </row>
    <row r="54" spans="1:12" ht="49.5" customHeight="1" x14ac:dyDescent="0.25">
      <c r="A54" s="1788">
        <v>2</v>
      </c>
      <c r="B54" s="1788" t="s">
        <v>120</v>
      </c>
      <c r="C54" s="1788" t="s">
        <v>121</v>
      </c>
      <c r="D54" s="1837">
        <v>3</v>
      </c>
      <c r="E54" s="1835" t="s">
        <v>19</v>
      </c>
      <c r="F54" s="1796" t="s">
        <v>20</v>
      </c>
      <c r="G54" s="166" t="s">
        <v>21</v>
      </c>
      <c r="H54" s="200"/>
      <c r="I54" s="1820">
        <v>1</v>
      </c>
      <c r="J54" s="1821"/>
      <c r="K54" s="1822">
        <v>1</v>
      </c>
      <c r="L54" s="1841"/>
    </row>
    <row r="55" spans="1:12" ht="45" customHeight="1" x14ac:dyDescent="0.25">
      <c r="A55" s="1788"/>
      <c r="B55" s="1788"/>
      <c r="C55" s="1788"/>
      <c r="D55" s="1838"/>
      <c r="E55" s="1836"/>
      <c r="F55" s="1797"/>
      <c r="G55" s="18" t="s">
        <v>22</v>
      </c>
      <c r="H55" s="226"/>
      <c r="I55" s="1820">
        <v>1</v>
      </c>
      <c r="J55" s="1821"/>
      <c r="K55" s="1902"/>
      <c r="L55" s="1842"/>
    </row>
    <row r="56" spans="1:12" ht="30.75" customHeight="1" x14ac:dyDescent="0.25">
      <c r="A56" s="1253">
        <v>3</v>
      </c>
      <c r="B56" s="91" t="s">
        <v>122</v>
      </c>
      <c r="C56" s="91" t="s">
        <v>123</v>
      </c>
      <c r="D56" s="1837">
        <v>4</v>
      </c>
      <c r="E56" s="1835" t="s">
        <v>59</v>
      </c>
      <c r="F56" s="2343" t="s">
        <v>23</v>
      </c>
      <c r="G56" s="18" t="s">
        <v>60</v>
      </c>
      <c r="H56" s="200"/>
      <c r="I56" s="1820">
        <v>9</v>
      </c>
      <c r="J56" s="1821"/>
      <c r="K56" s="1947">
        <v>1</v>
      </c>
      <c r="L56" s="1823"/>
    </row>
    <row r="57" spans="1:12" ht="46.5" customHeight="1" x14ac:dyDescent="0.25">
      <c r="A57" s="1257"/>
      <c r="B57" s="93"/>
      <c r="C57" s="93"/>
      <c r="D57" s="1838"/>
      <c r="E57" s="1836"/>
      <c r="F57" s="2344"/>
      <c r="G57" s="18" t="s">
        <v>24</v>
      </c>
      <c r="H57" s="226"/>
      <c r="I57" s="1820">
        <v>9</v>
      </c>
      <c r="J57" s="1821"/>
      <c r="K57" s="2349"/>
      <c r="L57" s="1824"/>
    </row>
    <row r="58" spans="1:12" ht="47.25" customHeight="1" x14ac:dyDescent="0.25">
      <c r="A58" s="1254"/>
      <c r="B58" s="92"/>
      <c r="C58" s="92"/>
      <c r="D58" s="161">
        <v>5</v>
      </c>
      <c r="E58" s="1790" t="s">
        <v>61</v>
      </c>
      <c r="F58" s="1826" t="s">
        <v>62</v>
      </c>
      <c r="G58" s="22" t="s">
        <v>63</v>
      </c>
      <c r="H58" s="1789" t="s">
        <v>64</v>
      </c>
      <c r="I58" s="1789"/>
      <c r="J58" s="1790"/>
      <c r="K58" s="465"/>
      <c r="L58" s="1828"/>
    </row>
    <row r="59" spans="1:12" ht="20.25" customHeight="1" x14ac:dyDescent="0.25">
      <c r="A59" s="1254"/>
      <c r="B59" s="92"/>
      <c r="C59" s="92"/>
      <c r="D59" s="162"/>
      <c r="E59" s="1825"/>
      <c r="F59" s="1827"/>
      <c r="G59" s="23" t="s">
        <v>25</v>
      </c>
      <c r="H59" s="4" t="s">
        <v>8</v>
      </c>
      <c r="I59" s="172" t="s">
        <v>827</v>
      </c>
      <c r="J59" s="5"/>
      <c r="K59" s="38" t="s">
        <v>48</v>
      </c>
      <c r="L59" s="1829"/>
    </row>
    <row r="60" spans="1:12" ht="23.25" customHeight="1" x14ac:dyDescent="0.25">
      <c r="A60" s="1254"/>
      <c r="B60" s="92"/>
      <c r="C60" s="92"/>
      <c r="D60" s="162"/>
      <c r="E60" s="1825"/>
      <c r="F60" s="1827"/>
      <c r="G60" s="23" t="s">
        <v>26</v>
      </c>
      <c r="H60" s="4" t="s">
        <v>9</v>
      </c>
      <c r="I60" s="172" t="s">
        <v>827</v>
      </c>
      <c r="J60" s="5"/>
      <c r="K60" s="38"/>
      <c r="L60" s="1829"/>
    </row>
    <row r="61" spans="1:12" ht="19.5" customHeight="1" x14ac:dyDescent="0.25">
      <c r="A61" s="1254"/>
      <c r="B61" s="92"/>
      <c r="C61" s="92"/>
      <c r="D61" s="162"/>
      <c r="E61" s="23"/>
      <c r="F61" s="168"/>
      <c r="G61" s="23" t="s">
        <v>27</v>
      </c>
      <c r="H61" s="4" t="s">
        <v>10</v>
      </c>
      <c r="I61" s="172" t="s">
        <v>827</v>
      </c>
      <c r="J61" s="5"/>
      <c r="K61" s="38"/>
      <c r="L61" s="1829"/>
    </row>
    <row r="62" spans="1:12" ht="21.75" customHeight="1" x14ac:dyDescent="0.25">
      <c r="A62" s="1257"/>
      <c r="B62" s="93"/>
      <c r="C62" s="93"/>
      <c r="D62" s="177"/>
      <c r="E62" s="24"/>
      <c r="F62" s="169"/>
      <c r="G62" s="24" t="s">
        <v>28</v>
      </c>
      <c r="H62" s="73" t="s">
        <v>12</v>
      </c>
      <c r="I62" s="172" t="s">
        <v>827</v>
      </c>
      <c r="J62" s="227"/>
      <c r="K62" s="370"/>
      <c r="L62" s="1830"/>
    </row>
    <row r="63" spans="1:12" ht="37.5" customHeight="1" x14ac:dyDescent="0.25">
      <c r="A63" s="1788">
        <v>4</v>
      </c>
      <c r="B63" s="1788" t="s">
        <v>124</v>
      </c>
      <c r="C63" s="1788" t="s">
        <v>125</v>
      </c>
      <c r="D63" s="161">
        <v>6</v>
      </c>
      <c r="E63" s="1790" t="s">
        <v>29</v>
      </c>
      <c r="F63" s="1826" t="s">
        <v>65</v>
      </c>
      <c r="G63" s="21" t="s">
        <v>66</v>
      </c>
      <c r="H63" s="1798">
        <v>18</v>
      </c>
      <c r="I63" s="1799"/>
      <c r="J63" s="1800"/>
      <c r="K63" s="555">
        <f>(H63/H64)*100%</f>
        <v>3.5467980295566504E-3</v>
      </c>
      <c r="L63" s="1778"/>
    </row>
    <row r="64" spans="1:12" ht="45" customHeight="1" x14ac:dyDescent="0.25">
      <c r="A64" s="1788"/>
      <c r="B64" s="1788"/>
      <c r="C64" s="1788"/>
      <c r="D64" s="177"/>
      <c r="E64" s="1831"/>
      <c r="F64" s="1832"/>
      <c r="G64" s="21" t="s">
        <v>30</v>
      </c>
      <c r="H64" s="1798">
        <v>5075</v>
      </c>
      <c r="I64" s="1799"/>
      <c r="J64" s="1800"/>
      <c r="K64" s="370"/>
      <c r="L64" s="1779"/>
    </row>
    <row r="65" spans="1:12" ht="57" customHeight="1" x14ac:dyDescent="0.25">
      <c r="A65" s="1788"/>
      <c r="B65" s="1788"/>
      <c r="C65" s="1788"/>
      <c r="D65" s="161">
        <v>7</v>
      </c>
      <c r="E65" s="1794" t="s">
        <v>31</v>
      </c>
      <c r="F65" s="1796" t="s">
        <v>67</v>
      </c>
      <c r="G65" s="21" t="s">
        <v>69</v>
      </c>
      <c r="H65" s="1798">
        <v>9</v>
      </c>
      <c r="I65" s="1799"/>
      <c r="J65" s="1800"/>
      <c r="K65" s="335">
        <v>1</v>
      </c>
      <c r="L65" s="1778"/>
    </row>
    <row r="66" spans="1:12" ht="40.5" customHeight="1" x14ac:dyDescent="0.25">
      <c r="A66" s="1788"/>
      <c r="B66" s="1788"/>
      <c r="C66" s="1788"/>
      <c r="D66" s="177"/>
      <c r="E66" s="1795"/>
      <c r="F66" s="1797"/>
      <c r="G66" s="21" t="s">
        <v>68</v>
      </c>
      <c r="H66" s="1798">
        <v>9</v>
      </c>
      <c r="I66" s="1799"/>
      <c r="J66" s="1800"/>
      <c r="K66" s="370"/>
      <c r="L66" s="1779"/>
    </row>
    <row r="67" spans="1:12" ht="60" customHeight="1" x14ac:dyDescent="0.25">
      <c r="A67" s="1788"/>
      <c r="B67" s="1788"/>
      <c r="C67" s="1788"/>
      <c r="D67" s="161">
        <v>8</v>
      </c>
      <c r="E67" s="1835" t="s">
        <v>32</v>
      </c>
      <c r="F67" s="1796" t="s">
        <v>70</v>
      </c>
      <c r="G67" s="21" t="s">
        <v>71</v>
      </c>
      <c r="H67" s="1798">
        <v>9</v>
      </c>
      <c r="I67" s="1799"/>
      <c r="J67" s="1800"/>
      <c r="K67" s="335">
        <v>1</v>
      </c>
      <c r="L67" s="1778"/>
    </row>
    <row r="68" spans="1:12" ht="30" customHeight="1" x14ac:dyDescent="0.25">
      <c r="A68" s="1788"/>
      <c r="B68" s="1788"/>
      <c r="C68" s="1788"/>
      <c r="D68" s="177"/>
      <c r="E68" s="1836"/>
      <c r="F68" s="1797"/>
      <c r="G68" s="21" t="s">
        <v>68</v>
      </c>
      <c r="H68" s="1798">
        <v>9</v>
      </c>
      <c r="I68" s="1799"/>
      <c r="J68" s="1800"/>
      <c r="K68" s="370"/>
      <c r="L68" s="1779"/>
    </row>
    <row r="69" spans="1:12" ht="45" customHeight="1" x14ac:dyDescent="0.25">
      <c r="A69" s="420">
        <v>5</v>
      </c>
      <c r="B69" s="91" t="s">
        <v>126</v>
      </c>
      <c r="C69" s="1788" t="s">
        <v>127</v>
      </c>
      <c r="D69" s="161">
        <v>9</v>
      </c>
      <c r="E69" s="26" t="s">
        <v>76</v>
      </c>
      <c r="F69" s="1811" t="s">
        <v>77</v>
      </c>
      <c r="G69" s="26" t="s">
        <v>33</v>
      </c>
      <c r="H69" s="1814"/>
      <c r="I69" s="1814"/>
      <c r="J69" s="1815"/>
      <c r="K69" s="465" t="s">
        <v>168</v>
      </c>
      <c r="L69" s="1778"/>
    </row>
    <row r="70" spans="1:12" ht="30" customHeight="1" x14ac:dyDescent="0.25">
      <c r="A70" s="421"/>
      <c r="B70" s="92"/>
      <c r="C70" s="1788"/>
      <c r="D70" s="162"/>
      <c r="E70" s="27" t="s">
        <v>72</v>
      </c>
      <c r="F70" s="1812"/>
      <c r="G70" s="27" t="s">
        <v>72</v>
      </c>
      <c r="H70" s="1792" t="s">
        <v>168</v>
      </c>
      <c r="I70" s="1792"/>
      <c r="J70" s="1793"/>
      <c r="K70" s="38"/>
      <c r="L70" s="1791"/>
    </row>
    <row r="71" spans="1:12" ht="30" customHeight="1" x14ac:dyDescent="0.25">
      <c r="A71" s="421"/>
      <c r="B71" s="92"/>
      <c r="C71" s="1788"/>
      <c r="D71" s="162"/>
      <c r="E71" s="27" t="s">
        <v>73</v>
      </c>
      <c r="F71" s="1812"/>
      <c r="G71" s="27" t="s">
        <v>73</v>
      </c>
      <c r="H71" s="1792" t="s">
        <v>168</v>
      </c>
      <c r="I71" s="1792"/>
      <c r="J71" s="1793"/>
      <c r="K71" s="38"/>
      <c r="L71" s="1791"/>
    </row>
    <row r="72" spans="1:12" ht="30" customHeight="1" x14ac:dyDescent="0.25">
      <c r="A72" s="421"/>
      <c r="B72" s="92"/>
      <c r="C72" s="1788"/>
      <c r="D72" s="162"/>
      <c r="E72" s="27" t="s">
        <v>74</v>
      </c>
      <c r="F72" s="1812"/>
      <c r="G72" s="27" t="s">
        <v>74</v>
      </c>
      <c r="H72" s="1792" t="s">
        <v>168</v>
      </c>
      <c r="I72" s="1792"/>
      <c r="J72" s="1793"/>
      <c r="K72" s="38"/>
      <c r="L72" s="1791"/>
    </row>
    <row r="73" spans="1:12" x14ac:dyDescent="0.25">
      <c r="A73" s="1270"/>
      <c r="B73" s="92"/>
      <c r="C73" s="1788"/>
      <c r="D73" s="177"/>
      <c r="E73" s="28" t="s">
        <v>75</v>
      </c>
      <c r="F73" s="169"/>
      <c r="G73" s="28" t="s">
        <v>75</v>
      </c>
      <c r="H73" s="1801" t="s">
        <v>168</v>
      </c>
      <c r="I73" s="1802"/>
      <c r="J73" s="1803"/>
      <c r="K73" s="370"/>
      <c r="L73" s="1779"/>
    </row>
    <row r="74" spans="1:12" ht="45" x14ac:dyDescent="0.25">
      <c r="A74" s="1270"/>
      <c r="B74" s="92"/>
      <c r="C74" s="1788" t="s">
        <v>128</v>
      </c>
      <c r="D74" s="161">
        <v>10</v>
      </c>
      <c r="E74" s="26" t="s">
        <v>78</v>
      </c>
      <c r="F74" s="1811" t="s">
        <v>79</v>
      </c>
      <c r="G74" s="18" t="s">
        <v>95</v>
      </c>
      <c r="H74" s="1798">
        <v>5</v>
      </c>
      <c r="I74" s="1799"/>
      <c r="J74" s="1800"/>
      <c r="K74" s="335">
        <f>(H74/H75)*100%</f>
        <v>1</v>
      </c>
      <c r="L74" s="1778"/>
    </row>
    <row r="75" spans="1:12" ht="45" x14ac:dyDescent="0.25">
      <c r="A75" s="1270"/>
      <c r="B75" s="92"/>
      <c r="C75" s="1788"/>
      <c r="D75" s="177"/>
      <c r="E75" s="29"/>
      <c r="F75" s="1813"/>
      <c r="G75" s="18" t="s">
        <v>80</v>
      </c>
      <c r="H75" s="1802">
        <v>5</v>
      </c>
      <c r="I75" s="1802"/>
      <c r="J75" s="1803"/>
      <c r="K75" s="370"/>
      <c r="L75" s="1779"/>
    </row>
    <row r="76" spans="1:12" ht="60" x14ac:dyDescent="0.25">
      <c r="A76" s="1270"/>
      <c r="B76" s="92"/>
      <c r="C76" s="1788" t="s">
        <v>129</v>
      </c>
      <c r="D76" s="161">
        <v>11</v>
      </c>
      <c r="E76" s="1794" t="s">
        <v>81</v>
      </c>
      <c r="F76" s="1796" t="s">
        <v>96</v>
      </c>
      <c r="G76" s="18" t="s">
        <v>82</v>
      </c>
      <c r="H76" s="1798">
        <v>3</v>
      </c>
      <c r="I76" s="1799"/>
      <c r="J76" s="1800"/>
      <c r="K76" s="335">
        <f>(H76/H77)*100%</f>
        <v>0.75</v>
      </c>
      <c r="L76" s="1778"/>
    </row>
    <row r="77" spans="1:12" ht="30" customHeight="1" x14ac:dyDescent="0.25">
      <c r="A77" s="1271"/>
      <c r="B77" s="93"/>
      <c r="C77" s="1788"/>
      <c r="D77" s="177"/>
      <c r="E77" s="1795"/>
      <c r="F77" s="1797"/>
      <c r="G77" s="21" t="s">
        <v>97</v>
      </c>
      <c r="H77" s="1802">
        <v>4</v>
      </c>
      <c r="I77" s="1802"/>
      <c r="J77" s="1803"/>
      <c r="K77" s="370"/>
      <c r="L77" s="1779"/>
    </row>
    <row r="78" spans="1:12" ht="65.25" customHeight="1" x14ac:dyDescent="0.25">
      <c r="A78" s="421"/>
      <c r="B78" s="92"/>
      <c r="C78" s="1788" t="s">
        <v>130</v>
      </c>
      <c r="D78" s="161">
        <v>12</v>
      </c>
      <c r="E78" s="1794" t="s">
        <v>85</v>
      </c>
      <c r="F78" s="1816" t="s">
        <v>86</v>
      </c>
      <c r="G78" s="18" t="s">
        <v>83</v>
      </c>
      <c r="H78" s="1798">
        <v>4</v>
      </c>
      <c r="I78" s="1799"/>
      <c r="J78" s="1800"/>
      <c r="K78" s="335">
        <f>(H78/H79)*100%</f>
        <v>1</v>
      </c>
      <c r="L78" s="1778"/>
    </row>
    <row r="79" spans="1:12" ht="50.25" customHeight="1" x14ac:dyDescent="0.25">
      <c r="A79" s="623"/>
      <c r="B79" s="93"/>
      <c r="C79" s="1788"/>
      <c r="D79" s="177"/>
      <c r="E79" s="1795"/>
      <c r="F79" s="1817"/>
      <c r="G79" s="21" t="s">
        <v>84</v>
      </c>
      <c r="H79" s="1802">
        <v>4</v>
      </c>
      <c r="I79" s="1802"/>
      <c r="J79" s="1803"/>
      <c r="K79" s="370"/>
      <c r="L79" s="1779"/>
    </row>
    <row r="80" spans="1:12" ht="48.75" customHeight="1" x14ac:dyDescent="0.25">
      <c r="A80" s="1788">
        <v>6</v>
      </c>
      <c r="B80" s="1788" t="s">
        <v>131</v>
      </c>
      <c r="C80" s="1788" t="s">
        <v>132</v>
      </c>
      <c r="D80" s="161">
        <v>13</v>
      </c>
      <c r="E80" s="1794" t="s">
        <v>87</v>
      </c>
      <c r="F80" s="175" t="s">
        <v>88</v>
      </c>
      <c r="G80" s="21" t="s">
        <v>93</v>
      </c>
      <c r="H80" s="2051">
        <v>3030304000</v>
      </c>
      <c r="I80" s="2052"/>
      <c r="J80" s="2053"/>
      <c r="K80" s="555">
        <f>(H80/H81)*100%</f>
        <v>1.251970165478705E-3</v>
      </c>
      <c r="L80" s="1778"/>
    </row>
    <row r="81" spans="1:12" ht="45.75" customHeight="1" x14ac:dyDescent="0.25">
      <c r="A81" s="1788"/>
      <c r="B81" s="1788"/>
      <c r="C81" s="1788"/>
      <c r="D81" s="177"/>
      <c r="E81" s="1795"/>
      <c r="F81" s="176"/>
      <c r="G81" s="21" t="s">
        <v>34</v>
      </c>
      <c r="H81" s="2051">
        <v>2420428284600</v>
      </c>
      <c r="I81" s="2052"/>
      <c r="J81" s="2053"/>
      <c r="K81" s="370"/>
      <c r="L81" s="1779"/>
    </row>
    <row r="82" spans="1:12" ht="48.75" customHeight="1" x14ac:dyDescent="0.25">
      <c r="A82" s="1788"/>
      <c r="B82" s="1788"/>
      <c r="C82" s="1788" t="s">
        <v>133</v>
      </c>
      <c r="D82" s="161">
        <v>14</v>
      </c>
      <c r="E82" s="1809" t="s">
        <v>89</v>
      </c>
      <c r="F82" s="1810" t="s">
        <v>92</v>
      </c>
      <c r="G82" s="174" t="s">
        <v>90</v>
      </c>
      <c r="H82" s="2051">
        <v>25000000</v>
      </c>
      <c r="I82" s="2052"/>
      <c r="J82" s="2053"/>
      <c r="K82" s="1662">
        <f t="shared" ref="K82" si="0">(H82/H83)*100%</f>
        <v>9.3833915553387E-3</v>
      </c>
      <c r="L82" s="1778"/>
    </row>
    <row r="83" spans="1:12" ht="45.75" customHeight="1" x14ac:dyDescent="0.25">
      <c r="A83" s="1788"/>
      <c r="B83" s="1788"/>
      <c r="C83" s="1788"/>
      <c r="D83" s="177"/>
      <c r="E83" s="1795"/>
      <c r="F83" s="1797"/>
      <c r="G83" s="18" t="s">
        <v>91</v>
      </c>
      <c r="H83" s="2051">
        <f>763392600+1900889270</f>
        <v>2664281870</v>
      </c>
      <c r="I83" s="2052"/>
      <c r="J83" s="2053"/>
      <c r="K83" s="1652"/>
      <c r="L83" s="1779"/>
    </row>
    <row r="84" spans="1:12" ht="50.25" customHeight="1" x14ac:dyDescent="0.25">
      <c r="A84" s="1788"/>
      <c r="B84" s="1788"/>
      <c r="C84" s="1788" t="s">
        <v>134</v>
      </c>
      <c r="D84" s="161">
        <v>15</v>
      </c>
      <c r="E84" s="1794" t="s">
        <v>35</v>
      </c>
      <c r="F84" s="1796" t="s">
        <v>94</v>
      </c>
      <c r="G84" s="18" t="s">
        <v>98</v>
      </c>
      <c r="H84" s="2051">
        <v>128113500</v>
      </c>
      <c r="I84" s="2052"/>
      <c r="J84" s="2053"/>
      <c r="K84" s="1662">
        <f t="shared" ref="K84" si="1">(H84/H85)*100%</f>
        <v>0.17350322849931052</v>
      </c>
      <c r="L84" s="1778"/>
    </row>
    <row r="85" spans="1:12" ht="50.25" customHeight="1" x14ac:dyDescent="0.25">
      <c r="A85" s="1788"/>
      <c r="B85" s="1788"/>
      <c r="C85" s="1788"/>
      <c r="D85" s="177"/>
      <c r="E85" s="1795"/>
      <c r="F85" s="1797"/>
      <c r="G85" s="18" t="s">
        <v>99</v>
      </c>
      <c r="H85" s="2046">
        <v>738392600</v>
      </c>
      <c r="I85" s="2046"/>
      <c r="J85" s="2047"/>
      <c r="K85" s="1652"/>
      <c r="L85" s="1779"/>
    </row>
    <row r="86" spans="1:12" ht="46.5" customHeight="1" x14ac:dyDescent="0.25">
      <c r="A86" s="1788"/>
      <c r="B86" s="1788"/>
      <c r="C86" s="1788"/>
      <c r="D86" s="161">
        <v>16</v>
      </c>
      <c r="E86" s="1794" t="s">
        <v>113</v>
      </c>
      <c r="F86" s="1796" t="s">
        <v>114</v>
      </c>
      <c r="G86" s="18" t="s">
        <v>98</v>
      </c>
      <c r="H86" s="2051">
        <v>128113500</v>
      </c>
      <c r="I86" s="2052"/>
      <c r="J86" s="2053"/>
      <c r="K86" s="1662">
        <f t="shared" ref="K86" si="2">(H86/H87)*100%</f>
        <v>4.8085565360995383E-2</v>
      </c>
      <c r="L86" s="1778"/>
    </row>
    <row r="87" spans="1:12" ht="30" customHeight="1" x14ac:dyDescent="0.25">
      <c r="A87" s="1788"/>
      <c r="B87" s="1788"/>
      <c r="C87" s="1788"/>
      <c r="D87" s="177"/>
      <c r="E87" s="1795"/>
      <c r="F87" s="1797"/>
      <c r="G87" s="18" t="s">
        <v>725</v>
      </c>
      <c r="H87" s="2051">
        <f>763392600+1900889270</f>
        <v>2664281870</v>
      </c>
      <c r="I87" s="2052"/>
      <c r="J87" s="2053"/>
      <c r="K87" s="1652"/>
      <c r="L87" s="1779"/>
    </row>
    <row r="88" spans="1:12" ht="42" customHeight="1" x14ac:dyDescent="0.25">
      <c r="A88" s="1788"/>
      <c r="B88" s="1788"/>
      <c r="C88" s="1788" t="s">
        <v>135</v>
      </c>
      <c r="D88" s="161">
        <v>17</v>
      </c>
      <c r="E88" s="32" t="s">
        <v>100</v>
      </c>
      <c r="F88" s="1811" t="s">
        <v>101</v>
      </c>
      <c r="G88" s="163" t="s">
        <v>39</v>
      </c>
      <c r="H88" s="1814"/>
      <c r="I88" s="1814"/>
      <c r="J88" s="1815"/>
      <c r="K88" s="465" t="s">
        <v>168</v>
      </c>
      <c r="L88" s="1778"/>
    </row>
    <row r="89" spans="1:12" ht="17.25" customHeight="1" x14ac:dyDescent="0.25">
      <c r="A89" s="1788"/>
      <c r="B89" s="1788"/>
      <c r="C89" s="1788"/>
      <c r="D89" s="162"/>
      <c r="E89" s="30" t="s">
        <v>36</v>
      </c>
      <c r="F89" s="1812"/>
      <c r="G89" s="30" t="s">
        <v>36</v>
      </c>
      <c r="H89" s="1792" t="s">
        <v>168</v>
      </c>
      <c r="I89" s="1792"/>
      <c r="J89" s="1793"/>
      <c r="K89" s="38"/>
      <c r="L89" s="1791"/>
    </row>
    <row r="90" spans="1:12" x14ac:dyDescent="0.25">
      <c r="A90" s="1788"/>
      <c r="B90" s="1788"/>
      <c r="C90" s="1788"/>
      <c r="D90" s="162"/>
      <c r="E90" s="30" t="s">
        <v>37</v>
      </c>
      <c r="F90" s="1812"/>
      <c r="G90" s="30" t="s">
        <v>37</v>
      </c>
      <c r="H90" s="1792" t="s">
        <v>168</v>
      </c>
      <c r="I90" s="1792"/>
      <c r="J90" s="1793"/>
      <c r="K90" s="38"/>
      <c r="L90" s="1791"/>
    </row>
    <row r="91" spans="1:12" x14ac:dyDescent="0.25">
      <c r="A91" s="1788"/>
      <c r="B91" s="1788"/>
      <c r="C91" s="1788"/>
      <c r="D91" s="177"/>
      <c r="E91" s="31" t="s">
        <v>38</v>
      </c>
      <c r="F91" s="1813"/>
      <c r="G91" s="31" t="s">
        <v>38</v>
      </c>
      <c r="H91" s="1801" t="s">
        <v>168</v>
      </c>
      <c r="I91" s="1802"/>
      <c r="J91" s="1803"/>
      <c r="K91" s="370"/>
      <c r="L91" s="1779"/>
    </row>
    <row r="92" spans="1:12" ht="74.25" customHeight="1" x14ac:dyDescent="0.25">
      <c r="A92" s="1269">
        <v>7</v>
      </c>
      <c r="B92" s="91" t="s">
        <v>136</v>
      </c>
      <c r="C92" s="195" t="s">
        <v>137</v>
      </c>
      <c r="D92" s="34">
        <v>18</v>
      </c>
      <c r="E92" s="35" t="s">
        <v>102</v>
      </c>
      <c r="F92" s="33" t="s">
        <v>103</v>
      </c>
      <c r="G92" s="18" t="s">
        <v>104</v>
      </c>
      <c r="H92" s="1905" t="s">
        <v>168</v>
      </c>
      <c r="I92" s="1905"/>
      <c r="J92" s="1906"/>
      <c r="K92" s="36" t="s">
        <v>168</v>
      </c>
      <c r="L92" s="44"/>
    </row>
    <row r="93" spans="1:12" ht="39.75" customHeight="1" x14ac:dyDescent="0.25">
      <c r="A93" s="421"/>
      <c r="B93" s="92"/>
      <c r="C93" s="1788" t="s">
        <v>138</v>
      </c>
      <c r="D93" s="161">
        <v>19</v>
      </c>
      <c r="E93" s="1794" t="s">
        <v>108</v>
      </c>
      <c r="F93" s="1796" t="s">
        <v>107</v>
      </c>
      <c r="G93" s="18" t="s">
        <v>106</v>
      </c>
      <c r="H93" s="1798">
        <v>0</v>
      </c>
      <c r="I93" s="1799"/>
      <c r="J93" s="1800"/>
      <c r="K93" s="465">
        <f>(H93/H94)*100%</f>
        <v>0</v>
      </c>
      <c r="L93" s="1778"/>
    </row>
    <row r="94" spans="1:12" ht="49.5" customHeight="1" x14ac:dyDescent="0.25">
      <c r="A94" s="623"/>
      <c r="B94" s="93"/>
      <c r="C94" s="1788"/>
      <c r="D94" s="177"/>
      <c r="E94" s="1795"/>
      <c r="F94" s="1797"/>
      <c r="G94" s="18" t="s">
        <v>105</v>
      </c>
      <c r="H94" s="2350">
        <v>3986515263</v>
      </c>
      <c r="I94" s="2350"/>
      <c r="J94" s="2351"/>
      <c r="K94" s="370"/>
      <c r="L94" s="1779"/>
    </row>
    <row r="95" spans="1:12" ht="30" x14ac:dyDescent="0.25">
      <c r="A95" s="1788">
        <v>8</v>
      </c>
      <c r="B95" s="1788" t="s">
        <v>139</v>
      </c>
      <c r="C95" s="1788" t="s">
        <v>140</v>
      </c>
      <c r="D95" s="161">
        <v>20</v>
      </c>
      <c r="E95" s="26" t="s">
        <v>40</v>
      </c>
      <c r="F95" s="167" t="s">
        <v>41</v>
      </c>
      <c r="G95" s="163" t="s">
        <v>42</v>
      </c>
      <c r="H95" s="1789"/>
      <c r="I95" s="1789"/>
      <c r="J95" s="1790"/>
      <c r="K95" s="406" t="s">
        <v>168</v>
      </c>
      <c r="L95" s="1778"/>
    </row>
    <row r="96" spans="1:12" x14ac:dyDescent="0.25">
      <c r="A96" s="1788"/>
      <c r="B96" s="1788"/>
      <c r="C96" s="1788"/>
      <c r="D96" s="162"/>
      <c r="E96" s="23" t="s">
        <v>43</v>
      </c>
      <c r="F96" s="168"/>
      <c r="G96" s="23" t="s">
        <v>43</v>
      </c>
      <c r="H96" s="186"/>
      <c r="I96" s="186" t="s">
        <v>48</v>
      </c>
      <c r="J96" s="187"/>
      <c r="K96" s="1007">
        <v>5</v>
      </c>
      <c r="L96" s="1791"/>
    </row>
    <row r="97" spans="1:12" x14ac:dyDescent="0.25">
      <c r="A97" s="1788"/>
      <c r="B97" s="1788"/>
      <c r="C97" s="1788"/>
      <c r="D97" s="162"/>
      <c r="E97" s="23" t="s">
        <v>44</v>
      </c>
      <c r="F97" s="168"/>
      <c r="G97" s="23" t="s">
        <v>44</v>
      </c>
      <c r="H97" s="186"/>
      <c r="I97" s="186" t="s">
        <v>168</v>
      </c>
      <c r="J97" s="187"/>
      <c r="K97" s="423"/>
      <c r="L97" s="1791"/>
    </row>
    <row r="98" spans="1:12" x14ac:dyDescent="0.25">
      <c r="A98" s="1788"/>
      <c r="B98" s="1788"/>
      <c r="C98" s="1788"/>
      <c r="D98" s="162"/>
      <c r="E98" s="23" t="s">
        <v>45</v>
      </c>
      <c r="F98" s="168"/>
      <c r="G98" s="23" t="s">
        <v>45</v>
      </c>
      <c r="H98" s="186"/>
      <c r="I98" s="186" t="s">
        <v>168</v>
      </c>
      <c r="J98" s="187"/>
      <c r="K98" s="423"/>
      <c r="L98" s="1791"/>
    </row>
    <row r="99" spans="1:12" x14ac:dyDescent="0.25">
      <c r="A99" s="1788"/>
      <c r="B99" s="1788"/>
      <c r="C99" s="1788"/>
      <c r="D99" s="162"/>
      <c r="E99" s="23" t="s">
        <v>46</v>
      </c>
      <c r="F99" s="168"/>
      <c r="G99" s="23" t="s">
        <v>46</v>
      </c>
      <c r="H99" s="186"/>
      <c r="I99" s="186" t="s">
        <v>168</v>
      </c>
      <c r="J99" s="187"/>
      <c r="K99" s="423"/>
      <c r="L99" s="1791"/>
    </row>
    <row r="100" spans="1:12" x14ac:dyDescent="0.25">
      <c r="A100" s="1788"/>
      <c r="B100" s="1788"/>
      <c r="C100" s="1788"/>
      <c r="D100" s="162"/>
      <c r="E100" s="23" t="s">
        <v>109</v>
      </c>
      <c r="F100" s="168"/>
      <c r="G100" s="23" t="s">
        <v>109</v>
      </c>
      <c r="H100" s="186"/>
      <c r="I100" s="186" t="s">
        <v>168</v>
      </c>
      <c r="J100" s="187"/>
      <c r="K100" s="423"/>
      <c r="L100" s="1791"/>
    </row>
    <row r="101" spans="1:12" ht="35.25" customHeight="1" x14ac:dyDescent="0.25">
      <c r="A101" s="1788"/>
      <c r="B101" s="1788"/>
      <c r="C101" s="1788"/>
      <c r="D101" s="177"/>
      <c r="E101" s="181" t="s">
        <v>110</v>
      </c>
      <c r="F101" s="169"/>
      <c r="G101" s="181" t="s">
        <v>110</v>
      </c>
      <c r="H101" s="188"/>
      <c r="I101" s="189" t="s">
        <v>168</v>
      </c>
      <c r="J101" s="190"/>
      <c r="K101" s="424"/>
      <c r="L101" s="1779"/>
    </row>
    <row r="102" spans="1:12" ht="90" customHeight="1" x14ac:dyDescent="0.25">
      <c r="A102" s="1788"/>
      <c r="B102" s="1788"/>
      <c r="C102" s="195" t="s">
        <v>141</v>
      </c>
      <c r="D102" s="177">
        <v>21</v>
      </c>
      <c r="E102" s="174" t="s">
        <v>47</v>
      </c>
      <c r="F102" s="176" t="s">
        <v>111</v>
      </c>
      <c r="G102" s="181" t="s">
        <v>112</v>
      </c>
      <c r="H102" s="1915" t="s">
        <v>168</v>
      </c>
      <c r="I102" s="1915"/>
      <c r="J102" s="1916"/>
      <c r="K102" s="370" t="s">
        <v>168</v>
      </c>
      <c r="L102" s="293"/>
    </row>
  </sheetData>
  <protectedRanges>
    <protectedRange sqref="I35:I38" name="Range16_1_1_2_1_2"/>
    <protectedRange sqref="H39 H42 I40:I41 I43:I44" name="Range16_1_1_2_1_1_1"/>
    <protectedRange sqref="H45 H47 I46 I48:I50" name="Range16_1_1_2_1_2_1"/>
    <protectedRange sqref="I14:I16" name="Range16_1_1"/>
  </protectedRanges>
  <mergeCells count="170">
    <mergeCell ref="H94:J94"/>
    <mergeCell ref="A95:A102"/>
    <mergeCell ref="B95:B102"/>
    <mergeCell ref="C95:C101"/>
    <mergeCell ref="L95:L101"/>
    <mergeCell ref="H102:J102"/>
    <mergeCell ref="L88:L91"/>
    <mergeCell ref="H89:J89"/>
    <mergeCell ref="H90:J90"/>
    <mergeCell ref="H91:J91"/>
    <mergeCell ref="H92:J92"/>
    <mergeCell ref="C93:C94"/>
    <mergeCell ref="E93:E94"/>
    <mergeCell ref="F93:F94"/>
    <mergeCell ref="H93:J93"/>
    <mergeCell ref="L93:L94"/>
    <mergeCell ref="A80:A91"/>
    <mergeCell ref="B80:B91"/>
    <mergeCell ref="H95:J95"/>
    <mergeCell ref="C88:C91"/>
    <mergeCell ref="F88:F91"/>
    <mergeCell ref="E82:E83"/>
    <mergeCell ref="F82:F83"/>
    <mergeCell ref="L82:L83"/>
    <mergeCell ref="C84:C87"/>
    <mergeCell ref="E84:E85"/>
    <mergeCell ref="F84:F85"/>
    <mergeCell ref="L84:L85"/>
    <mergeCell ref="C78:C79"/>
    <mergeCell ref="E78:E79"/>
    <mergeCell ref="F78:F79"/>
    <mergeCell ref="L78:L79"/>
    <mergeCell ref="C80:C81"/>
    <mergeCell ref="E80:E81"/>
    <mergeCell ref="L80:L81"/>
    <mergeCell ref="C82:C83"/>
    <mergeCell ref="E86:E87"/>
    <mergeCell ref="F86:F87"/>
    <mergeCell ref="L86:L87"/>
    <mergeCell ref="H87:J87"/>
    <mergeCell ref="A63:A68"/>
    <mergeCell ref="B63:B68"/>
    <mergeCell ref="C63:C68"/>
    <mergeCell ref="E63:E64"/>
    <mergeCell ref="F63:F64"/>
    <mergeCell ref="L63:L64"/>
    <mergeCell ref="E65:E66"/>
    <mergeCell ref="F65:F66"/>
    <mergeCell ref="L65:L66"/>
    <mergeCell ref="E67:E68"/>
    <mergeCell ref="H65:J65"/>
    <mergeCell ref="H63:J63"/>
    <mergeCell ref="H64:J64"/>
    <mergeCell ref="E58:E60"/>
    <mergeCell ref="E56:E57"/>
    <mergeCell ref="C74:C75"/>
    <mergeCell ref="F74:F75"/>
    <mergeCell ref="L74:L75"/>
    <mergeCell ref="C76:C77"/>
    <mergeCell ref="E76:E77"/>
    <mergeCell ref="F76:F77"/>
    <mergeCell ref="L76:L77"/>
    <mergeCell ref="H72:J72"/>
    <mergeCell ref="C69:C73"/>
    <mergeCell ref="F69:F72"/>
    <mergeCell ref="L69:L73"/>
    <mergeCell ref="H69:J69"/>
    <mergeCell ref="H70:J70"/>
    <mergeCell ref="D56:D57"/>
    <mergeCell ref="I56:J56"/>
    <mergeCell ref="K56:K57"/>
    <mergeCell ref="I57:J57"/>
    <mergeCell ref="H66:J66"/>
    <mergeCell ref="F67:F68"/>
    <mergeCell ref="H67:J67"/>
    <mergeCell ref="L67:L68"/>
    <mergeCell ref="H68:J68"/>
    <mergeCell ref="A54:A55"/>
    <mergeCell ref="B54:B55"/>
    <mergeCell ref="C54:C55"/>
    <mergeCell ref="D54:D55"/>
    <mergeCell ref="E54:E55"/>
    <mergeCell ref="F54:F55"/>
    <mergeCell ref="I35:J35"/>
    <mergeCell ref="I36:J36"/>
    <mergeCell ref="H37:J37"/>
    <mergeCell ref="I39:J39"/>
    <mergeCell ref="I40:J40"/>
    <mergeCell ref="I41:J41"/>
    <mergeCell ref="H48:J48"/>
    <mergeCell ref="C20:C22"/>
    <mergeCell ref="D20:D21"/>
    <mergeCell ref="G20:G21"/>
    <mergeCell ref="H20:J20"/>
    <mergeCell ref="K20:K21"/>
    <mergeCell ref="I21:J21"/>
    <mergeCell ref="I22:J22"/>
    <mergeCell ref="I29:J29"/>
    <mergeCell ref="I30:J30"/>
    <mergeCell ref="H75:J75"/>
    <mergeCell ref="H76:J76"/>
    <mergeCell ref="H77:J77"/>
    <mergeCell ref="H78:J78"/>
    <mergeCell ref="H73:J73"/>
    <mergeCell ref="H74:J74"/>
    <mergeCell ref="H71:J71"/>
    <mergeCell ref="I19:J19"/>
    <mergeCell ref="K54:K55"/>
    <mergeCell ref="I55:J55"/>
    <mergeCell ref="I50:J50"/>
    <mergeCell ref="I51:J51"/>
    <mergeCell ref="I52:J52"/>
    <mergeCell ref="I54:J54"/>
    <mergeCell ref="I47:J47"/>
    <mergeCell ref="I49:J49"/>
    <mergeCell ref="I34:J34"/>
    <mergeCell ref="H42:J42"/>
    <mergeCell ref="I43:J43"/>
    <mergeCell ref="I44:J44"/>
    <mergeCell ref="I45:J45"/>
    <mergeCell ref="I46:J46"/>
    <mergeCell ref="H88:J88"/>
    <mergeCell ref="H84:J84"/>
    <mergeCell ref="H85:J85"/>
    <mergeCell ref="H86:J86"/>
    <mergeCell ref="H79:J79"/>
    <mergeCell ref="H80:J80"/>
    <mergeCell ref="H81:J81"/>
    <mergeCell ref="H82:J82"/>
    <mergeCell ref="H83:J83"/>
    <mergeCell ref="L56:L57"/>
    <mergeCell ref="H58:J58"/>
    <mergeCell ref="F58:F60"/>
    <mergeCell ref="L58:L62"/>
    <mergeCell ref="F56:F57"/>
    <mergeCell ref="L11:L12"/>
    <mergeCell ref="H13:J13"/>
    <mergeCell ref="L14:L19"/>
    <mergeCell ref="I16:J16"/>
    <mergeCell ref="H31:J31"/>
    <mergeCell ref="I32:J32"/>
    <mergeCell ref="I33:J33"/>
    <mergeCell ref="I23:J23"/>
    <mergeCell ref="H24:J24"/>
    <mergeCell ref="I25:J25"/>
    <mergeCell ref="I26:J26"/>
    <mergeCell ref="I27:J27"/>
    <mergeCell ref="I28:J28"/>
    <mergeCell ref="F14:F19"/>
    <mergeCell ref="G14:G16"/>
    <mergeCell ref="G17:G19"/>
    <mergeCell ref="I17:J17"/>
    <mergeCell ref="I18:J18"/>
    <mergeCell ref="L54:L55"/>
    <mergeCell ref="B14:B16"/>
    <mergeCell ref="D14:D15"/>
    <mergeCell ref="K14:K15"/>
    <mergeCell ref="A3:J3"/>
    <mergeCell ref="A4:J4"/>
    <mergeCell ref="A11:A12"/>
    <mergeCell ref="B11:B12"/>
    <mergeCell ref="C11:C12"/>
    <mergeCell ref="D11:D12"/>
    <mergeCell ref="E11:E12"/>
    <mergeCell ref="F11:F12"/>
    <mergeCell ref="G11:G12"/>
    <mergeCell ref="H11:J12"/>
    <mergeCell ref="K11:K12"/>
    <mergeCell ref="C14:C19"/>
    <mergeCell ref="E14:E19"/>
  </mergeCells>
  <pageMargins left="0.9055118110236221" right="0.70866141732283472" top="0.55118110236220474" bottom="0.55118110236220474" header="0.31496062992125984" footer="0.31496062992125984"/>
  <pageSetup paperSize="5" scale="7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144"/>
  <sheetViews>
    <sheetView view="pageLayout" topLeftCell="A13" zoomScale="57" zoomScaleNormal="93" zoomScaleSheetLayoutView="85" zoomScalePageLayoutView="57" workbookViewId="0">
      <selection activeCell="M20" sqref="M20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3.85546875" customWidth="1"/>
    <col min="5" max="6" width="28.28515625" customWidth="1"/>
    <col min="7" max="7" width="26.7109375" customWidth="1"/>
    <col min="8" max="8" width="4.85546875" customWidth="1"/>
    <col min="9" max="9" width="38.42578125" customWidth="1"/>
    <col min="10" max="10" width="5.28515625" customWidth="1"/>
    <col min="11" max="11" width="15.42578125" customWidth="1"/>
    <col min="12" max="12" width="11.85546875" customWidth="1"/>
  </cols>
  <sheetData>
    <row r="1" spans="1:13" x14ac:dyDescent="0.25">
      <c r="A1" s="1" t="s">
        <v>7</v>
      </c>
    </row>
    <row r="3" spans="1:13" ht="15.75" x14ac:dyDescent="0.25">
      <c r="A3" s="1880" t="s">
        <v>11</v>
      </c>
      <c r="B3" s="1880"/>
      <c r="C3" s="1880"/>
      <c r="D3" s="1880"/>
      <c r="E3" s="1880"/>
      <c r="F3" s="1880"/>
      <c r="G3" s="1880"/>
      <c r="H3" s="1880"/>
      <c r="I3" s="1880"/>
      <c r="J3" s="1880"/>
      <c r="M3" s="12"/>
    </row>
    <row r="4" spans="1:13" ht="15.75" x14ac:dyDescent="0.25">
      <c r="A4" s="1881" t="s">
        <v>55</v>
      </c>
      <c r="B4" s="1881"/>
      <c r="C4" s="1881"/>
      <c r="D4" s="1881"/>
      <c r="E4" s="1881"/>
      <c r="F4" s="1881"/>
      <c r="G4" s="1881"/>
      <c r="H4" s="1881"/>
      <c r="I4" s="1881"/>
      <c r="J4" s="1881"/>
    </row>
    <row r="5" spans="1:13" x14ac:dyDescent="0.25">
      <c r="B5"/>
      <c r="C5"/>
    </row>
    <row r="6" spans="1:13" x14ac:dyDescent="0.25">
      <c r="D6" s="118"/>
      <c r="E6" s="118"/>
      <c r="F6" s="118"/>
      <c r="G6" s="118"/>
      <c r="H6" s="118"/>
      <c r="I6" s="118"/>
      <c r="J6" s="118"/>
      <c r="K6" s="118"/>
      <c r="L6" s="118"/>
    </row>
    <row r="7" spans="1:13" x14ac:dyDescent="0.25">
      <c r="A7" s="16" t="s">
        <v>53</v>
      </c>
      <c r="C7" s="16" t="s">
        <v>13</v>
      </c>
      <c r="D7" s="14"/>
    </row>
    <row r="8" spans="1:13" x14ac:dyDescent="0.25">
      <c r="A8" s="17" t="s">
        <v>54</v>
      </c>
      <c r="C8" s="17" t="s">
        <v>1958</v>
      </c>
      <c r="D8" s="15"/>
      <c r="G8" s="13"/>
      <c r="H8" s="13"/>
      <c r="I8" s="13"/>
      <c r="J8" s="13"/>
      <c r="K8" s="13"/>
      <c r="L8" s="13"/>
    </row>
    <row r="9" spans="1:13" x14ac:dyDescent="0.25">
      <c r="A9" s="17" t="s">
        <v>14</v>
      </c>
      <c r="C9" s="17" t="s">
        <v>1501</v>
      </c>
      <c r="D9" s="15"/>
      <c r="G9" s="2"/>
      <c r="H9" s="2"/>
      <c r="I9" s="2"/>
      <c r="J9" s="2"/>
      <c r="K9" s="2"/>
      <c r="L9" s="2"/>
    </row>
    <row r="10" spans="1:13" x14ac:dyDescent="0.25">
      <c r="D10" s="15"/>
      <c r="E10" s="17"/>
      <c r="F10" s="17"/>
      <c r="G10" s="2"/>
      <c r="H10" s="2"/>
      <c r="I10" s="2"/>
      <c r="J10" s="2"/>
      <c r="K10" s="2"/>
      <c r="L10" s="2"/>
    </row>
    <row r="11" spans="1:13" x14ac:dyDescent="0.25">
      <c r="A11" s="1926" t="s">
        <v>0</v>
      </c>
      <c r="B11" s="1928" t="s">
        <v>115</v>
      </c>
      <c r="C11" s="1928" t="s">
        <v>116</v>
      </c>
      <c r="D11" s="1926" t="s">
        <v>0</v>
      </c>
      <c r="E11" s="1928" t="s">
        <v>1</v>
      </c>
      <c r="F11" s="1928" t="s">
        <v>2</v>
      </c>
      <c r="G11" s="1928" t="s">
        <v>3</v>
      </c>
      <c r="H11" s="1929" t="s">
        <v>4</v>
      </c>
      <c r="I11" s="1930"/>
      <c r="J11" s="1931"/>
      <c r="K11" s="1921" t="s">
        <v>5</v>
      </c>
      <c r="L11" s="1923" t="s">
        <v>6</v>
      </c>
    </row>
    <row r="12" spans="1:13" x14ac:dyDescent="0.25">
      <c r="A12" s="1927"/>
      <c r="B12" s="1926"/>
      <c r="C12" s="1926"/>
      <c r="D12" s="1927"/>
      <c r="E12" s="1926"/>
      <c r="F12" s="1926"/>
      <c r="G12" s="1926"/>
      <c r="H12" s="1932"/>
      <c r="I12" s="1933"/>
      <c r="J12" s="1934"/>
      <c r="K12" s="1922"/>
      <c r="L12" s="1924"/>
    </row>
    <row r="13" spans="1:13" s="64" customFormat="1" ht="15" customHeight="1" x14ac:dyDescent="0.2">
      <c r="A13" s="204">
        <v>1</v>
      </c>
      <c r="B13" s="1190">
        <v>2</v>
      </c>
      <c r="C13" s="1190">
        <v>3</v>
      </c>
      <c r="D13" s="1190">
        <v>4</v>
      </c>
      <c r="E13" s="101">
        <v>5</v>
      </c>
      <c r="F13" s="101">
        <v>6</v>
      </c>
      <c r="G13" s="1190">
        <v>7</v>
      </c>
      <c r="H13" s="1925">
        <v>8</v>
      </c>
      <c r="I13" s="1925"/>
      <c r="J13" s="1925"/>
      <c r="K13" s="1180">
        <v>9</v>
      </c>
      <c r="L13" s="1180">
        <v>10</v>
      </c>
    </row>
    <row r="14" spans="1:13" ht="46.5" customHeight="1" x14ac:dyDescent="0.25">
      <c r="A14" s="96">
        <v>1</v>
      </c>
      <c r="B14" s="1785" t="s">
        <v>117</v>
      </c>
      <c r="C14" s="1788" t="s">
        <v>118</v>
      </c>
      <c r="D14" s="1837">
        <v>1</v>
      </c>
      <c r="E14" s="1907" t="s">
        <v>50</v>
      </c>
      <c r="F14" s="1811" t="s">
        <v>51</v>
      </c>
      <c r="G14" s="1852" t="s">
        <v>49</v>
      </c>
      <c r="H14" s="40">
        <v>1</v>
      </c>
      <c r="I14" s="416" t="s">
        <v>48</v>
      </c>
      <c r="J14" s="299"/>
      <c r="K14" s="1973">
        <v>0.33</v>
      </c>
      <c r="L14" s="1778"/>
    </row>
    <row r="15" spans="1:13" ht="46.5" customHeight="1" x14ac:dyDescent="0.25">
      <c r="A15" s="97"/>
      <c r="B15" s="1786"/>
      <c r="C15" s="1788"/>
      <c r="D15" s="1860"/>
      <c r="E15" s="1908"/>
      <c r="F15" s="1812"/>
      <c r="G15" s="1853"/>
      <c r="H15" s="69">
        <v>2</v>
      </c>
      <c r="I15" s="37" t="s">
        <v>48</v>
      </c>
      <c r="J15" s="300"/>
      <c r="K15" s="1977"/>
      <c r="L15" s="1791"/>
    </row>
    <row r="16" spans="1:13" ht="46.5" customHeight="1" x14ac:dyDescent="0.25">
      <c r="A16" s="97"/>
      <c r="B16" s="1786"/>
      <c r="C16" s="1788"/>
      <c r="D16" s="162"/>
      <c r="E16" s="1908"/>
      <c r="F16" s="1812"/>
      <c r="G16" s="1853"/>
      <c r="H16" s="69">
        <v>3</v>
      </c>
      <c r="I16" s="37" t="s">
        <v>1929</v>
      </c>
      <c r="J16" s="300"/>
      <c r="K16" s="38"/>
      <c r="L16" s="1791"/>
    </row>
    <row r="17" spans="1:13" ht="46.5" customHeight="1" x14ac:dyDescent="0.25">
      <c r="A17" s="97"/>
      <c r="B17" s="92"/>
      <c r="C17" s="1788"/>
      <c r="D17" s="162"/>
      <c r="E17" s="1908"/>
      <c r="F17" s="1812"/>
      <c r="G17" s="1853" t="s">
        <v>52</v>
      </c>
      <c r="H17" s="303" t="s">
        <v>8</v>
      </c>
      <c r="I17" s="37" t="s">
        <v>1930</v>
      </c>
      <c r="J17" s="304"/>
      <c r="K17" s="38"/>
      <c r="L17" s="1791"/>
    </row>
    <row r="18" spans="1:13" ht="46.5" customHeight="1" x14ac:dyDescent="0.25">
      <c r="A18" s="97"/>
      <c r="B18" s="92"/>
      <c r="C18" s="1788"/>
      <c r="D18" s="162"/>
      <c r="E18" s="1908"/>
      <c r="F18" s="1812"/>
      <c r="G18" s="1853"/>
      <c r="H18" s="303" t="s">
        <v>9</v>
      </c>
      <c r="I18" s="37" t="s">
        <v>1931</v>
      </c>
      <c r="J18" s="304"/>
      <c r="K18" s="38"/>
      <c r="L18" s="1791"/>
    </row>
    <row r="19" spans="1:13" ht="46.5" customHeight="1" x14ac:dyDescent="0.25">
      <c r="A19" s="97"/>
      <c r="B19" s="92"/>
      <c r="C19" s="1788"/>
      <c r="D19" s="162"/>
      <c r="E19" s="1908"/>
      <c r="F19" s="1812"/>
      <c r="G19" s="1853"/>
      <c r="H19" s="303" t="s">
        <v>10</v>
      </c>
      <c r="I19" s="37" t="s">
        <v>1932</v>
      </c>
      <c r="J19" s="304"/>
      <c r="K19" s="38"/>
      <c r="L19" s="1791"/>
    </row>
    <row r="20" spans="1:13" ht="30" customHeight="1" x14ac:dyDescent="0.25">
      <c r="A20" s="97"/>
      <c r="B20" s="92"/>
      <c r="C20" s="1785" t="s">
        <v>119</v>
      </c>
      <c r="D20" s="161">
        <v>2</v>
      </c>
      <c r="E20" s="253" t="s">
        <v>15</v>
      </c>
      <c r="F20" s="220" t="s">
        <v>56</v>
      </c>
      <c r="G20" s="253" t="s">
        <v>57</v>
      </c>
      <c r="H20" s="2352" t="s">
        <v>1959</v>
      </c>
      <c r="I20" s="2353"/>
      <c r="J20" s="2354"/>
      <c r="K20" s="198" t="s">
        <v>2402</v>
      </c>
      <c r="L20" s="343"/>
      <c r="M20">
        <v>61</v>
      </c>
    </row>
    <row r="21" spans="1:13" ht="30" customHeight="1" x14ac:dyDescent="0.25">
      <c r="A21" s="97"/>
      <c r="B21" s="92"/>
      <c r="C21" s="1786"/>
      <c r="D21" s="162"/>
      <c r="E21" s="211"/>
      <c r="F21" s="212"/>
      <c r="G21" s="211"/>
      <c r="H21" s="496" t="s">
        <v>8</v>
      </c>
      <c r="I21" s="571" t="s">
        <v>2000</v>
      </c>
      <c r="J21" s="247"/>
      <c r="K21" s="199"/>
      <c r="L21" s="76"/>
    </row>
    <row r="22" spans="1:13" ht="30" customHeight="1" x14ac:dyDescent="0.25">
      <c r="A22" s="97"/>
      <c r="B22" s="92"/>
      <c r="C22" s="1786"/>
      <c r="D22" s="162"/>
      <c r="E22" s="211"/>
      <c r="F22" s="212"/>
      <c r="G22" s="211"/>
      <c r="H22" s="4">
        <v>1</v>
      </c>
      <c r="I22" s="11" t="s">
        <v>1960</v>
      </c>
      <c r="J22" s="247"/>
      <c r="K22" s="199"/>
      <c r="L22" s="76"/>
    </row>
    <row r="23" spans="1:13" ht="30" customHeight="1" x14ac:dyDescent="0.25">
      <c r="A23" s="97"/>
      <c r="B23" s="92"/>
      <c r="C23" s="1786"/>
      <c r="D23" s="162"/>
      <c r="E23" s="211"/>
      <c r="F23" s="212"/>
      <c r="G23" s="211"/>
      <c r="H23" s="4">
        <v>2</v>
      </c>
      <c r="I23" s="172" t="s">
        <v>1961</v>
      </c>
      <c r="J23" s="247"/>
      <c r="K23" s="199"/>
      <c r="L23" s="76"/>
    </row>
    <row r="24" spans="1:13" ht="30" customHeight="1" x14ac:dyDescent="0.25">
      <c r="A24" s="97"/>
      <c r="B24" s="92"/>
      <c r="C24" s="1786"/>
      <c r="D24" s="162"/>
      <c r="E24" s="211"/>
      <c r="F24" s="212"/>
      <c r="G24" s="211"/>
      <c r="H24" s="4">
        <v>3</v>
      </c>
      <c r="I24" s="172" t="s">
        <v>1962</v>
      </c>
      <c r="J24" s="247"/>
      <c r="K24" s="199"/>
      <c r="L24" s="76"/>
    </row>
    <row r="25" spans="1:13" ht="30" customHeight="1" x14ac:dyDescent="0.25">
      <c r="A25" s="97"/>
      <c r="B25" s="92"/>
      <c r="C25" s="1786"/>
      <c r="D25" s="162"/>
      <c r="E25" s="211"/>
      <c r="F25" s="212"/>
      <c r="G25" s="211"/>
      <c r="H25" s="4">
        <v>4</v>
      </c>
      <c r="I25" s="172" t="s">
        <v>1963</v>
      </c>
      <c r="J25" s="247"/>
      <c r="K25" s="199"/>
      <c r="L25" s="76"/>
    </row>
    <row r="26" spans="1:13" ht="30" customHeight="1" x14ac:dyDescent="0.25">
      <c r="A26" s="97"/>
      <c r="B26" s="92"/>
      <c r="C26" s="92"/>
      <c r="D26" s="162"/>
      <c r="E26" s="211"/>
      <c r="F26" s="212"/>
      <c r="G26" s="211"/>
      <c r="H26" s="4">
        <v>5</v>
      </c>
      <c r="I26" s="172" t="s">
        <v>1964</v>
      </c>
      <c r="J26" s="247"/>
      <c r="K26" s="199"/>
      <c r="L26" s="76"/>
    </row>
    <row r="27" spans="1:13" ht="30" customHeight="1" x14ac:dyDescent="0.25">
      <c r="A27" s="1232"/>
      <c r="B27" s="92"/>
      <c r="C27" s="92"/>
      <c r="D27" s="1188"/>
      <c r="E27" s="211"/>
      <c r="F27" s="212"/>
      <c r="G27" s="211"/>
      <c r="H27" s="1240">
        <v>2</v>
      </c>
      <c r="I27" s="1194" t="s">
        <v>1947</v>
      </c>
      <c r="J27" s="1197"/>
      <c r="K27" s="1184"/>
      <c r="L27" s="76"/>
    </row>
    <row r="28" spans="1:13" ht="30" customHeight="1" x14ac:dyDescent="0.25">
      <c r="A28" s="1232"/>
      <c r="B28" s="92"/>
      <c r="C28" s="92"/>
      <c r="D28" s="1188"/>
      <c r="E28" s="211"/>
      <c r="F28" s="212"/>
      <c r="G28" s="211"/>
      <c r="H28" s="4">
        <v>6</v>
      </c>
      <c r="I28" s="1193" t="s">
        <v>1965</v>
      </c>
      <c r="J28" s="1197"/>
      <c r="K28" s="1184"/>
      <c r="L28" s="76"/>
    </row>
    <row r="29" spans="1:13" ht="30" customHeight="1" x14ac:dyDescent="0.25">
      <c r="A29" s="1233"/>
      <c r="B29" s="93"/>
      <c r="C29" s="93"/>
      <c r="D29" s="1379"/>
      <c r="E29" s="216"/>
      <c r="F29" s="217"/>
      <c r="G29" s="216"/>
      <c r="H29" s="1389">
        <v>7</v>
      </c>
      <c r="I29" s="1382" t="s">
        <v>1823</v>
      </c>
      <c r="J29" s="1385"/>
      <c r="K29" s="324"/>
      <c r="L29" s="1388"/>
    </row>
    <row r="30" spans="1:13" ht="30" customHeight="1" x14ac:dyDescent="0.25">
      <c r="A30" s="1232"/>
      <c r="B30" s="92"/>
      <c r="C30" s="92"/>
      <c r="D30" s="1188"/>
      <c r="E30" s="211"/>
      <c r="F30" s="212"/>
      <c r="G30" s="211"/>
      <c r="H30" s="4">
        <v>8</v>
      </c>
      <c r="I30" s="1193" t="s">
        <v>1966</v>
      </c>
      <c r="J30" s="1197"/>
      <c r="K30" s="1184"/>
      <c r="L30" s="76"/>
    </row>
    <row r="31" spans="1:13" ht="30" customHeight="1" x14ac:dyDescent="0.25">
      <c r="A31" s="97"/>
      <c r="B31" s="92"/>
      <c r="C31" s="92"/>
      <c r="D31" s="162"/>
      <c r="E31" s="211"/>
      <c r="F31" s="212"/>
      <c r="G31" s="211"/>
      <c r="H31" s="496">
        <v>3</v>
      </c>
      <c r="I31" s="310" t="s">
        <v>1967</v>
      </c>
      <c r="J31" s="247"/>
      <c r="K31" s="199"/>
      <c r="L31" s="76"/>
    </row>
    <row r="32" spans="1:13" ht="30" customHeight="1" x14ac:dyDescent="0.25">
      <c r="A32" s="97"/>
      <c r="B32" s="92"/>
      <c r="C32" s="92"/>
      <c r="D32" s="162"/>
      <c r="E32" s="211"/>
      <c r="F32" s="212"/>
      <c r="G32" s="211"/>
      <c r="H32" s="4">
        <v>9</v>
      </c>
      <c r="I32" s="11" t="s">
        <v>1968</v>
      </c>
      <c r="J32" s="247"/>
      <c r="K32" s="199"/>
      <c r="L32" s="76"/>
    </row>
    <row r="33" spans="1:12" ht="30" customHeight="1" x14ac:dyDescent="0.25">
      <c r="A33" s="97"/>
      <c r="B33" s="92"/>
      <c r="C33" s="92"/>
      <c r="D33" s="162"/>
      <c r="E33" s="211"/>
      <c r="F33" s="212"/>
      <c r="G33" s="211"/>
      <c r="H33" s="4">
        <v>10</v>
      </c>
      <c r="I33" s="11" t="s">
        <v>1969</v>
      </c>
      <c r="J33" s="247"/>
      <c r="K33" s="199"/>
      <c r="L33" s="76"/>
    </row>
    <row r="34" spans="1:12" ht="30" customHeight="1" x14ac:dyDescent="0.25">
      <c r="A34" s="97"/>
      <c r="B34" s="92"/>
      <c r="C34" s="92"/>
      <c r="D34" s="162"/>
      <c r="E34" s="211"/>
      <c r="F34" s="212"/>
      <c r="G34" s="211"/>
      <c r="H34" s="4">
        <v>11</v>
      </c>
      <c r="I34" s="11" t="s">
        <v>1970</v>
      </c>
      <c r="J34" s="247"/>
      <c r="K34" s="199"/>
      <c r="L34" s="76"/>
    </row>
    <row r="35" spans="1:12" ht="28.5" customHeight="1" x14ac:dyDescent="0.25">
      <c r="A35" s="1373"/>
      <c r="B35" s="92"/>
      <c r="C35" s="92"/>
      <c r="D35" s="1346"/>
      <c r="E35" s="211"/>
      <c r="F35" s="212"/>
      <c r="G35" s="211"/>
      <c r="H35" s="4">
        <v>12</v>
      </c>
      <c r="I35" s="1352" t="s">
        <v>1971</v>
      </c>
      <c r="J35" s="1353"/>
      <c r="K35" s="1347"/>
      <c r="L35" s="76"/>
    </row>
    <row r="36" spans="1:12" ht="18" customHeight="1" x14ac:dyDescent="0.25">
      <c r="A36" s="1373"/>
      <c r="B36" s="92"/>
      <c r="C36" s="92"/>
      <c r="D36" s="1346"/>
      <c r="E36" s="211"/>
      <c r="F36" s="212"/>
      <c r="G36" s="211"/>
      <c r="H36" s="4">
        <v>13</v>
      </c>
      <c r="I36" s="1352" t="s">
        <v>1972</v>
      </c>
      <c r="J36" s="1353"/>
      <c r="K36" s="1347"/>
      <c r="L36" s="76"/>
    </row>
    <row r="37" spans="1:12" ht="18" customHeight="1" x14ac:dyDescent="0.25">
      <c r="A37" s="97"/>
      <c r="B37" s="92"/>
      <c r="C37" s="92"/>
      <c r="D37" s="162"/>
      <c r="E37" s="211"/>
      <c r="F37" s="212"/>
      <c r="G37" s="211"/>
      <c r="H37" s="496">
        <v>3</v>
      </c>
      <c r="I37" s="571" t="s">
        <v>1934</v>
      </c>
      <c r="J37" s="247"/>
      <c r="K37" s="199"/>
      <c r="L37" s="76"/>
    </row>
    <row r="38" spans="1:12" ht="36.75" customHeight="1" x14ac:dyDescent="0.25">
      <c r="A38" s="97"/>
      <c r="B38" s="92"/>
      <c r="C38" s="92"/>
      <c r="D38" s="162"/>
      <c r="E38" s="211"/>
      <c r="F38" s="212"/>
      <c r="G38" s="211"/>
      <c r="H38" s="4">
        <v>14</v>
      </c>
      <c r="I38" s="11" t="s">
        <v>1973</v>
      </c>
      <c r="J38" s="247"/>
      <c r="K38" s="199"/>
      <c r="L38" s="76"/>
    </row>
    <row r="39" spans="1:12" ht="36.75" customHeight="1" x14ac:dyDescent="0.25">
      <c r="A39" s="97"/>
      <c r="B39" s="92"/>
      <c r="C39" s="92"/>
      <c r="D39" s="162"/>
      <c r="E39" s="211"/>
      <c r="F39" s="212"/>
      <c r="G39" s="211"/>
      <c r="H39" s="4">
        <v>15</v>
      </c>
      <c r="I39" s="11" t="s">
        <v>1974</v>
      </c>
      <c r="J39" s="247"/>
      <c r="K39" s="199"/>
      <c r="L39" s="76"/>
    </row>
    <row r="40" spans="1:12" ht="36.75" customHeight="1" x14ac:dyDescent="0.25">
      <c r="A40" s="97"/>
      <c r="B40" s="92"/>
      <c r="C40" s="92"/>
      <c r="D40" s="162"/>
      <c r="E40" s="211"/>
      <c r="F40" s="212"/>
      <c r="G40" s="221"/>
      <c r="H40" s="246">
        <v>16</v>
      </c>
      <c r="I40" s="11" t="s">
        <v>1975</v>
      </c>
      <c r="J40" s="247"/>
      <c r="K40" s="199"/>
      <c r="L40" s="76"/>
    </row>
    <row r="41" spans="1:12" ht="36.75" customHeight="1" x14ac:dyDescent="0.25">
      <c r="A41" s="97"/>
      <c r="B41" s="92"/>
      <c r="C41" s="92"/>
      <c r="D41" s="162"/>
      <c r="E41" s="211"/>
      <c r="F41" s="212"/>
      <c r="G41" s="211"/>
      <c r="H41" s="4">
        <v>17</v>
      </c>
      <c r="I41" s="11" t="s">
        <v>1976</v>
      </c>
      <c r="J41" s="247"/>
      <c r="K41" s="199"/>
      <c r="L41" s="76"/>
    </row>
    <row r="42" spans="1:12" ht="36.75" customHeight="1" x14ac:dyDescent="0.25">
      <c r="A42" s="97"/>
      <c r="B42" s="92"/>
      <c r="C42" s="92"/>
      <c r="D42" s="162"/>
      <c r="E42" s="211"/>
      <c r="F42" s="212"/>
      <c r="G42" s="211"/>
      <c r="H42" s="4">
        <v>18</v>
      </c>
      <c r="I42" s="11" t="s">
        <v>1977</v>
      </c>
      <c r="J42" s="247"/>
      <c r="K42" s="199"/>
      <c r="L42" s="76"/>
    </row>
    <row r="43" spans="1:12" ht="36.75" customHeight="1" x14ac:dyDescent="0.25">
      <c r="A43" s="97"/>
      <c r="B43" s="92"/>
      <c r="C43" s="92"/>
      <c r="D43" s="162"/>
      <c r="E43" s="211"/>
      <c r="F43" s="212"/>
      <c r="G43" s="211"/>
      <c r="H43" s="4">
        <v>19</v>
      </c>
      <c r="I43" s="11" t="s">
        <v>1978</v>
      </c>
      <c r="J43" s="247"/>
      <c r="K43" s="199"/>
      <c r="L43" s="76"/>
    </row>
    <row r="44" spans="1:12" ht="36.75" customHeight="1" x14ac:dyDescent="0.25">
      <c r="A44" s="97"/>
      <c r="B44" s="92"/>
      <c r="C44" s="92"/>
      <c r="D44" s="162"/>
      <c r="E44" s="211"/>
      <c r="F44" s="212"/>
      <c r="G44" s="211"/>
      <c r="H44" s="4">
        <v>20</v>
      </c>
      <c r="I44" s="11" t="s">
        <v>1979</v>
      </c>
      <c r="J44" s="247"/>
      <c r="K44" s="199"/>
      <c r="L44" s="76"/>
    </row>
    <row r="45" spans="1:12" ht="36.75" customHeight="1" x14ac:dyDescent="0.25">
      <c r="A45" s="97"/>
      <c r="B45" s="92"/>
      <c r="C45" s="92"/>
      <c r="D45" s="162"/>
      <c r="E45" s="211"/>
      <c r="F45" s="212"/>
      <c r="G45" s="211"/>
      <c r="H45" s="4">
        <v>21</v>
      </c>
      <c r="I45" s="11" t="s">
        <v>1980</v>
      </c>
      <c r="J45" s="247"/>
      <c r="K45" s="199"/>
      <c r="L45" s="76"/>
    </row>
    <row r="46" spans="1:12" ht="36.75" customHeight="1" x14ac:dyDescent="0.25">
      <c r="A46" s="97"/>
      <c r="B46" s="92"/>
      <c r="C46" s="92"/>
      <c r="D46" s="162"/>
      <c r="E46" s="211"/>
      <c r="F46" s="212"/>
      <c r="G46" s="211"/>
      <c r="H46" s="4">
        <v>22</v>
      </c>
      <c r="I46" s="11" t="s">
        <v>1981</v>
      </c>
      <c r="J46" s="247"/>
      <c r="K46" s="199"/>
      <c r="L46" s="76"/>
    </row>
    <row r="47" spans="1:12" ht="36.75" customHeight="1" x14ac:dyDescent="0.25">
      <c r="A47" s="1373"/>
      <c r="B47" s="92"/>
      <c r="C47" s="92"/>
      <c r="D47" s="1346"/>
      <c r="E47" s="211"/>
      <c r="F47" s="212"/>
      <c r="G47" s="211"/>
      <c r="H47" s="4">
        <v>23</v>
      </c>
      <c r="I47" s="1352" t="s">
        <v>1982</v>
      </c>
      <c r="J47" s="1353"/>
      <c r="K47" s="1347"/>
      <c r="L47" s="76"/>
    </row>
    <row r="48" spans="1:12" ht="21.75" customHeight="1" x14ac:dyDescent="0.25">
      <c r="A48" s="1373"/>
      <c r="B48" s="92"/>
      <c r="C48" s="92"/>
      <c r="D48" s="1346"/>
      <c r="E48" s="211"/>
      <c r="F48" s="212"/>
      <c r="G48" s="211"/>
      <c r="H48" s="1951" t="s">
        <v>2262</v>
      </c>
      <c r="I48" s="1949"/>
      <c r="J48" s="1950"/>
      <c r="K48" s="1347"/>
      <c r="L48" s="76"/>
    </row>
    <row r="49" spans="1:12" ht="21.75" customHeight="1" x14ac:dyDescent="0.25">
      <c r="A49" s="1373"/>
      <c r="B49" s="92"/>
      <c r="C49" s="92"/>
      <c r="D49" s="1346"/>
      <c r="E49" s="211"/>
      <c r="F49" s="212"/>
      <c r="G49" s="211"/>
      <c r="H49" s="1951" t="s">
        <v>2263</v>
      </c>
      <c r="I49" s="1952"/>
      <c r="J49" s="1953"/>
      <c r="K49" s="1347"/>
      <c r="L49" s="76"/>
    </row>
    <row r="50" spans="1:12" ht="21.75" customHeight="1" x14ac:dyDescent="0.25">
      <c r="A50" s="1373"/>
      <c r="B50" s="92"/>
      <c r="C50" s="92"/>
      <c r="D50" s="1346"/>
      <c r="E50" s="211"/>
      <c r="F50" s="212"/>
      <c r="G50" s="211"/>
      <c r="H50" s="4">
        <v>24</v>
      </c>
      <c r="I50" s="1352" t="s">
        <v>2264</v>
      </c>
      <c r="J50" s="1353"/>
      <c r="K50" s="1347"/>
      <c r="L50" s="76"/>
    </row>
    <row r="51" spans="1:12" ht="21.75" customHeight="1" x14ac:dyDescent="0.25">
      <c r="A51" s="1373"/>
      <c r="B51" s="92"/>
      <c r="C51" s="92"/>
      <c r="D51" s="1346"/>
      <c r="E51" s="211"/>
      <c r="F51" s="212"/>
      <c r="G51" s="211"/>
      <c r="H51" s="4">
        <f>H50+1</f>
        <v>25</v>
      </c>
      <c r="I51" s="1352" t="s">
        <v>2265</v>
      </c>
      <c r="J51" s="1353"/>
      <c r="K51" s="1347"/>
      <c r="L51" s="76"/>
    </row>
    <row r="52" spans="1:12" ht="21.75" customHeight="1" x14ac:dyDescent="0.25">
      <c r="A52" s="1373"/>
      <c r="B52" s="92"/>
      <c r="C52" s="92"/>
      <c r="D52" s="1346"/>
      <c r="E52" s="211"/>
      <c r="F52" s="212"/>
      <c r="G52" s="211"/>
      <c r="H52" s="4">
        <f t="shared" ref="H52:H74" si="0">H51+1</f>
        <v>26</v>
      </c>
      <c r="I52" s="1352" t="s">
        <v>2266</v>
      </c>
      <c r="J52" s="1353"/>
      <c r="K52" s="1347"/>
      <c r="L52" s="76"/>
    </row>
    <row r="53" spans="1:12" ht="21.75" customHeight="1" x14ac:dyDescent="0.25">
      <c r="A53" s="1749"/>
      <c r="B53" s="92"/>
      <c r="C53" s="92"/>
      <c r="D53" s="1726"/>
      <c r="E53" s="211"/>
      <c r="F53" s="212"/>
      <c r="G53" s="211"/>
      <c r="H53" s="4">
        <f t="shared" si="0"/>
        <v>27</v>
      </c>
      <c r="I53" s="1742" t="s">
        <v>2267</v>
      </c>
      <c r="J53" s="1743"/>
      <c r="K53" s="1729"/>
      <c r="L53" s="76"/>
    </row>
    <row r="54" spans="1:12" ht="21.75" customHeight="1" x14ac:dyDescent="0.25">
      <c r="A54" s="1233"/>
      <c r="B54" s="93"/>
      <c r="C54" s="93"/>
      <c r="D54" s="1725"/>
      <c r="E54" s="216"/>
      <c r="F54" s="217"/>
      <c r="G54" s="216"/>
      <c r="H54" s="1746">
        <f t="shared" si="0"/>
        <v>28</v>
      </c>
      <c r="I54" s="1740" t="s">
        <v>1786</v>
      </c>
      <c r="J54" s="1741"/>
      <c r="K54" s="324"/>
      <c r="L54" s="1748"/>
    </row>
    <row r="55" spans="1:12" ht="21.75" customHeight="1" x14ac:dyDescent="0.25">
      <c r="A55" s="1373"/>
      <c r="B55" s="92"/>
      <c r="C55" s="92"/>
      <c r="D55" s="1346"/>
      <c r="E55" s="211"/>
      <c r="F55" s="212"/>
      <c r="G55" s="211"/>
      <c r="H55" s="4">
        <f t="shared" si="0"/>
        <v>29</v>
      </c>
      <c r="I55" s="1352" t="s">
        <v>2268</v>
      </c>
      <c r="J55" s="1353"/>
      <c r="K55" s="1347"/>
      <c r="L55" s="76"/>
    </row>
    <row r="56" spans="1:12" ht="37.5" customHeight="1" x14ac:dyDescent="0.25">
      <c r="A56" s="1373"/>
      <c r="B56" s="92"/>
      <c r="C56" s="92"/>
      <c r="D56" s="1346"/>
      <c r="E56" s="211"/>
      <c r="F56" s="212"/>
      <c r="G56" s="211"/>
      <c r="H56" s="4">
        <f t="shared" si="0"/>
        <v>30</v>
      </c>
      <c r="I56" s="1352" t="s">
        <v>2269</v>
      </c>
      <c r="J56" s="1353"/>
      <c r="K56" s="1347"/>
      <c r="L56" s="76"/>
    </row>
    <row r="57" spans="1:12" ht="21.75" customHeight="1" x14ac:dyDescent="0.25">
      <c r="A57" s="1373"/>
      <c r="B57" s="92"/>
      <c r="C57" s="92"/>
      <c r="D57" s="1346"/>
      <c r="E57" s="211"/>
      <c r="F57" s="212"/>
      <c r="G57" s="211"/>
      <c r="H57" s="4">
        <f t="shared" si="0"/>
        <v>31</v>
      </c>
      <c r="I57" s="1352" t="s">
        <v>2270</v>
      </c>
      <c r="J57" s="1353"/>
      <c r="K57" s="1347"/>
      <c r="L57" s="76"/>
    </row>
    <row r="58" spans="1:12" ht="21.75" customHeight="1" x14ac:dyDescent="0.25">
      <c r="A58" s="1373"/>
      <c r="B58" s="92"/>
      <c r="C58" s="92"/>
      <c r="D58" s="1346"/>
      <c r="E58" s="211"/>
      <c r="F58" s="212"/>
      <c r="G58" s="211"/>
      <c r="H58" s="4">
        <f t="shared" si="0"/>
        <v>32</v>
      </c>
      <c r="I58" s="1352" t="s">
        <v>2271</v>
      </c>
      <c r="J58" s="1353"/>
      <c r="K58" s="1347"/>
      <c r="L58" s="76"/>
    </row>
    <row r="59" spans="1:12" ht="21.75" customHeight="1" x14ac:dyDescent="0.25">
      <c r="A59" s="1373"/>
      <c r="B59" s="92"/>
      <c r="C59" s="92"/>
      <c r="D59" s="1346"/>
      <c r="E59" s="211"/>
      <c r="F59" s="212"/>
      <c r="G59" s="211"/>
      <c r="H59" s="4">
        <f t="shared" si="0"/>
        <v>33</v>
      </c>
      <c r="I59" s="1352" t="s">
        <v>2272</v>
      </c>
      <c r="J59" s="1353"/>
      <c r="K59" s="1347"/>
      <c r="L59" s="76"/>
    </row>
    <row r="60" spans="1:12" ht="21.75" customHeight="1" x14ac:dyDescent="0.25">
      <c r="A60" s="1373"/>
      <c r="B60" s="92"/>
      <c r="C60" s="92"/>
      <c r="D60" s="1346"/>
      <c r="E60" s="211"/>
      <c r="F60" s="212"/>
      <c r="G60" s="211"/>
      <c r="H60" s="4">
        <f t="shared" si="0"/>
        <v>34</v>
      </c>
      <c r="I60" s="1352" t="s">
        <v>1873</v>
      </c>
      <c r="J60" s="1353"/>
      <c r="K60" s="1347"/>
      <c r="L60" s="76"/>
    </row>
    <row r="61" spans="1:12" ht="21.75" customHeight="1" x14ac:dyDescent="0.25">
      <c r="A61" s="1373"/>
      <c r="B61" s="92"/>
      <c r="C61" s="92"/>
      <c r="D61" s="1346"/>
      <c r="E61" s="211"/>
      <c r="F61" s="212"/>
      <c r="G61" s="211"/>
      <c r="H61" s="4">
        <f t="shared" si="0"/>
        <v>35</v>
      </c>
      <c r="I61" s="1352" t="s">
        <v>1807</v>
      </c>
      <c r="J61" s="1353"/>
      <c r="K61" s="1347"/>
      <c r="L61" s="76"/>
    </row>
    <row r="62" spans="1:12" ht="21.75" customHeight="1" x14ac:dyDescent="0.25">
      <c r="A62" s="1373"/>
      <c r="B62" s="92"/>
      <c r="C62" s="92"/>
      <c r="D62" s="1346"/>
      <c r="E62" s="211"/>
      <c r="F62" s="212"/>
      <c r="G62" s="211"/>
      <c r="H62" s="4">
        <f t="shared" si="0"/>
        <v>36</v>
      </c>
      <c r="I62" s="1352" t="s">
        <v>1801</v>
      </c>
      <c r="J62" s="1353"/>
      <c r="K62" s="1347"/>
      <c r="L62" s="76"/>
    </row>
    <row r="63" spans="1:12" ht="21.75" customHeight="1" x14ac:dyDescent="0.25">
      <c r="A63" s="1373"/>
      <c r="B63" s="92"/>
      <c r="C63" s="92"/>
      <c r="D63" s="1346"/>
      <c r="E63" s="211"/>
      <c r="F63" s="212"/>
      <c r="G63" s="211"/>
      <c r="H63" s="4">
        <f t="shared" si="0"/>
        <v>37</v>
      </c>
      <c r="I63" s="1352" t="s">
        <v>2273</v>
      </c>
      <c r="J63" s="1353"/>
      <c r="K63" s="1347"/>
      <c r="L63" s="76"/>
    </row>
    <row r="64" spans="1:12" ht="21.75" customHeight="1" x14ac:dyDescent="0.25">
      <c r="A64" s="1373"/>
      <c r="B64" s="92"/>
      <c r="C64" s="92"/>
      <c r="D64" s="1346"/>
      <c r="E64" s="211"/>
      <c r="F64" s="212"/>
      <c r="G64" s="211"/>
      <c r="H64" s="4">
        <f t="shared" si="0"/>
        <v>38</v>
      </c>
      <c r="I64" s="1352" t="s">
        <v>2274</v>
      </c>
      <c r="J64" s="1353"/>
      <c r="K64" s="1347"/>
      <c r="L64" s="76"/>
    </row>
    <row r="65" spans="1:12" ht="21.75" customHeight="1" x14ac:dyDescent="0.25">
      <c r="A65" s="1373"/>
      <c r="B65" s="92"/>
      <c r="C65" s="92"/>
      <c r="D65" s="1346"/>
      <c r="E65" s="211"/>
      <c r="F65" s="212"/>
      <c r="G65" s="211"/>
      <c r="H65" s="4">
        <f t="shared" si="0"/>
        <v>39</v>
      </c>
      <c r="I65" s="1352" t="s">
        <v>2275</v>
      </c>
      <c r="J65" s="1353"/>
      <c r="K65" s="1347"/>
      <c r="L65" s="76"/>
    </row>
    <row r="66" spans="1:12" ht="21.75" customHeight="1" x14ac:dyDescent="0.25">
      <c r="A66" s="1373"/>
      <c r="B66" s="92"/>
      <c r="C66" s="92"/>
      <c r="D66" s="1346"/>
      <c r="E66" s="211"/>
      <c r="F66" s="212"/>
      <c r="G66" s="211"/>
      <c r="H66" s="4">
        <f t="shared" si="0"/>
        <v>40</v>
      </c>
      <c r="I66" s="1352" t="s">
        <v>2276</v>
      </c>
      <c r="J66" s="1353"/>
      <c r="K66" s="1347"/>
      <c r="L66" s="76"/>
    </row>
    <row r="67" spans="1:12" ht="21.75" customHeight="1" x14ac:dyDescent="0.25">
      <c r="A67" s="1373"/>
      <c r="B67" s="92"/>
      <c r="C67" s="92"/>
      <c r="D67" s="1346"/>
      <c r="E67" s="211"/>
      <c r="F67" s="212"/>
      <c r="G67" s="211"/>
      <c r="H67" s="1951" t="s">
        <v>2277</v>
      </c>
      <c r="I67" s="1952"/>
      <c r="J67" s="1953"/>
      <c r="K67" s="1347"/>
      <c r="L67" s="76"/>
    </row>
    <row r="68" spans="1:12" ht="21.75" customHeight="1" x14ac:dyDescent="0.25">
      <c r="A68" s="1373"/>
      <c r="B68" s="92"/>
      <c r="C68" s="92"/>
      <c r="D68" s="1346"/>
      <c r="E68" s="211"/>
      <c r="F68" s="212"/>
      <c r="G68" s="211"/>
      <c r="H68" s="4">
        <v>41</v>
      </c>
      <c r="I68" s="1352" t="s">
        <v>2278</v>
      </c>
      <c r="J68" s="1353"/>
      <c r="K68" s="1347"/>
      <c r="L68" s="76"/>
    </row>
    <row r="69" spans="1:12" ht="21.75" customHeight="1" x14ac:dyDescent="0.25">
      <c r="A69" s="1749"/>
      <c r="B69" s="92"/>
      <c r="C69" s="92"/>
      <c r="D69" s="1726"/>
      <c r="E69" s="211"/>
      <c r="F69" s="212"/>
      <c r="G69" s="211"/>
      <c r="H69" s="4">
        <f t="shared" si="0"/>
        <v>42</v>
      </c>
      <c r="I69" s="1742" t="s">
        <v>1921</v>
      </c>
      <c r="J69" s="1743"/>
      <c r="K69" s="1729"/>
      <c r="L69" s="76"/>
    </row>
    <row r="70" spans="1:12" ht="21.75" customHeight="1" x14ac:dyDescent="0.25">
      <c r="A70" s="1749"/>
      <c r="B70" s="92"/>
      <c r="C70" s="92"/>
      <c r="D70" s="1726"/>
      <c r="E70" s="211"/>
      <c r="F70" s="212"/>
      <c r="G70" s="211"/>
      <c r="H70" s="4">
        <f t="shared" si="0"/>
        <v>43</v>
      </c>
      <c r="I70" s="1742" t="s">
        <v>2279</v>
      </c>
      <c r="J70" s="1743"/>
      <c r="K70" s="1729"/>
      <c r="L70" s="76"/>
    </row>
    <row r="71" spans="1:12" ht="32.25" customHeight="1" x14ac:dyDescent="0.25">
      <c r="A71" s="1373"/>
      <c r="B71" s="92"/>
      <c r="C71" s="92"/>
      <c r="D71" s="1346"/>
      <c r="E71" s="211"/>
      <c r="F71" s="212"/>
      <c r="G71" s="211"/>
      <c r="H71" s="4">
        <f t="shared" si="0"/>
        <v>44</v>
      </c>
      <c r="I71" s="1352" t="s">
        <v>1790</v>
      </c>
      <c r="J71" s="1353"/>
      <c r="K71" s="1347"/>
      <c r="L71" s="76"/>
    </row>
    <row r="72" spans="1:12" ht="21.75" customHeight="1" x14ac:dyDescent="0.25">
      <c r="A72" s="1373"/>
      <c r="B72" s="92"/>
      <c r="C72" s="92"/>
      <c r="D72" s="1346"/>
      <c r="E72" s="211"/>
      <c r="F72" s="212"/>
      <c r="G72" s="211"/>
      <c r="H72" s="4">
        <f t="shared" si="0"/>
        <v>45</v>
      </c>
      <c r="I72" s="1352" t="s">
        <v>2280</v>
      </c>
      <c r="J72" s="1353"/>
      <c r="K72" s="1347"/>
      <c r="L72" s="76"/>
    </row>
    <row r="73" spans="1:12" ht="21.75" customHeight="1" x14ac:dyDescent="0.25">
      <c r="A73" s="1373"/>
      <c r="B73" s="92"/>
      <c r="C73" s="92"/>
      <c r="D73" s="1346"/>
      <c r="E73" s="211"/>
      <c r="F73" s="212"/>
      <c r="G73" s="211"/>
      <c r="H73" s="4">
        <f t="shared" si="0"/>
        <v>46</v>
      </c>
      <c r="I73" s="1352" t="s">
        <v>2281</v>
      </c>
      <c r="J73" s="1353"/>
      <c r="K73" s="1347"/>
      <c r="L73" s="76"/>
    </row>
    <row r="74" spans="1:12" ht="21.75" customHeight="1" x14ac:dyDescent="0.25">
      <c r="A74" s="1373"/>
      <c r="B74" s="92"/>
      <c r="C74" s="92"/>
      <c r="D74" s="1346"/>
      <c r="E74" s="211"/>
      <c r="F74" s="212"/>
      <c r="G74" s="211"/>
      <c r="H74" s="4">
        <f t="shared" si="0"/>
        <v>47</v>
      </c>
      <c r="I74" s="1352" t="s">
        <v>2282</v>
      </c>
      <c r="J74" s="1353"/>
      <c r="K74" s="1347"/>
      <c r="L74" s="76"/>
    </row>
    <row r="75" spans="1:12" ht="21.75" customHeight="1" x14ac:dyDescent="0.25">
      <c r="A75" s="1373"/>
      <c r="B75" s="92"/>
      <c r="C75" s="92"/>
      <c r="D75" s="1346"/>
      <c r="E75" s="211"/>
      <c r="F75" s="212"/>
      <c r="G75" s="211"/>
      <c r="H75" s="1951" t="s">
        <v>1802</v>
      </c>
      <c r="I75" s="1952"/>
      <c r="J75" s="1953"/>
      <c r="K75" s="1347"/>
      <c r="L75" s="76"/>
    </row>
    <row r="76" spans="1:12" ht="21.75" customHeight="1" x14ac:dyDescent="0.25">
      <c r="A76" s="1373"/>
      <c r="B76" s="92"/>
      <c r="C76" s="92"/>
      <c r="D76" s="1346"/>
      <c r="E76" s="211"/>
      <c r="F76" s="212"/>
      <c r="G76" s="211"/>
      <c r="H76" s="4">
        <v>48</v>
      </c>
      <c r="I76" s="1352" t="s">
        <v>1797</v>
      </c>
      <c r="J76" s="1353"/>
      <c r="K76" s="1347"/>
      <c r="L76" s="76"/>
    </row>
    <row r="77" spans="1:12" ht="21.75" customHeight="1" x14ac:dyDescent="0.25">
      <c r="A77" s="1373"/>
      <c r="B77" s="92"/>
      <c r="C77" s="92"/>
      <c r="D77" s="1346"/>
      <c r="E77" s="211"/>
      <c r="F77" s="212"/>
      <c r="G77" s="211"/>
      <c r="H77" s="4">
        <f>H76+1</f>
        <v>49</v>
      </c>
      <c r="I77" s="1352" t="s">
        <v>1799</v>
      </c>
      <c r="J77" s="1353"/>
      <c r="K77" s="1347"/>
      <c r="L77" s="76"/>
    </row>
    <row r="78" spans="1:12" ht="21.75" customHeight="1" x14ac:dyDescent="0.25">
      <c r="A78" s="1373"/>
      <c r="B78" s="92"/>
      <c r="C78" s="92"/>
      <c r="D78" s="1346"/>
      <c r="E78" s="211"/>
      <c r="F78" s="212"/>
      <c r="G78" s="211"/>
      <c r="H78" s="4">
        <f t="shared" ref="H78:H79" si="1">H77+1</f>
        <v>50</v>
      </c>
      <c r="I78" s="1352" t="s">
        <v>1798</v>
      </c>
      <c r="J78" s="1353"/>
      <c r="K78" s="1347"/>
      <c r="L78" s="76"/>
    </row>
    <row r="79" spans="1:12" ht="32.25" customHeight="1" x14ac:dyDescent="0.25">
      <c r="A79" s="1373"/>
      <c r="B79" s="92"/>
      <c r="C79" s="92"/>
      <c r="D79" s="1346"/>
      <c r="E79" s="211"/>
      <c r="F79" s="212"/>
      <c r="G79" s="211"/>
      <c r="H79" s="4">
        <f t="shared" si="1"/>
        <v>51</v>
      </c>
      <c r="I79" s="1352" t="s">
        <v>1805</v>
      </c>
      <c r="J79" s="1353"/>
      <c r="K79" s="1347"/>
      <c r="L79" s="76"/>
    </row>
    <row r="80" spans="1:12" ht="24" customHeight="1" x14ac:dyDescent="0.25">
      <c r="A80" s="1373"/>
      <c r="B80" s="92"/>
      <c r="C80" s="92"/>
      <c r="D80" s="1346"/>
      <c r="E80" s="211"/>
      <c r="F80" s="212"/>
      <c r="G80" s="211"/>
      <c r="H80" s="1951" t="s">
        <v>2283</v>
      </c>
      <c r="I80" s="1949"/>
      <c r="J80" s="1950"/>
      <c r="K80" s="1347"/>
      <c r="L80" s="76"/>
    </row>
    <row r="81" spans="1:12" ht="21.75" customHeight="1" x14ac:dyDescent="0.25">
      <c r="A81" s="1373"/>
      <c r="B81" s="92"/>
      <c r="C81" s="92"/>
      <c r="D81" s="1346"/>
      <c r="E81" s="211"/>
      <c r="F81" s="212"/>
      <c r="G81" s="211"/>
      <c r="H81" s="1951" t="s">
        <v>1787</v>
      </c>
      <c r="I81" s="1952"/>
      <c r="J81" s="1953"/>
      <c r="K81" s="1347"/>
      <c r="L81" s="76"/>
    </row>
    <row r="82" spans="1:12" ht="21.75" customHeight="1" x14ac:dyDescent="0.25">
      <c r="A82" s="1373"/>
      <c r="B82" s="92"/>
      <c r="C82" s="92"/>
      <c r="D82" s="1346"/>
      <c r="E82" s="211"/>
      <c r="F82" s="212"/>
      <c r="G82" s="211"/>
      <c r="H82" s="4">
        <v>52</v>
      </c>
      <c r="I82" s="1352" t="s">
        <v>2284</v>
      </c>
      <c r="J82" s="1353"/>
      <c r="K82" s="1347"/>
      <c r="L82" s="76"/>
    </row>
    <row r="83" spans="1:12" ht="21.75" customHeight="1" x14ac:dyDescent="0.25">
      <c r="A83" s="1373"/>
      <c r="B83" s="92"/>
      <c r="C83" s="92"/>
      <c r="D83" s="1346"/>
      <c r="E83" s="211"/>
      <c r="F83" s="212"/>
      <c r="G83" s="211"/>
      <c r="H83" s="4">
        <f t="shared" ref="H83:H89" si="2">H82+1</f>
        <v>53</v>
      </c>
      <c r="I83" s="1352" t="s">
        <v>2285</v>
      </c>
      <c r="J83" s="1353"/>
      <c r="K83" s="1347"/>
      <c r="L83" s="76"/>
    </row>
    <row r="84" spans="1:12" ht="30.75" customHeight="1" x14ac:dyDescent="0.25">
      <c r="A84" s="1387"/>
      <c r="B84" s="92"/>
      <c r="C84" s="92"/>
      <c r="D84" s="1381"/>
      <c r="E84" s="211"/>
      <c r="F84" s="212"/>
      <c r="G84" s="211"/>
      <c r="H84" s="4">
        <f t="shared" si="2"/>
        <v>54</v>
      </c>
      <c r="I84" s="1383" t="s">
        <v>2286</v>
      </c>
      <c r="J84" s="1384"/>
      <c r="K84" s="1380"/>
      <c r="L84" s="76"/>
    </row>
    <row r="85" spans="1:12" ht="21.75" customHeight="1" x14ac:dyDescent="0.25">
      <c r="A85" s="1387"/>
      <c r="B85" s="92"/>
      <c r="C85" s="92"/>
      <c r="D85" s="1381"/>
      <c r="E85" s="211"/>
      <c r="F85" s="212"/>
      <c r="G85" s="211"/>
      <c r="H85" s="4">
        <f t="shared" si="2"/>
        <v>55</v>
      </c>
      <c r="I85" s="1383" t="s">
        <v>2287</v>
      </c>
      <c r="J85" s="1384"/>
      <c r="K85" s="1380"/>
      <c r="L85" s="76"/>
    </row>
    <row r="86" spans="1:12" ht="21.75" customHeight="1" x14ac:dyDescent="0.25">
      <c r="A86" s="1233"/>
      <c r="B86" s="93"/>
      <c r="C86" s="93"/>
      <c r="D86" s="1725"/>
      <c r="E86" s="216"/>
      <c r="F86" s="217"/>
      <c r="G86" s="216"/>
      <c r="H86" s="1746">
        <f t="shared" si="2"/>
        <v>56</v>
      </c>
      <c r="I86" s="1740" t="s">
        <v>2288</v>
      </c>
      <c r="J86" s="1741"/>
      <c r="K86" s="324"/>
      <c r="L86" s="1748"/>
    </row>
    <row r="87" spans="1:12" ht="21.75" customHeight="1" x14ac:dyDescent="0.25">
      <c r="A87" s="1387"/>
      <c r="B87" s="92"/>
      <c r="C87" s="92"/>
      <c r="D87" s="1381"/>
      <c r="E87" s="211"/>
      <c r="F87" s="212"/>
      <c r="G87" s="211"/>
      <c r="H87" s="4">
        <f t="shared" si="2"/>
        <v>57</v>
      </c>
      <c r="I87" s="1383" t="s">
        <v>2289</v>
      </c>
      <c r="J87" s="1384"/>
      <c r="K87" s="1380"/>
      <c r="L87" s="76"/>
    </row>
    <row r="88" spans="1:12" ht="21.75" customHeight="1" x14ac:dyDescent="0.25">
      <c r="A88" s="1387"/>
      <c r="B88" s="92"/>
      <c r="C88" s="92"/>
      <c r="D88" s="1381"/>
      <c r="E88" s="211"/>
      <c r="F88" s="212"/>
      <c r="G88" s="211"/>
      <c r="H88" s="4">
        <f t="shared" si="2"/>
        <v>58</v>
      </c>
      <c r="I88" s="1383" t="s">
        <v>2290</v>
      </c>
      <c r="J88" s="1384"/>
      <c r="K88" s="1380"/>
      <c r="L88" s="76"/>
    </row>
    <row r="89" spans="1:12" ht="21.75" customHeight="1" x14ac:dyDescent="0.25">
      <c r="A89" s="1373"/>
      <c r="B89" s="92"/>
      <c r="C89" s="92"/>
      <c r="D89" s="1346"/>
      <c r="E89" s="211"/>
      <c r="F89" s="212"/>
      <c r="G89" s="211"/>
      <c r="H89" s="4">
        <f t="shared" si="2"/>
        <v>59</v>
      </c>
      <c r="I89" s="1352" t="s">
        <v>2291</v>
      </c>
      <c r="J89" s="1353"/>
      <c r="K89" s="1347"/>
      <c r="L89" s="76"/>
    </row>
    <row r="90" spans="1:12" ht="21.75" customHeight="1" x14ac:dyDescent="0.25">
      <c r="A90" s="1373"/>
      <c r="B90" s="92"/>
      <c r="C90" s="92"/>
      <c r="D90" s="1346"/>
      <c r="E90" s="211"/>
      <c r="F90" s="212"/>
      <c r="G90" s="211"/>
      <c r="H90" s="1951" t="s">
        <v>1806</v>
      </c>
      <c r="I90" s="1952"/>
      <c r="J90" s="1953"/>
      <c r="K90" s="1347"/>
      <c r="L90" s="76"/>
    </row>
    <row r="91" spans="1:12" ht="21.75" customHeight="1" x14ac:dyDescent="0.25">
      <c r="A91" s="1373"/>
      <c r="B91" s="92"/>
      <c r="C91" s="92"/>
      <c r="D91" s="1346"/>
      <c r="E91" s="211"/>
      <c r="F91" s="212"/>
      <c r="G91" s="211"/>
      <c r="H91" s="4">
        <v>60</v>
      </c>
      <c r="I91" s="1352" t="s">
        <v>2292</v>
      </c>
      <c r="J91" s="1353"/>
      <c r="K91" s="1347"/>
      <c r="L91" s="76"/>
    </row>
    <row r="92" spans="1:12" ht="21.75" customHeight="1" x14ac:dyDescent="0.25">
      <c r="A92" s="1373"/>
      <c r="B92" s="92"/>
      <c r="C92" s="92"/>
      <c r="D92" s="1346"/>
      <c r="E92" s="211"/>
      <c r="F92" s="212"/>
      <c r="G92" s="211"/>
      <c r="H92" s="1951" t="s">
        <v>2277</v>
      </c>
      <c r="I92" s="1952"/>
      <c r="J92" s="1953"/>
      <c r="K92" s="1347"/>
      <c r="L92" s="76"/>
    </row>
    <row r="93" spans="1:12" ht="21.75" customHeight="1" x14ac:dyDescent="0.25">
      <c r="A93" s="1373"/>
      <c r="B93" s="92"/>
      <c r="C93" s="92"/>
      <c r="D93" s="1346"/>
      <c r="E93" s="211"/>
      <c r="F93" s="212"/>
      <c r="G93" s="211"/>
      <c r="H93" s="4">
        <v>61</v>
      </c>
      <c r="I93" s="1352" t="s">
        <v>2293</v>
      </c>
      <c r="J93" s="1353"/>
      <c r="K93" s="1347"/>
      <c r="L93" s="76"/>
    </row>
    <row r="94" spans="1:12" ht="30" customHeight="1" x14ac:dyDescent="0.25">
      <c r="A94" s="98"/>
      <c r="B94" s="93"/>
      <c r="C94" s="93"/>
      <c r="D94" s="162"/>
      <c r="E94" s="211"/>
      <c r="F94" s="212"/>
      <c r="G94" s="173"/>
      <c r="H94" s="4">
        <v>62</v>
      </c>
      <c r="I94" s="11" t="s">
        <v>2294</v>
      </c>
      <c r="J94" s="247"/>
      <c r="K94" s="338"/>
      <c r="L94" s="76"/>
    </row>
    <row r="95" spans="1:12" ht="49.5" customHeight="1" x14ac:dyDescent="0.25">
      <c r="A95" s="1788">
        <v>2</v>
      </c>
      <c r="B95" s="1788" t="s">
        <v>120</v>
      </c>
      <c r="C95" s="1788" t="s">
        <v>121</v>
      </c>
      <c r="D95" s="1837">
        <v>3</v>
      </c>
      <c r="E95" s="1835" t="s">
        <v>19</v>
      </c>
      <c r="F95" s="1796" t="s">
        <v>20</v>
      </c>
      <c r="G95" s="166" t="s">
        <v>21</v>
      </c>
      <c r="H95" s="20"/>
      <c r="I95" s="1820">
        <v>1</v>
      </c>
      <c r="J95" s="1821"/>
      <c r="K95" s="1822">
        <v>1</v>
      </c>
      <c r="L95" s="1841"/>
    </row>
    <row r="96" spans="1:12" ht="51.75" customHeight="1" x14ac:dyDescent="0.25">
      <c r="A96" s="1788"/>
      <c r="B96" s="1788"/>
      <c r="C96" s="1788"/>
      <c r="D96" s="1838"/>
      <c r="E96" s="1836"/>
      <c r="F96" s="1797"/>
      <c r="G96" s="18" t="s">
        <v>22</v>
      </c>
      <c r="H96" s="19"/>
      <c r="I96" s="1820">
        <v>1</v>
      </c>
      <c r="J96" s="1821"/>
      <c r="K96" s="1902"/>
      <c r="L96" s="1842"/>
    </row>
    <row r="97" spans="1:12" ht="30" customHeight="1" x14ac:dyDescent="0.25">
      <c r="A97" s="420">
        <v>3</v>
      </c>
      <c r="B97" s="1785" t="s">
        <v>122</v>
      </c>
      <c r="C97" s="91" t="s">
        <v>123</v>
      </c>
      <c r="D97" s="1837">
        <v>4</v>
      </c>
      <c r="E97" s="1835" t="s">
        <v>59</v>
      </c>
      <c r="F97" s="1796" t="s">
        <v>23</v>
      </c>
      <c r="G97" s="18" t="s">
        <v>60</v>
      </c>
      <c r="H97" s="20"/>
      <c r="I97" s="1820">
        <v>19</v>
      </c>
      <c r="J97" s="1821"/>
      <c r="K97" s="1947">
        <v>1</v>
      </c>
      <c r="L97" s="1823"/>
    </row>
    <row r="98" spans="1:12" ht="30" customHeight="1" x14ac:dyDescent="0.25">
      <c r="A98" s="623"/>
      <c r="B98" s="1787"/>
      <c r="C98" s="93"/>
      <c r="D98" s="1838"/>
      <c r="E98" s="1836"/>
      <c r="F98" s="1797"/>
      <c r="G98" s="18" t="s">
        <v>24</v>
      </c>
      <c r="H98" s="19"/>
      <c r="I98" s="1820">
        <v>19</v>
      </c>
      <c r="J98" s="1821"/>
      <c r="K98" s="2349"/>
      <c r="L98" s="1824"/>
    </row>
    <row r="99" spans="1:12" ht="30" customHeight="1" x14ac:dyDescent="0.25">
      <c r="A99" s="421"/>
      <c r="B99" s="92"/>
      <c r="C99" s="92"/>
      <c r="D99" s="162">
        <v>5</v>
      </c>
      <c r="E99" s="1825" t="s">
        <v>61</v>
      </c>
      <c r="F99" s="1827" t="s">
        <v>62</v>
      </c>
      <c r="G99" s="349" t="s">
        <v>63</v>
      </c>
      <c r="H99" s="1999" t="s">
        <v>64</v>
      </c>
      <c r="I99" s="1999"/>
      <c r="J99" s="1825"/>
      <c r="K99" s="38" t="s">
        <v>48</v>
      </c>
      <c r="L99" s="1829"/>
    </row>
    <row r="100" spans="1:12" ht="30" customHeight="1" x14ac:dyDescent="0.25">
      <c r="A100" s="421"/>
      <c r="B100" s="92"/>
      <c r="C100" s="92"/>
      <c r="D100" s="162"/>
      <c r="E100" s="1825"/>
      <c r="F100" s="1827"/>
      <c r="G100" s="23" t="s">
        <v>25</v>
      </c>
      <c r="H100" s="11" t="s">
        <v>8</v>
      </c>
      <c r="I100" s="172" t="s">
        <v>762</v>
      </c>
      <c r="J100" s="5"/>
      <c r="K100" s="38"/>
      <c r="L100" s="1829"/>
    </row>
    <row r="101" spans="1:12" ht="30" customHeight="1" x14ac:dyDescent="0.25">
      <c r="A101" s="421"/>
      <c r="B101" s="92"/>
      <c r="C101" s="92"/>
      <c r="D101" s="162"/>
      <c r="E101" s="1825"/>
      <c r="F101" s="1827"/>
      <c r="G101" s="23" t="s">
        <v>26</v>
      </c>
      <c r="H101" s="11" t="s">
        <v>9</v>
      </c>
      <c r="I101" s="172" t="s">
        <v>762</v>
      </c>
      <c r="J101" s="5"/>
      <c r="K101" s="38"/>
      <c r="L101" s="1829"/>
    </row>
    <row r="102" spans="1:12" ht="15" customHeight="1" x14ac:dyDescent="0.25">
      <c r="A102" s="421"/>
      <c r="B102" s="92"/>
      <c r="C102" s="92"/>
      <c r="D102" s="162"/>
      <c r="E102" s="23"/>
      <c r="F102" s="168"/>
      <c r="G102" s="23" t="s">
        <v>27</v>
      </c>
      <c r="H102" s="11" t="s">
        <v>10</v>
      </c>
      <c r="I102" s="172" t="s">
        <v>762</v>
      </c>
      <c r="J102" s="5"/>
      <c r="K102" s="38"/>
      <c r="L102" s="1829"/>
    </row>
    <row r="103" spans="1:12" ht="45" customHeight="1" x14ac:dyDescent="0.25">
      <c r="A103" s="623"/>
      <c r="B103" s="93"/>
      <c r="C103" s="93"/>
      <c r="D103" s="177"/>
      <c r="E103" s="24"/>
      <c r="F103" s="169"/>
      <c r="G103" s="24" t="s">
        <v>28</v>
      </c>
      <c r="H103" s="25" t="s">
        <v>12</v>
      </c>
      <c r="I103" s="180" t="s">
        <v>762</v>
      </c>
      <c r="J103" s="227"/>
      <c r="K103" s="370"/>
      <c r="L103" s="1830"/>
    </row>
    <row r="104" spans="1:12" ht="41.25" customHeight="1" x14ac:dyDescent="0.25">
      <c r="A104" s="1201">
        <v>4</v>
      </c>
      <c r="B104" s="91" t="s">
        <v>124</v>
      </c>
      <c r="C104" s="1785" t="s">
        <v>125</v>
      </c>
      <c r="D104" s="161">
        <v>6</v>
      </c>
      <c r="E104" s="1790" t="s">
        <v>29</v>
      </c>
      <c r="F104" s="1826" t="s">
        <v>65</v>
      </c>
      <c r="G104" s="21" t="s">
        <v>66</v>
      </c>
      <c r="H104" s="1798">
        <v>51</v>
      </c>
      <c r="I104" s="1799"/>
      <c r="J104" s="1800"/>
      <c r="K104" s="555">
        <f>H104/H105</f>
        <v>1.0049261083743842E-2</v>
      </c>
      <c r="L104" s="1778"/>
    </row>
    <row r="105" spans="1:12" ht="45" customHeight="1" x14ac:dyDescent="0.25">
      <c r="A105" s="1202"/>
      <c r="B105" s="92"/>
      <c r="C105" s="1786"/>
      <c r="D105" s="177"/>
      <c r="E105" s="1831"/>
      <c r="F105" s="1832"/>
      <c r="G105" s="21" t="s">
        <v>30</v>
      </c>
      <c r="H105" s="1798">
        <v>5075</v>
      </c>
      <c r="I105" s="1799"/>
      <c r="J105" s="1800"/>
      <c r="K105" s="370"/>
      <c r="L105" s="1779"/>
    </row>
    <row r="106" spans="1:12" ht="67.5" customHeight="1" x14ac:dyDescent="0.25">
      <c r="A106" s="1717"/>
      <c r="B106" s="92"/>
      <c r="C106" s="92"/>
      <c r="D106" s="161">
        <v>7</v>
      </c>
      <c r="E106" s="1794" t="s">
        <v>31</v>
      </c>
      <c r="F106" s="1796" t="s">
        <v>67</v>
      </c>
      <c r="G106" s="21" t="s">
        <v>69</v>
      </c>
      <c r="H106" s="1798">
        <v>12</v>
      </c>
      <c r="I106" s="1799"/>
      <c r="J106" s="1800"/>
      <c r="K106" s="335">
        <v>1</v>
      </c>
      <c r="L106" s="1778"/>
    </row>
    <row r="107" spans="1:12" ht="45" customHeight="1" x14ac:dyDescent="0.25">
      <c r="A107" s="1718"/>
      <c r="B107" s="93"/>
      <c r="C107" s="93"/>
      <c r="D107" s="177"/>
      <c r="E107" s="1795"/>
      <c r="F107" s="1797"/>
      <c r="G107" s="21" t="s">
        <v>68</v>
      </c>
      <c r="H107" s="1798">
        <v>19</v>
      </c>
      <c r="I107" s="1799"/>
      <c r="J107" s="1800"/>
      <c r="K107" s="370"/>
      <c r="L107" s="1779"/>
    </row>
    <row r="108" spans="1:12" ht="60" customHeight="1" x14ac:dyDescent="0.25">
      <c r="A108" s="1202"/>
      <c r="B108" s="92"/>
      <c r="C108" s="92"/>
      <c r="D108" s="161">
        <v>8</v>
      </c>
      <c r="E108" s="1835" t="s">
        <v>32</v>
      </c>
      <c r="F108" s="1796" t="s">
        <v>70</v>
      </c>
      <c r="G108" s="21" t="s">
        <v>71</v>
      </c>
      <c r="H108" s="1798">
        <v>19</v>
      </c>
      <c r="I108" s="1799"/>
      <c r="J108" s="1800"/>
      <c r="K108" s="335">
        <v>1</v>
      </c>
      <c r="L108" s="1778"/>
    </row>
    <row r="109" spans="1:12" ht="45" customHeight="1" x14ac:dyDescent="0.25">
      <c r="A109" s="1203"/>
      <c r="B109" s="93"/>
      <c r="C109" s="93"/>
      <c r="D109" s="177"/>
      <c r="E109" s="1836"/>
      <c r="F109" s="1797"/>
      <c r="G109" s="21" t="s">
        <v>68</v>
      </c>
      <c r="H109" s="1798">
        <v>19</v>
      </c>
      <c r="I109" s="1799"/>
      <c r="J109" s="1800"/>
      <c r="K109" s="370"/>
      <c r="L109" s="1779"/>
    </row>
    <row r="110" spans="1:12" ht="45" customHeight="1" x14ac:dyDescent="0.25">
      <c r="A110" s="1376">
        <v>5</v>
      </c>
      <c r="B110" s="91" t="s">
        <v>126</v>
      </c>
      <c r="C110" s="1788" t="s">
        <v>127</v>
      </c>
      <c r="D110" s="161">
        <v>9</v>
      </c>
      <c r="E110" s="26" t="s">
        <v>76</v>
      </c>
      <c r="F110" s="1811" t="s">
        <v>77</v>
      </c>
      <c r="G110" s="26" t="s">
        <v>33</v>
      </c>
      <c r="H110" s="1814"/>
      <c r="I110" s="1814"/>
      <c r="J110" s="1815"/>
      <c r="K110" s="465" t="s">
        <v>168</v>
      </c>
      <c r="L110" s="1778"/>
    </row>
    <row r="111" spans="1:12" ht="21.75" customHeight="1" x14ac:dyDescent="0.25">
      <c r="A111" s="1377"/>
      <c r="B111" s="92"/>
      <c r="C111" s="1788"/>
      <c r="D111" s="162"/>
      <c r="E111" s="27" t="s">
        <v>72</v>
      </c>
      <c r="F111" s="1812"/>
      <c r="G111" s="27" t="s">
        <v>72</v>
      </c>
      <c r="H111" s="1792" t="s">
        <v>168</v>
      </c>
      <c r="I111" s="1792"/>
      <c r="J111" s="1793"/>
      <c r="K111" s="38"/>
      <c r="L111" s="1791"/>
    </row>
    <row r="112" spans="1:12" ht="21.75" customHeight="1" x14ac:dyDescent="0.25">
      <c r="A112" s="1377"/>
      <c r="B112" s="92"/>
      <c r="C112" s="1788"/>
      <c r="D112" s="162"/>
      <c r="E112" s="27" t="s">
        <v>73</v>
      </c>
      <c r="F112" s="1812"/>
      <c r="G112" s="27" t="s">
        <v>73</v>
      </c>
      <c r="H112" s="1792" t="s">
        <v>168</v>
      </c>
      <c r="I112" s="1792"/>
      <c r="J112" s="1793"/>
      <c r="K112" s="38"/>
      <c r="L112" s="1791"/>
    </row>
    <row r="113" spans="1:12" ht="21.75" customHeight="1" x14ac:dyDescent="0.25">
      <c r="A113" s="1377"/>
      <c r="B113" s="92"/>
      <c r="C113" s="1788"/>
      <c r="D113" s="162"/>
      <c r="E113" s="27" t="s">
        <v>74</v>
      </c>
      <c r="F113" s="1812"/>
      <c r="G113" s="27" t="s">
        <v>74</v>
      </c>
      <c r="H113" s="1792" t="s">
        <v>168</v>
      </c>
      <c r="I113" s="1792"/>
      <c r="J113" s="1793"/>
      <c r="K113" s="38"/>
      <c r="L113" s="1791"/>
    </row>
    <row r="114" spans="1:12" ht="21.75" customHeight="1" x14ac:dyDescent="0.25">
      <c r="A114" s="1377"/>
      <c r="B114" s="92"/>
      <c r="C114" s="1788"/>
      <c r="D114" s="177"/>
      <c r="E114" s="28" t="s">
        <v>75</v>
      </c>
      <c r="F114" s="169"/>
      <c r="G114" s="28" t="s">
        <v>75</v>
      </c>
      <c r="H114" s="1792" t="s">
        <v>168</v>
      </c>
      <c r="I114" s="1792"/>
      <c r="J114" s="1793"/>
      <c r="K114" s="370"/>
      <c r="L114" s="1779"/>
    </row>
    <row r="115" spans="1:12" ht="60" customHeight="1" x14ac:dyDescent="0.25">
      <c r="A115" s="1377"/>
      <c r="B115" s="92"/>
      <c r="C115" s="1788" t="s">
        <v>128</v>
      </c>
      <c r="D115" s="161">
        <v>10</v>
      </c>
      <c r="E115" s="26" t="s">
        <v>78</v>
      </c>
      <c r="F115" s="1811" t="s">
        <v>79</v>
      </c>
      <c r="G115" s="18" t="s">
        <v>95</v>
      </c>
      <c r="H115" s="1798">
        <v>8</v>
      </c>
      <c r="I115" s="1799"/>
      <c r="J115" s="1800"/>
      <c r="K115" s="237">
        <f>H115/H116*(100%)</f>
        <v>1</v>
      </c>
      <c r="L115" s="1778"/>
    </row>
    <row r="116" spans="1:12" ht="49.5" customHeight="1" x14ac:dyDescent="0.25">
      <c r="A116" s="1720"/>
      <c r="B116" s="92"/>
      <c r="C116" s="1788"/>
      <c r="D116" s="177"/>
      <c r="E116" s="29"/>
      <c r="F116" s="1813"/>
      <c r="G116" s="18" t="s">
        <v>80</v>
      </c>
      <c r="H116" s="1802">
        <v>8</v>
      </c>
      <c r="I116" s="1802"/>
      <c r="J116" s="1803"/>
      <c r="K116" s="370"/>
      <c r="L116" s="1779"/>
    </row>
    <row r="117" spans="1:12" ht="66" customHeight="1" x14ac:dyDescent="0.25">
      <c r="A117" s="1377"/>
      <c r="B117" s="92"/>
      <c r="C117" s="1788" t="s">
        <v>129</v>
      </c>
      <c r="D117" s="161">
        <v>11</v>
      </c>
      <c r="E117" s="1794" t="s">
        <v>81</v>
      </c>
      <c r="F117" s="1796" t="s">
        <v>96</v>
      </c>
      <c r="G117" s="18" t="s">
        <v>82</v>
      </c>
      <c r="H117" s="1798">
        <v>5</v>
      </c>
      <c r="I117" s="1799"/>
      <c r="J117" s="1800"/>
      <c r="K117" s="335">
        <v>0.8</v>
      </c>
      <c r="L117" s="1778"/>
    </row>
    <row r="118" spans="1:12" ht="48.75" customHeight="1" x14ac:dyDescent="0.25">
      <c r="A118" s="1377"/>
      <c r="B118" s="92"/>
      <c r="C118" s="1788"/>
      <c r="D118" s="177"/>
      <c r="E118" s="1795"/>
      <c r="F118" s="1797"/>
      <c r="G118" s="21" t="s">
        <v>97</v>
      </c>
      <c r="H118" s="1802">
        <v>5</v>
      </c>
      <c r="I118" s="1802"/>
      <c r="J118" s="1803"/>
      <c r="K118" s="370"/>
      <c r="L118" s="1779"/>
    </row>
    <row r="119" spans="1:12" ht="60" x14ac:dyDescent="0.25">
      <c r="A119" s="1377"/>
      <c r="B119" s="92"/>
      <c r="C119" s="1788" t="s">
        <v>130</v>
      </c>
      <c r="D119" s="161">
        <v>12</v>
      </c>
      <c r="E119" s="1794" t="s">
        <v>85</v>
      </c>
      <c r="F119" s="1816" t="s">
        <v>86</v>
      </c>
      <c r="G119" s="18" t="s">
        <v>83</v>
      </c>
      <c r="H119" s="1798">
        <v>5</v>
      </c>
      <c r="I119" s="1799"/>
      <c r="J119" s="1800"/>
      <c r="K119" s="335">
        <f>H119/H120*100%</f>
        <v>1</v>
      </c>
      <c r="L119" s="1778"/>
    </row>
    <row r="120" spans="1:12" ht="39" customHeight="1" x14ac:dyDescent="0.25">
      <c r="A120" s="1378"/>
      <c r="B120" s="93"/>
      <c r="C120" s="1788"/>
      <c r="D120" s="177"/>
      <c r="E120" s="1795"/>
      <c r="F120" s="1817"/>
      <c r="G120" s="21" t="s">
        <v>84</v>
      </c>
      <c r="H120" s="1802">
        <v>5</v>
      </c>
      <c r="I120" s="1802"/>
      <c r="J120" s="1803"/>
      <c r="K120" s="370"/>
      <c r="L120" s="1779"/>
    </row>
    <row r="121" spans="1:12" ht="45.75" customHeight="1" x14ac:dyDescent="0.25">
      <c r="A121" s="1201">
        <v>6</v>
      </c>
      <c r="B121" s="91" t="s">
        <v>131</v>
      </c>
      <c r="C121" s="1788" t="s">
        <v>132</v>
      </c>
      <c r="D121" s="161">
        <v>13</v>
      </c>
      <c r="E121" s="1794" t="s">
        <v>87</v>
      </c>
      <c r="F121" s="175" t="s">
        <v>88</v>
      </c>
      <c r="G121" s="21" t="s">
        <v>93</v>
      </c>
      <c r="H121" s="2048">
        <v>9056818000</v>
      </c>
      <c r="I121" s="2049"/>
      <c r="J121" s="2050"/>
      <c r="K121" s="555">
        <f>H121/H122*100%</f>
        <v>3.7417410809501943E-3</v>
      </c>
      <c r="L121" s="1778"/>
    </row>
    <row r="122" spans="1:12" ht="50.25" customHeight="1" x14ac:dyDescent="0.25">
      <c r="A122" s="1202"/>
      <c r="B122" s="92"/>
      <c r="C122" s="1788"/>
      <c r="D122" s="177"/>
      <c r="E122" s="1795"/>
      <c r="F122" s="176"/>
      <c r="G122" s="21" t="s">
        <v>34</v>
      </c>
      <c r="H122" s="2048">
        <v>2420482284600</v>
      </c>
      <c r="I122" s="2049"/>
      <c r="J122" s="2050"/>
      <c r="K122" s="370"/>
      <c r="L122" s="1779"/>
    </row>
    <row r="123" spans="1:12" ht="51" customHeight="1" x14ac:dyDescent="0.25">
      <c r="A123" s="1202"/>
      <c r="B123" s="92"/>
      <c r="C123" s="1788" t="s">
        <v>133</v>
      </c>
      <c r="D123" s="161">
        <v>14</v>
      </c>
      <c r="E123" s="1809" t="s">
        <v>89</v>
      </c>
      <c r="F123" s="1810" t="s">
        <v>92</v>
      </c>
      <c r="G123" s="174" t="s">
        <v>90</v>
      </c>
      <c r="H123" s="2355">
        <v>31050000</v>
      </c>
      <c r="I123" s="2049"/>
      <c r="J123" s="2050"/>
      <c r="K123" s="1662">
        <f t="shared" ref="K123" si="3">H123/H124*100%</f>
        <v>3.7737803887916322E-3</v>
      </c>
      <c r="L123" s="1778"/>
    </row>
    <row r="124" spans="1:12" ht="30" customHeight="1" x14ac:dyDescent="0.25">
      <c r="A124" s="1718"/>
      <c r="B124" s="93"/>
      <c r="C124" s="1788"/>
      <c r="D124" s="177"/>
      <c r="E124" s="1795"/>
      <c r="F124" s="1797"/>
      <c r="G124" s="18" t="s">
        <v>91</v>
      </c>
      <c r="H124" s="2350">
        <v>8227823773.8000002</v>
      </c>
      <c r="I124" s="2350"/>
      <c r="J124" s="2351"/>
      <c r="K124" s="1652"/>
      <c r="L124" s="1779"/>
    </row>
    <row r="125" spans="1:12" ht="48.75" customHeight="1" x14ac:dyDescent="0.25">
      <c r="A125" s="1202"/>
      <c r="B125" s="92"/>
      <c r="C125" s="1788" t="s">
        <v>134</v>
      </c>
      <c r="D125" s="161">
        <v>15</v>
      </c>
      <c r="E125" s="1794" t="s">
        <v>35</v>
      </c>
      <c r="F125" s="1796" t="s">
        <v>94</v>
      </c>
      <c r="G125" s="18" t="s">
        <v>98</v>
      </c>
      <c r="H125" s="2048">
        <v>201918616</v>
      </c>
      <c r="I125" s="2049"/>
      <c r="J125" s="2050"/>
      <c r="K125" s="1662">
        <f t="shared" ref="K125" si="4">H125/H126*100%</f>
        <v>6.2669009762538919E-2</v>
      </c>
      <c r="L125" s="1778"/>
    </row>
    <row r="126" spans="1:12" ht="45" customHeight="1" x14ac:dyDescent="0.25">
      <c r="A126" s="1202"/>
      <c r="B126" s="92"/>
      <c r="C126" s="1788"/>
      <c r="D126" s="177"/>
      <c r="E126" s="1795"/>
      <c r="F126" s="1797"/>
      <c r="G126" s="18" t="s">
        <v>99</v>
      </c>
      <c r="H126" s="2350">
        <v>3221985105</v>
      </c>
      <c r="I126" s="2350"/>
      <c r="J126" s="2351"/>
      <c r="K126" s="1652"/>
      <c r="L126" s="1779"/>
    </row>
    <row r="127" spans="1:12" ht="54.75" customHeight="1" x14ac:dyDescent="0.25">
      <c r="A127" s="1202"/>
      <c r="B127" s="92"/>
      <c r="C127" s="1788"/>
      <c r="D127" s="161">
        <v>16</v>
      </c>
      <c r="E127" s="1794" t="s">
        <v>113</v>
      </c>
      <c r="F127" s="1796" t="s">
        <v>114</v>
      </c>
      <c r="G127" s="18" t="s">
        <v>98</v>
      </c>
      <c r="H127" s="2048">
        <f>H125</f>
        <v>201918616</v>
      </c>
      <c r="I127" s="2049"/>
      <c r="J127" s="2050"/>
      <c r="K127" s="1662">
        <f t="shared" ref="K127" si="5">H127/H128*100%</f>
        <v>2.4540950505402521E-2</v>
      </c>
      <c r="L127" s="1778"/>
    </row>
    <row r="128" spans="1:12" ht="51" customHeight="1" x14ac:dyDescent="0.25">
      <c r="A128" s="1202"/>
      <c r="B128" s="92"/>
      <c r="C128" s="1788"/>
      <c r="D128" s="177"/>
      <c r="E128" s="1795"/>
      <c r="F128" s="1797"/>
      <c r="G128" s="18" t="s">
        <v>1171</v>
      </c>
      <c r="H128" s="2350">
        <f>H124</f>
        <v>8227823773.8000002</v>
      </c>
      <c r="I128" s="2350"/>
      <c r="J128" s="2351"/>
      <c r="K128" s="1652"/>
      <c r="L128" s="1779"/>
    </row>
    <row r="129" spans="1:12" ht="36.75" customHeight="1" x14ac:dyDescent="0.25">
      <c r="A129" s="1202"/>
      <c r="B129" s="92"/>
      <c r="C129" s="1788" t="s">
        <v>135</v>
      </c>
      <c r="D129" s="161">
        <v>17</v>
      </c>
      <c r="E129" s="32" t="s">
        <v>100</v>
      </c>
      <c r="F129" s="1811" t="s">
        <v>101</v>
      </c>
      <c r="G129" s="163" t="s">
        <v>39</v>
      </c>
      <c r="H129" s="1814"/>
      <c r="I129" s="1814"/>
      <c r="J129" s="1815"/>
      <c r="K129" s="465" t="s">
        <v>168</v>
      </c>
      <c r="L129" s="1778"/>
    </row>
    <row r="130" spans="1:12" ht="36.75" customHeight="1" x14ac:dyDescent="0.25">
      <c r="A130" s="1202"/>
      <c r="B130" s="92"/>
      <c r="C130" s="1788"/>
      <c r="D130" s="162"/>
      <c r="E130" s="30" t="s">
        <v>36</v>
      </c>
      <c r="F130" s="1812"/>
      <c r="G130" s="30" t="s">
        <v>36</v>
      </c>
      <c r="H130" s="1792" t="s">
        <v>168</v>
      </c>
      <c r="I130" s="1792"/>
      <c r="J130" s="1793"/>
      <c r="K130" s="38"/>
      <c r="L130" s="1791"/>
    </row>
    <row r="131" spans="1:12" ht="36.75" customHeight="1" x14ac:dyDescent="0.25">
      <c r="A131" s="1202"/>
      <c r="B131" s="92"/>
      <c r="C131" s="1788"/>
      <c r="D131" s="162"/>
      <c r="E131" s="30" t="s">
        <v>37</v>
      </c>
      <c r="F131" s="1812"/>
      <c r="G131" s="30" t="s">
        <v>37</v>
      </c>
      <c r="H131" s="1792" t="s">
        <v>168</v>
      </c>
      <c r="I131" s="1792"/>
      <c r="J131" s="1793"/>
      <c r="K131" s="38"/>
      <c r="L131" s="1791"/>
    </row>
    <row r="132" spans="1:12" ht="36.75" customHeight="1" x14ac:dyDescent="0.25">
      <c r="A132" s="1203"/>
      <c r="B132" s="93"/>
      <c r="C132" s="1788"/>
      <c r="D132" s="177"/>
      <c r="E132" s="31" t="s">
        <v>38</v>
      </c>
      <c r="F132" s="1813"/>
      <c r="G132" s="31" t="s">
        <v>38</v>
      </c>
      <c r="H132" s="1801" t="s">
        <v>168</v>
      </c>
      <c r="I132" s="1802"/>
      <c r="J132" s="1803"/>
      <c r="K132" s="370"/>
      <c r="L132" s="1779"/>
    </row>
    <row r="133" spans="1:12" ht="66" customHeight="1" x14ac:dyDescent="0.25">
      <c r="A133" s="1788">
        <v>7</v>
      </c>
      <c r="B133" s="1788" t="s">
        <v>136</v>
      </c>
      <c r="C133" s="195" t="s">
        <v>137</v>
      </c>
      <c r="D133" s="34">
        <v>18</v>
      </c>
      <c r="E133" s="35" t="s">
        <v>102</v>
      </c>
      <c r="F133" s="33" t="s">
        <v>103</v>
      </c>
      <c r="G133" s="18" t="s">
        <v>104</v>
      </c>
      <c r="H133" s="1905" t="s">
        <v>168</v>
      </c>
      <c r="I133" s="1905"/>
      <c r="J133" s="1906"/>
      <c r="K133" s="36" t="s">
        <v>168</v>
      </c>
      <c r="L133" s="44"/>
    </row>
    <row r="134" spans="1:12" ht="51" customHeight="1" x14ac:dyDescent="0.25">
      <c r="A134" s="1788"/>
      <c r="B134" s="1788"/>
      <c r="C134" s="1788" t="s">
        <v>138</v>
      </c>
      <c r="D134" s="161">
        <v>19</v>
      </c>
      <c r="E134" s="1794" t="s">
        <v>108</v>
      </c>
      <c r="F134" s="1796" t="s">
        <v>107</v>
      </c>
      <c r="G134" s="18" t="s">
        <v>106</v>
      </c>
      <c r="H134" s="2359" t="s">
        <v>1211</v>
      </c>
      <c r="I134" s="1799"/>
      <c r="J134" s="1800"/>
      <c r="K134" s="335">
        <v>0</v>
      </c>
      <c r="L134" s="1778"/>
    </row>
    <row r="135" spans="1:12" ht="45.75" customHeight="1" x14ac:dyDescent="0.25">
      <c r="A135" s="1788"/>
      <c r="B135" s="1788"/>
      <c r="C135" s="1788"/>
      <c r="D135" s="177"/>
      <c r="E135" s="1795"/>
      <c r="F135" s="1797"/>
      <c r="G135" s="18" t="s">
        <v>105</v>
      </c>
      <c r="H135" s="2356">
        <v>19914347604</v>
      </c>
      <c r="I135" s="2357"/>
      <c r="J135" s="2358"/>
      <c r="K135" s="370"/>
      <c r="L135" s="1779"/>
    </row>
    <row r="136" spans="1:12" ht="30" x14ac:dyDescent="0.25">
      <c r="A136" s="1788">
        <v>8</v>
      </c>
      <c r="B136" s="1788" t="s">
        <v>139</v>
      </c>
      <c r="C136" s="1788" t="s">
        <v>140</v>
      </c>
      <c r="D136" s="161">
        <v>20</v>
      </c>
      <c r="E136" s="26" t="s">
        <v>40</v>
      </c>
      <c r="F136" s="167" t="s">
        <v>41</v>
      </c>
      <c r="G136" s="163" t="s">
        <v>42</v>
      </c>
      <c r="H136" s="1789"/>
      <c r="I136" s="1789"/>
      <c r="J136" s="1790"/>
      <c r="K136" s="406" t="s">
        <v>943</v>
      </c>
      <c r="L136" s="1778"/>
    </row>
    <row r="137" spans="1:12" x14ac:dyDescent="0.25">
      <c r="A137" s="1788"/>
      <c r="B137" s="1788"/>
      <c r="C137" s="1788"/>
      <c r="D137" s="162"/>
      <c r="E137" s="23" t="s">
        <v>43</v>
      </c>
      <c r="F137" s="168"/>
      <c r="G137" s="23" t="s">
        <v>43</v>
      </c>
      <c r="H137" s="186"/>
      <c r="I137" s="186" t="s">
        <v>1445</v>
      </c>
      <c r="J137" s="187"/>
      <c r="K137" s="423"/>
      <c r="L137" s="1791"/>
    </row>
    <row r="138" spans="1:12" x14ac:dyDescent="0.25">
      <c r="A138" s="1788"/>
      <c r="B138" s="1788"/>
      <c r="C138" s="1788"/>
      <c r="D138" s="162"/>
      <c r="E138" s="23" t="s">
        <v>44</v>
      </c>
      <c r="F138" s="168"/>
      <c r="G138" s="23" t="s">
        <v>44</v>
      </c>
      <c r="H138" s="186"/>
      <c r="I138" s="186" t="s">
        <v>168</v>
      </c>
      <c r="J138" s="187"/>
      <c r="K138" s="423"/>
      <c r="L138" s="1791"/>
    </row>
    <row r="139" spans="1:12" x14ac:dyDescent="0.25">
      <c r="A139" s="1788"/>
      <c r="B139" s="1788"/>
      <c r="C139" s="1788"/>
      <c r="D139" s="162"/>
      <c r="E139" s="23" t="s">
        <v>45</v>
      </c>
      <c r="F139" s="168"/>
      <c r="G139" s="23" t="s">
        <v>45</v>
      </c>
      <c r="H139" s="186"/>
      <c r="I139" s="186" t="s">
        <v>168</v>
      </c>
      <c r="J139" s="187"/>
      <c r="K139" s="423"/>
      <c r="L139" s="1791"/>
    </row>
    <row r="140" spans="1:12" x14ac:dyDescent="0.25">
      <c r="A140" s="1788"/>
      <c r="B140" s="1788"/>
      <c r="C140" s="1788"/>
      <c r="D140" s="162"/>
      <c r="E140" s="23" t="s">
        <v>46</v>
      </c>
      <c r="F140" s="168"/>
      <c r="G140" s="23" t="s">
        <v>46</v>
      </c>
      <c r="H140" s="186"/>
      <c r="I140" s="186" t="s">
        <v>48</v>
      </c>
      <c r="J140" s="187"/>
      <c r="K140" s="423"/>
      <c r="L140" s="1791"/>
    </row>
    <row r="141" spans="1:12" x14ac:dyDescent="0.25">
      <c r="A141" s="1788"/>
      <c r="B141" s="1788"/>
      <c r="C141" s="1788"/>
      <c r="D141" s="162"/>
      <c r="E141" s="23" t="s">
        <v>109</v>
      </c>
      <c r="F141" s="168"/>
      <c r="G141" s="23" t="s">
        <v>109</v>
      </c>
      <c r="H141" s="186"/>
      <c r="I141" s="186" t="s">
        <v>168</v>
      </c>
      <c r="J141" s="187"/>
      <c r="K141" s="423"/>
      <c r="L141" s="1791"/>
    </row>
    <row r="142" spans="1:12" ht="27" customHeight="1" x14ac:dyDescent="0.25">
      <c r="A142" s="1788"/>
      <c r="B142" s="1788"/>
      <c r="C142" s="1788"/>
      <c r="D142" s="177"/>
      <c r="E142" s="181" t="s">
        <v>110</v>
      </c>
      <c r="F142" s="169"/>
      <c r="G142" s="181" t="s">
        <v>110</v>
      </c>
      <c r="H142" s="1359"/>
      <c r="I142" s="1354" t="s">
        <v>168</v>
      </c>
      <c r="J142" s="1355"/>
      <c r="K142" s="1235"/>
      <c r="L142" s="1779"/>
    </row>
    <row r="143" spans="1:12" ht="74.25" customHeight="1" x14ac:dyDescent="0.25">
      <c r="A143" s="1788"/>
      <c r="B143" s="1788"/>
      <c r="C143" s="195" t="s">
        <v>141</v>
      </c>
      <c r="D143" s="177">
        <v>21</v>
      </c>
      <c r="E143" s="174" t="s">
        <v>47</v>
      </c>
      <c r="F143" s="176" t="s">
        <v>111</v>
      </c>
      <c r="G143" s="181" t="s">
        <v>112</v>
      </c>
      <c r="H143" s="2021" t="s">
        <v>168</v>
      </c>
      <c r="I143" s="1905"/>
      <c r="J143" s="1906"/>
      <c r="K143" s="370" t="s">
        <v>168</v>
      </c>
      <c r="L143" s="293"/>
    </row>
    <row r="144" spans="1:12" ht="34.5" customHeight="1" x14ac:dyDescent="0.25"/>
  </sheetData>
  <protectedRanges>
    <protectedRange sqref="I36:I39" name="Range16_1_1_2_1_2"/>
    <protectedRange sqref="H40 H43 I41:I42 I44:I45" name="Range16_1_1_2_1_1_1"/>
    <protectedRange sqref="H46 I94 I96:I98 H48:H95 I47" name="Range16_1_1_2_1_2_1"/>
    <protectedRange sqref="I14:I16" name="Range16_1_1"/>
  </protectedRanges>
  <mergeCells count="139">
    <mergeCell ref="D95:D96"/>
    <mergeCell ref="E95:E96"/>
    <mergeCell ref="L134:L135"/>
    <mergeCell ref="H135:J135"/>
    <mergeCell ref="A136:A143"/>
    <mergeCell ref="B136:B143"/>
    <mergeCell ref="C136:C142"/>
    <mergeCell ref="H136:J136"/>
    <mergeCell ref="L136:L142"/>
    <mergeCell ref="H143:J143"/>
    <mergeCell ref="A133:A135"/>
    <mergeCell ref="B133:B135"/>
    <mergeCell ref="H133:J133"/>
    <mergeCell ref="C134:C135"/>
    <mergeCell ref="E134:E135"/>
    <mergeCell ref="F134:F135"/>
    <mergeCell ref="H134:J134"/>
    <mergeCell ref="L104:L105"/>
    <mergeCell ref="H105:J105"/>
    <mergeCell ref="H111:J111"/>
    <mergeCell ref="H112:J112"/>
    <mergeCell ref="H113:J113"/>
    <mergeCell ref="H114:J114"/>
    <mergeCell ref="L115:L116"/>
    <mergeCell ref="E104:E105"/>
    <mergeCell ref="C104:C105"/>
    <mergeCell ref="F104:F105"/>
    <mergeCell ref="H104:J104"/>
    <mergeCell ref="E106:E107"/>
    <mergeCell ref="F106:F107"/>
    <mergeCell ref="H106:J106"/>
    <mergeCell ref="L106:L107"/>
    <mergeCell ref="H107:J107"/>
    <mergeCell ref="E108:E109"/>
    <mergeCell ref="F108:F109"/>
    <mergeCell ref="L117:L118"/>
    <mergeCell ref="L121:L122"/>
    <mergeCell ref="L129:L132"/>
    <mergeCell ref="L125:L126"/>
    <mergeCell ref="L127:L128"/>
    <mergeCell ref="H131:J131"/>
    <mergeCell ref="H132:J132"/>
    <mergeCell ref="H127:J127"/>
    <mergeCell ref="F119:F120"/>
    <mergeCell ref="F123:F124"/>
    <mergeCell ref="H123:J123"/>
    <mergeCell ref="C115:C116"/>
    <mergeCell ref="F115:F116"/>
    <mergeCell ref="C110:C114"/>
    <mergeCell ref="F110:F113"/>
    <mergeCell ref="H129:J129"/>
    <mergeCell ref="L119:L120"/>
    <mergeCell ref="H120:J120"/>
    <mergeCell ref="H108:J108"/>
    <mergeCell ref="L108:L109"/>
    <mergeCell ref="H109:J109"/>
    <mergeCell ref="H110:J110"/>
    <mergeCell ref="L123:L124"/>
    <mergeCell ref="H124:J124"/>
    <mergeCell ref="H128:J128"/>
    <mergeCell ref="H115:J115"/>
    <mergeCell ref="L110:L114"/>
    <mergeCell ref="C117:C118"/>
    <mergeCell ref="E117:E118"/>
    <mergeCell ref="F117:F118"/>
    <mergeCell ref="H117:J117"/>
    <mergeCell ref="E121:E122"/>
    <mergeCell ref="H121:J121"/>
    <mergeCell ref="H122:J122"/>
    <mergeCell ref="F127:F128"/>
    <mergeCell ref="C129:C132"/>
    <mergeCell ref="F129:F132"/>
    <mergeCell ref="H118:J118"/>
    <mergeCell ref="H119:J119"/>
    <mergeCell ref="E127:E128"/>
    <mergeCell ref="C123:C124"/>
    <mergeCell ref="B14:B16"/>
    <mergeCell ref="C14:C19"/>
    <mergeCell ref="D14:D15"/>
    <mergeCell ref="G14:G16"/>
    <mergeCell ref="B97:B98"/>
    <mergeCell ref="D97:D98"/>
    <mergeCell ref="C20:C25"/>
    <mergeCell ref="E123:E124"/>
    <mergeCell ref="H130:J130"/>
    <mergeCell ref="C119:C120"/>
    <mergeCell ref="E119:E120"/>
    <mergeCell ref="C125:C128"/>
    <mergeCell ref="E125:E126"/>
    <mergeCell ref="F125:F126"/>
    <mergeCell ref="H125:J125"/>
    <mergeCell ref="H126:J126"/>
    <mergeCell ref="C121:C122"/>
    <mergeCell ref="H116:J116"/>
    <mergeCell ref="I98:J98"/>
    <mergeCell ref="E99:E101"/>
    <mergeCell ref="F99:F101"/>
    <mergeCell ref="K95:K96"/>
    <mergeCell ref="L95:L96"/>
    <mergeCell ref="I96:J96"/>
    <mergeCell ref="H48:J48"/>
    <mergeCell ref="H49:J49"/>
    <mergeCell ref="L99:L103"/>
    <mergeCell ref="H99:J99"/>
    <mergeCell ref="E97:E98"/>
    <mergeCell ref="K97:K98"/>
    <mergeCell ref="L97:L98"/>
    <mergeCell ref="F97:F98"/>
    <mergeCell ref="I97:J97"/>
    <mergeCell ref="H67:J67"/>
    <mergeCell ref="H75:J75"/>
    <mergeCell ref="H80:J80"/>
    <mergeCell ref="H81:J81"/>
    <mergeCell ref="H90:J90"/>
    <mergeCell ref="H92:J92"/>
    <mergeCell ref="K11:K12"/>
    <mergeCell ref="L11:L12"/>
    <mergeCell ref="H13:J13"/>
    <mergeCell ref="A95:A96"/>
    <mergeCell ref="B95:B96"/>
    <mergeCell ref="F95:F96"/>
    <mergeCell ref="A3:J3"/>
    <mergeCell ref="A4:J4"/>
    <mergeCell ref="A11:A12"/>
    <mergeCell ref="B11:B12"/>
    <mergeCell ref="C11:C12"/>
    <mergeCell ref="D11:D12"/>
    <mergeCell ref="E11:E12"/>
    <mergeCell ref="F11:F12"/>
    <mergeCell ref="G11:G12"/>
    <mergeCell ref="H11:J12"/>
    <mergeCell ref="L14:L19"/>
    <mergeCell ref="G17:G19"/>
    <mergeCell ref="I95:J95"/>
    <mergeCell ref="H20:J20"/>
    <mergeCell ref="E14:E19"/>
    <mergeCell ref="F14:F19"/>
    <mergeCell ref="K14:K15"/>
    <mergeCell ref="C95:C96"/>
  </mergeCells>
  <pageMargins left="0.9055118110236221" right="0.70866141732283472" top="0.55118110236220474" bottom="0.55118110236220474" header="0.31496062992125984" footer="0.31496062992125984"/>
  <pageSetup paperSize="5" scale="7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134"/>
  <sheetViews>
    <sheetView view="pageLayout" topLeftCell="D83" zoomScale="71" zoomScaleNormal="93" zoomScaleSheetLayoutView="85" zoomScalePageLayoutView="71" workbookViewId="0">
      <selection activeCell="K125" sqref="K125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3.85546875" customWidth="1"/>
    <col min="5" max="6" width="28.28515625" customWidth="1"/>
    <col min="7" max="7" width="26.7109375" customWidth="1"/>
    <col min="8" max="8" width="4.28515625" customWidth="1"/>
    <col min="9" max="9" width="38.42578125" customWidth="1"/>
    <col min="10" max="10" width="5.28515625" customWidth="1"/>
    <col min="11" max="11" width="15.42578125" customWidth="1"/>
    <col min="12" max="12" width="11.85546875" customWidth="1"/>
  </cols>
  <sheetData>
    <row r="1" spans="1:13" x14ac:dyDescent="0.25">
      <c r="A1" s="1" t="s">
        <v>7</v>
      </c>
    </row>
    <row r="3" spans="1:13" ht="15.75" x14ac:dyDescent="0.25">
      <c r="A3" s="1880" t="s">
        <v>11</v>
      </c>
      <c r="B3" s="1880"/>
      <c r="C3" s="1880"/>
      <c r="D3" s="1880"/>
      <c r="E3" s="1880"/>
      <c r="F3" s="1880"/>
      <c r="G3" s="1880"/>
      <c r="H3" s="1880"/>
      <c r="I3" s="1880"/>
      <c r="J3" s="1880"/>
      <c r="K3" s="1880"/>
      <c r="L3" s="1880"/>
      <c r="M3" s="12"/>
    </row>
    <row r="4" spans="1:13" ht="15.75" x14ac:dyDescent="0.25">
      <c r="A4" s="1881" t="s">
        <v>55</v>
      </c>
      <c r="B4" s="1881"/>
      <c r="C4" s="1881"/>
      <c r="D4" s="1881"/>
      <c r="E4" s="1881"/>
      <c r="F4" s="1881"/>
      <c r="G4" s="1881"/>
      <c r="H4" s="1881"/>
      <c r="I4" s="1881"/>
      <c r="J4" s="1881"/>
      <c r="K4" s="1881"/>
      <c r="L4" s="1881"/>
    </row>
    <row r="5" spans="1:13" x14ac:dyDescent="0.25">
      <c r="B5"/>
      <c r="C5"/>
    </row>
    <row r="6" spans="1:13" x14ac:dyDescent="0.25">
      <c r="D6" s="118"/>
      <c r="E6" s="118"/>
      <c r="F6" s="118"/>
      <c r="G6" s="118"/>
      <c r="H6" s="118"/>
      <c r="I6" s="118"/>
      <c r="J6" s="118"/>
      <c r="K6" s="118"/>
      <c r="L6" s="118"/>
    </row>
    <row r="7" spans="1:13" x14ac:dyDescent="0.25">
      <c r="A7" s="16" t="s">
        <v>53</v>
      </c>
      <c r="C7" s="16" t="s">
        <v>13</v>
      </c>
    </row>
    <row r="8" spans="1:13" x14ac:dyDescent="0.25">
      <c r="A8" s="17" t="s">
        <v>54</v>
      </c>
      <c r="C8" s="17" t="s">
        <v>1810</v>
      </c>
      <c r="D8" s="13"/>
      <c r="E8" s="13"/>
      <c r="F8" s="13"/>
      <c r="G8" s="13"/>
      <c r="H8" s="13"/>
      <c r="I8" s="13"/>
      <c r="J8" s="13"/>
      <c r="K8" s="13"/>
      <c r="L8" s="13"/>
    </row>
    <row r="9" spans="1:13" x14ac:dyDescent="0.25">
      <c r="A9" s="17" t="s">
        <v>14</v>
      </c>
      <c r="C9" s="17" t="s">
        <v>1811</v>
      </c>
      <c r="D9" s="2"/>
      <c r="E9" s="2"/>
      <c r="F9" s="2"/>
      <c r="G9" s="2"/>
      <c r="H9" s="2"/>
      <c r="I9" s="2"/>
      <c r="J9" s="2"/>
      <c r="K9" s="2"/>
      <c r="L9" s="2"/>
    </row>
    <row r="10" spans="1:13" x14ac:dyDescent="0.25">
      <c r="D10" s="15"/>
      <c r="E10" s="17"/>
      <c r="F10" s="17"/>
      <c r="G10" s="2"/>
      <c r="H10" s="2"/>
      <c r="I10" s="2"/>
      <c r="J10" s="2"/>
      <c r="K10" s="2"/>
      <c r="L10" s="2"/>
    </row>
    <row r="11" spans="1:13" x14ac:dyDescent="0.25">
      <c r="A11" s="1926" t="s">
        <v>0</v>
      </c>
      <c r="B11" s="1928" t="s">
        <v>115</v>
      </c>
      <c r="C11" s="1928" t="s">
        <v>116</v>
      </c>
      <c r="D11" s="1926" t="s">
        <v>0</v>
      </c>
      <c r="E11" s="1928" t="s">
        <v>1</v>
      </c>
      <c r="F11" s="1928" t="s">
        <v>2</v>
      </c>
      <c r="G11" s="1928" t="s">
        <v>3</v>
      </c>
      <c r="H11" s="1929" t="s">
        <v>4</v>
      </c>
      <c r="I11" s="1930"/>
      <c r="J11" s="1931"/>
      <c r="K11" s="1921" t="s">
        <v>5</v>
      </c>
      <c r="L11" s="1923" t="s">
        <v>6</v>
      </c>
    </row>
    <row r="12" spans="1:13" x14ac:dyDescent="0.25">
      <c r="A12" s="1927"/>
      <c r="B12" s="1926"/>
      <c r="C12" s="1926"/>
      <c r="D12" s="1927"/>
      <c r="E12" s="1926"/>
      <c r="F12" s="1926"/>
      <c r="G12" s="1926"/>
      <c r="H12" s="1932"/>
      <c r="I12" s="1933"/>
      <c r="J12" s="1934"/>
      <c r="K12" s="1922"/>
      <c r="L12" s="1924"/>
    </row>
    <row r="13" spans="1:13" s="64" customFormat="1" ht="15" customHeight="1" x14ac:dyDescent="0.2">
      <c r="A13" s="204">
        <v>1</v>
      </c>
      <c r="B13" s="204">
        <v>2</v>
      </c>
      <c r="C13" s="204">
        <v>3</v>
      </c>
      <c r="D13" s="204">
        <v>4</v>
      </c>
      <c r="E13" s="101">
        <v>5</v>
      </c>
      <c r="F13" s="101">
        <v>6</v>
      </c>
      <c r="G13" s="204">
        <v>7</v>
      </c>
      <c r="H13" s="1925">
        <v>8</v>
      </c>
      <c r="I13" s="1925"/>
      <c r="J13" s="1925"/>
      <c r="K13" s="205">
        <v>9</v>
      </c>
      <c r="L13" s="205">
        <v>10</v>
      </c>
    </row>
    <row r="14" spans="1:13" ht="24.75" customHeight="1" x14ac:dyDescent="0.25">
      <c r="A14" s="96">
        <v>1</v>
      </c>
      <c r="B14" s="1785" t="s">
        <v>117</v>
      </c>
      <c r="C14" s="1787" t="s">
        <v>118</v>
      </c>
      <c r="D14" s="1860">
        <v>1</v>
      </c>
      <c r="E14" s="1908" t="s">
        <v>50</v>
      </c>
      <c r="F14" s="1812" t="s">
        <v>51</v>
      </c>
      <c r="G14" s="1853" t="s">
        <v>49</v>
      </c>
      <c r="H14" s="39">
        <v>1</v>
      </c>
      <c r="I14" s="336"/>
      <c r="J14" s="300"/>
      <c r="K14" s="1977">
        <f>1/3*100%</f>
        <v>0.33333333333333331</v>
      </c>
      <c r="L14" s="1791"/>
    </row>
    <row r="15" spans="1:13" ht="29.25" customHeight="1" x14ac:dyDescent="0.25">
      <c r="A15" s="97"/>
      <c r="B15" s="1786"/>
      <c r="C15" s="1788"/>
      <c r="D15" s="1860"/>
      <c r="E15" s="1908"/>
      <c r="F15" s="1812"/>
      <c r="G15" s="1853"/>
      <c r="H15" s="39">
        <v>2</v>
      </c>
      <c r="I15" s="37"/>
      <c r="J15" s="300"/>
      <c r="K15" s="1977"/>
      <c r="L15" s="1791"/>
    </row>
    <row r="16" spans="1:13" ht="30" customHeight="1" x14ac:dyDescent="0.25">
      <c r="A16" s="97"/>
      <c r="B16" s="1786"/>
      <c r="C16" s="1788"/>
      <c r="D16" s="162"/>
      <c r="E16" s="1908"/>
      <c r="F16" s="1812"/>
      <c r="G16" s="1853"/>
      <c r="H16" s="39">
        <v>3</v>
      </c>
      <c r="I16" s="1988" t="s">
        <v>1679</v>
      </c>
      <c r="J16" s="1989"/>
      <c r="K16" s="38"/>
      <c r="L16" s="1791"/>
    </row>
    <row r="17" spans="1:12" ht="36.75" customHeight="1" x14ac:dyDescent="0.25">
      <c r="A17" s="97"/>
      <c r="B17" s="1786"/>
      <c r="C17" s="1788"/>
      <c r="D17" s="162"/>
      <c r="E17" s="1908"/>
      <c r="F17" s="1812"/>
      <c r="G17" s="1852" t="s">
        <v>52</v>
      </c>
      <c r="H17" s="301" t="s">
        <v>8</v>
      </c>
      <c r="I17" s="1986" t="s">
        <v>1812</v>
      </c>
      <c r="J17" s="2360"/>
      <c r="K17" s="38"/>
      <c r="L17" s="1791"/>
    </row>
    <row r="18" spans="1:12" ht="30.75" customHeight="1" x14ac:dyDescent="0.25">
      <c r="A18" s="97"/>
      <c r="B18" s="92"/>
      <c r="C18" s="1788"/>
      <c r="D18" s="162"/>
      <c r="E18" s="1908"/>
      <c r="F18" s="1812"/>
      <c r="G18" s="1853"/>
      <c r="H18" s="303" t="s">
        <v>9</v>
      </c>
      <c r="I18" s="1986" t="s">
        <v>1504</v>
      </c>
      <c r="J18" s="1987"/>
      <c r="K18" s="38"/>
      <c r="L18" s="1791"/>
    </row>
    <row r="19" spans="1:12" ht="24" customHeight="1" x14ac:dyDescent="0.25">
      <c r="A19" s="97"/>
      <c r="B19" s="92"/>
      <c r="C19" s="1788"/>
      <c r="D19" s="162"/>
      <c r="E19" s="1908"/>
      <c r="F19" s="1812"/>
      <c r="G19" s="1853"/>
      <c r="H19" s="303" t="s">
        <v>10</v>
      </c>
      <c r="I19" s="1988" t="s">
        <v>1505</v>
      </c>
      <c r="J19" s="1989"/>
      <c r="K19" s="38"/>
      <c r="L19" s="1791"/>
    </row>
    <row r="20" spans="1:12" ht="27" customHeight="1" x14ac:dyDescent="0.25">
      <c r="A20" s="97"/>
      <c r="B20" s="92"/>
      <c r="C20" s="1785" t="s">
        <v>119</v>
      </c>
      <c r="D20" s="1837">
        <v>2</v>
      </c>
      <c r="E20" s="1907" t="s">
        <v>15</v>
      </c>
      <c r="F20" s="1811" t="s">
        <v>56</v>
      </c>
      <c r="G20" s="1909" t="s">
        <v>57</v>
      </c>
      <c r="H20" s="2364" t="s">
        <v>1813</v>
      </c>
      <c r="I20" s="2365"/>
      <c r="J20" s="2366"/>
      <c r="K20" s="1912" t="s">
        <v>1814</v>
      </c>
      <c r="L20" s="343"/>
    </row>
    <row r="21" spans="1:12" ht="15" customHeight="1" x14ac:dyDescent="0.25">
      <c r="A21" s="97"/>
      <c r="B21" s="92"/>
      <c r="C21" s="1786"/>
      <c r="D21" s="1860"/>
      <c r="E21" s="1908"/>
      <c r="F21" s="1812"/>
      <c r="G21" s="1910"/>
      <c r="H21" s="2361" t="s">
        <v>1815</v>
      </c>
      <c r="I21" s="2362"/>
      <c r="J21" s="2363"/>
      <c r="K21" s="1913"/>
      <c r="L21" s="76"/>
    </row>
    <row r="22" spans="1:12" ht="28.5" customHeight="1" x14ac:dyDescent="0.25">
      <c r="A22" s="97"/>
      <c r="B22" s="92"/>
      <c r="C22" s="1786"/>
      <c r="D22" s="162"/>
      <c r="E22" s="1908"/>
      <c r="F22" s="1812"/>
      <c r="G22" s="7"/>
      <c r="H22" s="787" t="s">
        <v>8</v>
      </c>
      <c r="I22" s="1949" t="s">
        <v>1816</v>
      </c>
      <c r="J22" s="1950"/>
      <c r="K22" s="1911" t="s">
        <v>1817</v>
      </c>
      <c r="L22" s="76"/>
    </row>
    <row r="23" spans="1:12" ht="18" customHeight="1" x14ac:dyDescent="0.25">
      <c r="A23" s="97"/>
      <c r="B23" s="92"/>
      <c r="C23" s="1786"/>
      <c r="D23" s="162"/>
      <c r="E23" s="1908"/>
      <c r="F23" s="1812"/>
      <c r="G23" s="7"/>
      <c r="H23" s="787" t="s">
        <v>9</v>
      </c>
      <c r="I23" s="1949" t="s">
        <v>1818</v>
      </c>
      <c r="J23" s="1950"/>
      <c r="K23" s="1911"/>
      <c r="L23" s="76"/>
    </row>
    <row r="24" spans="1:12" ht="19.5" customHeight="1" x14ac:dyDescent="0.25">
      <c r="A24" s="97"/>
      <c r="B24" s="92"/>
      <c r="C24" s="92"/>
      <c r="D24" s="162"/>
      <c r="E24" s="164"/>
      <c r="F24" s="168"/>
      <c r="G24" s="7"/>
      <c r="H24" s="639" t="s">
        <v>10</v>
      </c>
      <c r="I24" s="1949" t="s">
        <v>1819</v>
      </c>
      <c r="J24" s="1950"/>
      <c r="K24" s="338"/>
      <c r="L24" s="76"/>
    </row>
    <row r="25" spans="1:12" ht="20.25" customHeight="1" x14ac:dyDescent="0.25">
      <c r="A25" s="97"/>
      <c r="B25" s="92"/>
      <c r="C25" s="92"/>
      <c r="D25" s="162"/>
      <c r="E25" s="164"/>
      <c r="F25" s="168"/>
      <c r="G25" s="7"/>
      <c r="H25" s="2361" t="s">
        <v>1820</v>
      </c>
      <c r="I25" s="2362"/>
      <c r="J25" s="2363"/>
      <c r="K25" s="338"/>
      <c r="L25" s="76"/>
    </row>
    <row r="26" spans="1:12" ht="29.25" customHeight="1" x14ac:dyDescent="0.25">
      <c r="A26" s="97"/>
      <c r="B26" s="92"/>
      <c r="C26" s="92"/>
      <c r="D26" s="162"/>
      <c r="E26" s="164"/>
      <c r="F26" s="168"/>
      <c r="G26" s="7"/>
      <c r="H26" s="639" t="s">
        <v>1771</v>
      </c>
      <c r="I26" s="1949" t="s">
        <v>1821</v>
      </c>
      <c r="J26" s="1950"/>
      <c r="K26" s="338"/>
      <c r="L26" s="76"/>
    </row>
    <row r="27" spans="1:12" ht="29.25" customHeight="1" x14ac:dyDescent="0.25">
      <c r="A27" s="1232"/>
      <c r="B27" s="92"/>
      <c r="C27" s="92"/>
      <c r="D27" s="1188"/>
      <c r="E27" s="1174"/>
      <c r="F27" s="1164"/>
      <c r="G27" s="7"/>
      <c r="H27" s="1206" t="s">
        <v>1822</v>
      </c>
      <c r="I27" s="1949" t="s">
        <v>1823</v>
      </c>
      <c r="J27" s="1950"/>
      <c r="K27" s="1189"/>
      <c r="L27" s="76"/>
    </row>
    <row r="28" spans="1:12" ht="16.5" customHeight="1" x14ac:dyDescent="0.25">
      <c r="A28" s="1232"/>
      <c r="B28" s="92"/>
      <c r="C28" s="92"/>
      <c r="D28" s="1188"/>
      <c r="E28" s="1174"/>
      <c r="F28" s="1164"/>
      <c r="G28" s="7"/>
      <c r="H28" s="1206" t="s">
        <v>1024</v>
      </c>
      <c r="I28" s="1949" t="s">
        <v>1824</v>
      </c>
      <c r="J28" s="1950"/>
      <c r="K28" s="1189"/>
      <c r="L28" s="76"/>
    </row>
    <row r="29" spans="1:12" ht="18" customHeight="1" x14ac:dyDescent="0.25">
      <c r="A29" s="97"/>
      <c r="B29" s="92"/>
      <c r="C29" s="92"/>
      <c r="D29" s="162"/>
      <c r="E29" s="164"/>
      <c r="F29" s="168"/>
      <c r="G29" s="7"/>
      <c r="H29" s="2361" t="s">
        <v>1825</v>
      </c>
      <c r="I29" s="2362"/>
      <c r="J29" s="2363"/>
      <c r="K29" s="338"/>
      <c r="L29" s="76"/>
    </row>
    <row r="30" spans="1:12" ht="29.25" customHeight="1" x14ac:dyDescent="0.25">
      <c r="A30" s="97"/>
      <c r="B30" s="92"/>
      <c r="C30" s="92"/>
      <c r="D30" s="162"/>
      <c r="E30" s="164"/>
      <c r="F30" s="168"/>
      <c r="G30" s="7"/>
      <c r="H30" s="639" t="s">
        <v>1826</v>
      </c>
      <c r="I30" s="1949" t="s">
        <v>1827</v>
      </c>
      <c r="J30" s="1950"/>
      <c r="K30" s="338"/>
      <c r="L30" s="76"/>
    </row>
    <row r="31" spans="1:12" ht="31.5" customHeight="1" x14ac:dyDescent="0.25">
      <c r="A31" s="97"/>
      <c r="B31" s="92"/>
      <c r="C31" s="92"/>
      <c r="D31" s="162"/>
      <c r="E31" s="164"/>
      <c r="F31" s="168"/>
      <c r="G31" s="7"/>
      <c r="H31" s="2361" t="s">
        <v>1828</v>
      </c>
      <c r="I31" s="2362"/>
      <c r="J31" s="2363"/>
      <c r="K31" s="338"/>
      <c r="L31" s="76"/>
    </row>
    <row r="32" spans="1:12" ht="33.75" customHeight="1" x14ac:dyDescent="0.25">
      <c r="A32" s="97"/>
      <c r="B32" s="92"/>
      <c r="C32" s="92"/>
      <c r="D32" s="162"/>
      <c r="E32" s="164"/>
      <c r="F32" s="168"/>
      <c r="G32" s="7"/>
      <c r="H32" s="639" t="s">
        <v>1023</v>
      </c>
      <c r="I32" s="1949" t="s">
        <v>1829</v>
      </c>
      <c r="J32" s="1950"/>
      <c r="K32" s="38"/>
      <c r="L32" s="76"/>
    </row>
    <row r="33" spans="1:12" ht="36.75" customHeight="1" x14ac:dyDescent="0.25">
      <c r="A33" s="97"/>
      <c r="B33" s="92"/>
      <c r="C33" s="92"/>
      <c r="D33" s="162"/>
      <c r="E33" s="164"/>
      <c r="F33" s="168"/>
      <c r="G33" s="7"/>
      <c r="H33" s="639" t="s">
        <v>1830</v>
      </c>
      <c r="I33" s="1949" t="s">
        <v>1831</v>
      </c>
      <c r="J33" s="1950"/>
      <c r="K33" s="38"/>
      <c r="L33" s="76"/>
    </row>
    <row r="34" spans="1:12" ht="34.5" customHeight="1" x14ac:dyDescent="0.25">
      <c r="A34" s="1232"/>
      <c r="B34" s="92"/>
      <c r="C34" s="92"/>
      <c r="D34" s="1188"/>
      <c r="E34" s="1174"/>
      <c r="F34" s="1164"/>
      <c r="G34" s="7"/>
      <c r="H34" s="1206" t="s">
        <v>1763</v>
      </c>
      <c r="I34" s="1949" t="s">
        <v>1832</v>
      </c>
      <c r="J34" s="1950"/>
      <c r="K34" s="38"/>
      <c r="L34" s="76"/>
    </row>
    <row r="35" spans="1:12" ht="25.5" customHeight="1" x14ac:dyDescent="0.25">
      <c r="A35" s="1233"/>
      <c r="B35" s="93"/>
      <c r="C35" s="93"/>
      <c r="D35" s="1183"/>
      <c r="E35" s="1186"/>
      <c r="F35" s="1165"/>
      <c r="G35" s="8"/>
      <c r="H35" s="1207" t="s">
        <v>1765</v>
      </c>
      <c r="I35" s="1971" t="s">
        <v>1833</v>
      </c>
      <c r="J35" s="1972"/>
      <c r="K35" s="1181"/>
      <c r="L35" s="1237"/>
    </row>
    <row r="36" spans="1:12" ht="18" customHeight="1" x14ac:dyDescent="0.25">
      <c r="A36" s="97"/>
      <c r="B36" s="92"/>
      <c r="C36" s="92"/>
      <c r="D36" s="162"/>
      <c r="E36" s="164"/>
      <c r="F36" s="168"/>
      <c r="G36" s="7"/>
      <c r="H36" s="2361" t="s">
        <v>1834</v>
      </c>
      <c r="I36" s="2362"/>
      <c r="J36" s="2363"/>
      <c r="K36" s="38"/>
      <c r="L36" s="76"/>
    </row>
    <row r="37" spans="1:12" ht="18" customHeight="1" x14ac:dyDescent="0.25">
      <c r="A37" s="97"/>
      <c r="B37" s="92"/>
      <c r="C37" s="92"/>
      <c r="D37" s="162"/>
      <c r="E37" s="164"/>
      <c r="F37" s="168"/>
      <c r="G37" s="7"/>
      <c r="H37" s="639" t="s">
        <v>1767</v>
      </c>
      <c r="I37" s="1949" t="s">
        <v>1835</v>
      </c>
      <c r="J37" s="1950"/>
      <c r="K37" s="38"/>
      <c r="L37" s="76"/>
    </row>
    <row r="38" spans="1:12" ht="18" customHeight="1" x14ac:dyDescent="0.25">
      <c r="A38" s="97"/>
      <c r="B38" s="92"/>
      <c r="C38" s="92"/>
      <c r="D38" s="162"/>
      <c r="E38" s="164"/>
      <c r="F38" s="168"/>
      <c r="G38" s="7"/>
      <c r="H38" s="639" t="s">
        <v>1769</v>
      </c>
      <c r="I38" s="1949" t="s">
        <v>1836</v>
      </c>
      <c r="J38" s="1950"/>
      <c r="K38" s="38"/>
      <c r="L38" s="76"/>
    </row>
    <row r="39" spans="1:12" ht="18" customHeight="1" x14ac:dyDescent="0.25">
      <c r="A39" s="97"/>
      <c r="B39" s="92"/>
      <c r="C39" s="92"/>
      <c r="D39" s="162"/>
      <c r="E39" s="164"/>
      <c r="F39" s="168"/>
      <c r="G39" s="7"/>
      <c r="H39" s="639" t="s">
        <v>1837</v>
      </c>
      <c r="I39" s="1949" t="s">
        <v>1838</v>
      </c>
      <c r="J39" s="1950"/>
      <c r="K39" s="38"/>
      <c r="L39" s="76"/>
    </row>
    <row r="40" spans="1:12" ht="30" customHeight="1" x14ac:dyDescent="0.25">
      <c r="A40" s="97"/>
      <c r="B40" s="92"/>
      <c r="C40" s="92"/>
      <c r="D40" s="162"/>
      <c r="E40" s="164"/>
      <c r="F40" s="168"/>
      <c r="G40" s="7"/>
      <c r="H40" s="639" t="s">
        <v>1839</v>
      </c>
      <c r="I40" s="1949" t="s">
        <v>1840</v>
      </c>
      <c r="J40" s="1950"/>
      <c r="K40" s="38"/>
      <c r="L40" s="76"/>
    </row>
    <row r="41" spans="1:12" ht="30" customHeight="1" x14ac:dyDescent="0.25">
      <c r="A41" s="97"/>
      <c r="B41" s="92"/>
      <c r="C41" s="92"/>
      <c r="D41" s="162"/>
      <c r="E41" s="164"/>
      <c r="F41" s="168"/>
      <c r="G41" s="7"/>
      <c r="H41" s="639" t="s">
        <v>1841</v>
      </c>
      <c r="I41" s="1949" t="s">
        <v>1842</v>
      </c>
      <c r="J41" s="1950"/>
      <c r="K41" s="38"/>
      <c r="L41" s="76"/>
    </row>
    <row r="42" spans="1:12" ht="15" customHeight="1" x14ac:dyDescent="0.25">
      <c r="A42" s="1232"/>
      <c r="B42" s="92"/>
      <c r="C42" s="92"/>
      <c r="D42" s="1188"/>
      <c r="E42" s="1174"/>
      <c r="F42" s="1164"/>
      <c r="G42" s="7"/>
      <c r="H42" s="1206" t="s">
        <v>1843</v>
      </c>
      <c r="I42" s="2371" t="s">
        <v>1844</v>
      </c>
      <c r="J42" s="2372"/>
      <c r="K42" s="38"/>
      <c r="L42" s="76"/>
    </row>
    <row r="43" spans="1:12" ht="15" customHeight="1" x14ac:dyDescent="0.25">
      <c r="A43" s="1232"/>
      <c r="B43" s="92"/>
      <c r="C43" s="92"/>
      <c r="D43" s="1188"/>
      <c r="E43" s="1174"/>
      <c r="F43" s="1164"/>
      <c r="G43" s="7"/>
      <c r="H43" s="1206" t="s">
        <v>1845</v>
      </c>
      <c r="I43" s="1949" t="s">
        <v>1846</v>
      </c>
      <c r="J43" s="1950"/>
      <c r="K43" s="38"/>
      <c r="L43" s="76"/>
    </row>
    <row r="44" spans="1:12" ht="19.5" customHeight="1" x14ac:dyDescent="0.25">
      <c r="A44" s="97"/>
      <c r="B44" s="92"/>
      <c r="C44" s="92"/>
      <c r="D44" s="162"/>
      <c r="E44" s="164"/>
      <c r="F44" s="168"/>
      <c r="G44" s="7"/>
      <c r="H44" s="639" t="s">
        <v>1022</v>
      </c>
      <c r="I44" s="1949" t="s">
        <v>1847</v>
      </c>
      <c r="J44" s="1950"/>
      <c r="K44" s="38"/>
      <c r="L44" s="76"/>
    </row>
    <row r="45" spans="1:12" ht="15" customHeight="1" x14ac:dyDescent="0.25">
      <c r="A45" s="97"/>
      <c r="B45" s="92"/>
      <c r="C45" s="92"/>
      <c r="D45" s="162"/>
      <c r="E45" s="164"/>
      <c r="F45" s="168"/>
      <c r="G45" s="7"/>
      <c r="H45" s="639" t="s">
        <v>1848</v>
      </c>
      <c r="I45" s="1949" t="s">
        <v>1849</v>
      </c>
      <c r="J45" s="1950"/>
      <c r="K45" s="38"/>
      <c r="L45" s="76"/>
    </row>
    <row r="46" spans="1:12" ht="15" customHeight="1" x14ac:dyDescent="0.25">
      <c r="A46" s="788"/>
      <c r="B46" s="192"/>
      <c r="C46" s="192"/>
      <c r="D46" s="162"/>
      <c r="E46" s="164"/>
      <c r="F46" s="168"/>
      <c r="G46" s="7"/>
      <c r="H46" s="639" t="s">
        <v>1850</v>
      </c>
      <c r="I46" s="1949" t="s">
        <v>1851</v>
      </c>
      <c r="J46" s="1950"/>
      <c r="K46" s="38"/>
      <c r="L46" s="291"/>
    </row>
    <row r="47" spans="1:12" ht="15" customHeight="1" x14ac:dyDescent="0.25">
      <c r="A47" s="788"/>
      <c r="B47" s="192"/>
      <c r="C47" s="192"/>
      <c r="D47" s="162"/>
      <c r="E47" s="164"/>
      <c r="F47" s="168"/>
      <c r="G47" s="7"/>
      <c r="H47" s="639" t="s">
        <v>1852</v>
      </c>
      <c r="I47" s="1949" t="s">
        <v>1853</v>
      </c>
      <c r="J47" s="1950"/>
      <c r="K47" s="38"/>
      <c r="L47" s="291"/>
    </row>
    <row r="48" spans="1:12" ht="34.5" customHeight="1" x14ac:dyDescent="0.25">
      <c r="A48" s="788"/>
      <c r="B48" s="192"/>
      <c r="C48" s="192"/>
      <c r="D48" s="162"/>
      <c r="E48" s="164"/>
      <c r="F48" s="168"/>
      <c r="G48" s="7"/>
      <c r="H48" s="639" t="s">
        <v>1854</v>
      </c>
      <c r="I48" s="1949" t="s">
        <v>1855</v>
      </c>
      <c r="J48" s="1950"/>
      <c r="K48" s="38"/>
      <c r="L48" s="291"/>
    </row>
    <row r="49" spans="1:12" ht="29.25" customHeight="1" x14ac:dyDescent="0.25">
      <c r="A49" s="788"/>
      <c r="B49" s="192"/>
      <c r="C49" s="192"/>
      <c r="D49" s="162"/>
      <c r="E49" s="164"/>
      <c r="F49" s="168"/>
      <c r="G49" s="7"/>
      <c r="H49" s="639" t="s">
        <v>1856</v>
      </c>
      <c r="I49" s="1949" t="s">
        <v>1857</v>
      </c>
      <c r="J49" s="1950"/>
      <c r="K49" s="38"/>
      <c r="L49" s="291"/>
    </row>
    <row r="50" spans="1:12" ht="15" customHeight="1" x14ac:dyDescent="0.25">
      <c r="A50" s="788"/>
      <c r="B50" s="192"/>
      <c r="C50" s="192"/>
      <c r="D50" s="162"/>
      <c r="E50" s="164"/>
      <c r="F50" s="168"/>
      <c r="G50" s="7"/>
      <c r="H50" s="639" t="s">
        <v>1858</v>
      </c>
      <c r="I50" s="1949" t="s">
        <v>1859</v>
      </c>
      <c r="J50" s="1950"/>
      <c r="K50" s="38"/>
      <c r="L50" s="291"/>
    </row>
    <row r="51" spans="1:12" ht="15.75" customHeight="1" x14ac:dyDescent="0.25">
      <c r="A51" s="788"/>
      <c r="B51" s="192"/>
      <c r="C51" s="192"/>
      <c r="D51" s="162"/>
      <c r="E51" s="164"/>
      <c r="F51" s="168"/>
      <c r="G51" s="7"/>
      <c r="H51" s="789" t="s">
        <v>1860</v>
      </c>
      <c r="I51" s="1949" t="s">
        <v>1861</v>
      </c>
      <c r="J51" s="1950"/>
      <c r="K51" s="38"/>
      <c r="L51" s="291"/>
    </row>
    <row r="52" spans="1:12" ht="19.5" customHeight="1" x14ac:dyDescent="0.25">
      <c r="A52" s="788"/>
      <c r="B52" s="192"/>
      <c r="C52" s="192"/>
      <c r="D52" s="162"/>
      <c r="E52" s="164"/>
      <c r="F52" s="168"/>
      <c r="G52" s="7"/>
      <c r="H52" s="2361" t="s">
        <v>1862</v>
      </c>
      <c r="I52" s="2362"/>
      <c r="J52" s="2363"/>
      <c r="K52" s="38"/>
      <c r="L52" s="291"/>
    </row>
    <row r="53" spans="1:12" ht="36" customHeight="1" x14ac:dyDescent="0.25">
      <c r="A53" s="788"/>
      <c r="B53" s="192"/>
      <c r="C53" s="192"/>
      <c r="D53" s="162"/>
      <c r="E53" s="164"/>
      <c r="F53" s="168"/>
      <c r="G53" s="7"/>
      <c r="H53" s="2361" t="s">
        <v>1863</v>
      </c>
      <c r="I53" s="2362"/>
      <c r="J53" s="2363"/>
      <c r="K53" s="38"/>
      <c r="L53" s="291"/>
    </row>
    <row r="54" spans="1:12" ht="15.75" customHeight="1" x14ac:dyDescent="0.25">
      <c r="A54" s="788"/>
      <c r="B54" s="192"/>
      <c r="C54" s="192"/>
      <c r="D54" s="162"/>
      <c r="E54" s="164"/>
      <c r="F54" s="168"/>
      <c r="G54" s="7"/>
      <c r="H54" s="789" t="s">
        <v>1864</v>
      </c>
      <c r="I54" s="2369" t="s">
        <v>1865</v>
      </c>
      <c r="J54" s="2370"/>
      <c r="K54" s="38"/>
      <c r="L54" s="291"/>
    </row>
    <row r="55" spans="1:12" ht="16.5" customHeight="1" x14ac:dyDescent="0.25">
      <c r="A55" s="788"/>
      <c r="B55" s="192"/>
      <c r="C55" s="192"/>
      <c r="D55" s="162"/>
      <c r="E55" s="164"/>
      <c r="F55" s="168"/>
      <c r="G55" s="7"/>
      <c r="H55" s="789" t="s">
        <v>1866</v>
      </c>
      <c r="I55" s="2369" t="s">
        <v>1867</v>
      </c>
      <c r="J55" s="2370"/>
      <c r="K55" s="38"/>
      <c r="L55" s="291"/>
    </row>
    <row r="56" spans="1:12" ht="19.5" customHeight="1" x14ac:dyDescent="0.25">
      <c r="A56" s="788"/>
      <c r="B56" s="192"/>
      <c r="C56" s="192"/>
      <c r="D56" s="162"/>
      <c r="E56" s="164"/>
      <c r="F56" s="168"/>
      <c r="G56" s="7"/>
      <c r="H56" s="789" t="s">
        <v>1868</v>
      </c>
      <c r="I56" s="2369" t="s">
        <v>1869</v>
      </c>
      <c r="J56" s="2370"/>
      <c r="K56" s="38"/>
      <c r="L56" s="291"/>
    </row>
    <row r="57" spans="1:12" ht="15" customHeight="1" x14ac:dyDescent="0.25">
      <c r="A57" s="788"/>
      <c r="B57" s="192"/>
      <c r="C57" s="192"/>
      <c r="D57" s="162"/>
      <c r="E57" s="164"/>
      <c r="F57" s="168"/>
      <c r="G57" s="7"/>
      <c r="H57" s="789" t="s">
        <v>1870</v>
      </c>
      <c r="I57" s="2369" t="s">
        <v>1871</v>
      </c>
      <c r="J57" s="2370"/>
      <c r="K57" s="38"/>
      <c r="L57" s="291"/>
    </row>
    <row r="58" spans="1:12" ht="18.75" customHeight="1" x14ac:dyDescent="0.25">
      <c r="A58" s="788"/>
      <c r="B58" s="192"/>
      <c r="C58" s="192"/>
      <c r="D58" s="162"/>
      <c r="E58" s="164"/>
      <c r="F58" s="168"/>
      <c r="G58" s="7"/>
      <c r="H58" s="789" t="s">
        <v>1872</v>
      </c>
      <c r="I58" s="2369" t="s">
        <v>1873</v>
      </c>
      <c r="J58" s="2370"/>
      <c r="K58" s="38"/>
      <c r="L58" s="291"/>
    </row>
    <row r="59" spans="1:12" ht="15" customHeight="1" x14ac:dyDescent="0.25">
      <c r="A59" s="788"/>
      <c r="B59" s="192"/>
      <c r="C59" s="192"/>
      <c r="D59" s="162"/>
      <c r="E59" s="164"/>
      <c r="F59" s="168"/>
      <c r="G59" s="7"/>
      <c r="H59" s="789" t="s">
        <v>1874</v>
      </c>
      <c r="I59" s="2369" t="s">
        <v>1875</v>
      </c>
      <c r="J59" s="2370"/>
      <c r="K59" s="38"/>
      <c r="L59" s="291"/>
    </row>
    <row r="60" spans="1:12" ht="15" customHeight="1" x14ac:dyDescent="0.25">
      <c r="A60" s="788"/>
      <c r="B60" s="192"/>
      <c r="C60" s="192"/>
      <c r="D60" s="162"/>
      <c r="E60" s="164"/>
      <c r="F60" s="183"/>
      <c r="G60" s="7"/>
      <c r="H60" s="789" t="s">
        <v>1876</v>
      </c>
      <c r="I60" s="2369" t="s">
        <v>1877</v>
      </c>
      <c r="J60" s="2370"/>
      <c r="K60" s="38"/>
      <c r="L60" s="291"/>
    </row>
    <row r="61" spans="1:12" ht="21.75" customHeight="1" x14ac:dyDescent="0.25">
      <c r="A61" s="788"/>
      <c r="B61" s="192"/>
      <c r="C61" s="192"/>
      <c r="D61" s="162"/>
      <c r="E61" s="164"/>
      <c r="F61" s="183"/>
      <c r="G61" s="7"/>
      <c r="H61" s="789" t="s">
        <v>1878</v>
      </c>
      <c r="I61" s="2369" t="s">
        <v>1879</v>
      </c>
      <c r="J61" s="2370"/>
      <c r="K61" s="38"/>
      <c r="L61" s="291"/>
    </row>
    <row r="62" spans="1:12" ht="19.5" customHeight="1" x14ac:dyDescent="0.25">
      <c r="A62" s="1179"/>
      <c r="B62" s="1167"/>
      <c r="C62" s="1167"/>
      <c r="D62" s="1188"/>
      <c r="E62" s="1174"/>
      <c r="F62" s="1162"/>
      <c r="G62" s="7"/>
      <c r="H62" s="789" t="s">
        <v>1880</v>
      </c>
      <c r="I62" s="2369" t="s">
        <v>1881</v>
      </c>
      <c r="J62" s="2370"/>
      <c r="K62" s="38"/>
      <c r="L62" s="1241"/>
    </row>
    <row r="63" spans="1:12" ht="15.75" customHeight="1" x14ac:dyDescent="0.25">
      <c r="A63" s="788"/>
      <c r="B63" s="192"/>
      <c r="C63" s="192"/>
      <c r="D63" s="162"/>
      <c r="E63" s="164"/>
      <c r="F63" s="183"/>
      <c r="G63" s="7"/>
      <c r="H63" s="789" t="s">
        <v>1882</v>
      </c>
      <c r="I63" s="2369" t="s">
        <v>1883</v>
      </c>
      <c r="J63" s="2370"/>
      <c r="K63" s="38"/>
      <c r="L63" s="291"/>
    </row>
    <row r="64" spans="1:12" ht="31.5" customHeight="1" x14ac:dyDescent="0.25">
      <c r="A64" s="788"/>
      <c r="B64" s="192"/>
      <c r="C64" s="192"/>
      <c r="D64" s="162"/>
      <c r="E64" s="164"/>
      <c r="F64" s="183"/>
      <c r="G64" s="7"/>
      <c r="H64" s="789" t="s">
        <v>1884</v>
      </c>
      <c r="I64" s="2369" t="s">
        <v>1885</v>
      </c>
      <c r="J64" s="2370"/>
      <c r="K64" s="38"/>
      <c r="L64" s="291"/>
    </row>
    <row r="65" spans="1:12" ht="34.5" customHeight="1" x14ac:dyDescent="0.25">
      <c r="A65" s="788"/>
      <c r="B65" s="192"/>
      <c r="C65" s="192"/>
      <c r="D65" s="162"/>
      <c r="E65" s="164"/>
      <c r="F65" s="183"/>
      <c r="G65" s="7"/>
      <c r="H65" s="789" t="s">
        <v>1886</v>
      </c>
      <c r="I65" s="2369" t="s">
        <v>1887</v>
      </c>
      <c r="J65" s="2370"/>
      <c r="K65" s="38"/>
      <c r="L65" s="291"/>
    </row>
    <row r="66" spans="1:12" ht="15" customHeight="1" x14ac:dyDescent="0.25">
      <c r="A66" s="788"/>
      <c r="B66" s="192"/>
      <c r="C66" s="192"/>
      <c r="D66" s="162"/>
      <c r="E66" s="164"/>
      <c r="F66" s="183"/>
      <c r="G66" s="7"/>
      <c r="H66" s="789" t="s">
        <v>1888</v>
      </c>
      <c r="I66" s="2369" t="s">
        <v>1889</v>
      </c>
      <c r="J66" s="2370"/>
      <c r="K66" s="38"/>
      <c r="L66" s="291"/>
    </row>
    <row r="67" spans="1:12" ht="21.75" customHeight="1" x14ac:dyDescent="0.25">
      <c r="A67" s="788"/>
      <c r="B67" s="192"/>
      <c r="C67" s="192"/>
      <c r="D67" s="162"/>
      <c r="E67" s="164"/>
      <c r="F67" s="183"/>
      <c r="G67" s="7"/>
      <c r="H67" s="789" t="s">
        <v>1890</v>
      </c>
      <c r="I67" s="2369" t="s">
        <v>1891</v>
      </c>
      <c r="J67" s="2370"/>
      <c r="K67" s="38"/>
      <c r="L67" s="291"/>
    </row>
    <row r="68" spans="1:12" ht="15" customHeight="1" x14ac:dyDescent="0.25">
      <c r="A68" s="788"/>
      <c r="B68" s="192"/>
      <c r="C68" s="192"/>
      <c r="D68" s="162"/>
      <c r="E68" s="164"/>
      <c r="F68" s="183"/>
      <c r="G68" s="7"/>
      <c r="H68" s="789" t="s">
        <v>1892</v>
      </c>
      <c r="I68" s="2367" t="s">
        <v>1893</v>
      </c>
      <c r="J68" s="2368"/>
      <c r="K68" s="38"/>
      <c r="L68" s="291"/>
    </row>
    <row r="69" spans="1:12" ht="15" customHeight="1" x14ac:dyDescent="0.25">
      <c r="A69" s="1179"/>
      <c r="B69" s="1167"/>
      <c r="C69" s="1167"/>
      <c r="D69" s="1188"/>
      <c r="E69" s="1174"/>
      <c r="F69" s="1162"/>
      <c r="G69" s="7"/>
      <c r="H69" s="789" t="s">
        <v>1894</v>
      </c>
      <c r="I69" s="2367" t="s">
        <v>1895</v>
      </c>
      <c r="J69" s="2368"/>
      <c r="K69" s="38"/>
      <c r="L69" s="1241"/>
    </row>
    <row r="70" spans="1:12" ht="24" customHeight="1" x14ac:dyDescent="0.25">
      <c r="A70" s="1179"/>
      <c r="B70" s="1167"/>
      <c r="C70" s="1167"/>
      <c r="D70" s="1188"/>
      <c r="E70" s="1174"/>
      <c r="F70" s="1162"/>
      <c r="G70" s="7"/>
      <c r="H70" s="789" t="s">
        <v>1896</v>
      </c>
      <c r="I70" s="2367" t="s">
        <v>1897</v>
      </c>
      <c r="J70" s="2368"/>
      <c r="K70" s="38"/>
      <c r="L70" s="1241"/>
    </row>
    <row r="71" spans="1:12" ht="21" customHeight="1" x14ac:dyDescent="0.25">
      <c r="A71" s="1178"/>
      <c r="B71" s="1168"/>
      <c r="C71" s="1168"/>
      <c r="D71" s="1183"/>
      <c r="E71" s="1186"/>
      <c r="F71" s="1161"/>
      <c r="G71" s="8"/>
      <c r="H71" s="790" t="s">
        <v>1898</v>
      </c>
      <c r="I71" s="2373" t="s">
        <v>1786</v>
      </c>
      <c r="J71" s="2374"/>
      <c r="K71" s="1181"/>
      <c r="L71" s="1242"/>
    </row>
    <row r="72" spans="1:12" ht="26.25" customHeight="1" x14ac:dyDescent="0.25">
      <c r="A72" s="788"/>
      <c r="B72" s="192"/>
      <c r="C72" s="192"/>
      <c r="D72" s="162"/>
      <c r="E72" s="164"/>
      <c r="F72" s="183"/>
      <c r="G72" s="7"/>
      <c r="H72" s="789" t="s">
        <v>1899</v>
      </c>
      <c r="I72" s="2367" t="s">
        <v>1900</v>
      </c>
      <c r="J72" s="2368"/>
      <c r="K72" s="38"/>
      <c r="L72" s="291"/>
    </row>
    <row r="73" spans="1:12" ht="30" customHeight="1" x14ac:dyDescent="0.25">
      <c r="A73" s="788"/>
      <c r="B73" s="192"/>
      <c r="C73" s="192"/>
      <c r="D73" s="162"/>
      <c r="E73" s="164"/>
      <c r="F73" s="183"/>
      <c r="G73" s="7"/>
      <c r="H73" s="789" t="s">
        <v>1901</v>
      </c>
      <c r="I73" s="2367" t="s">
        <v>1902</v>
      </c>
      <c r="J73" s="2368"/>
      <c r="K73" s="38"/>
      <c r="L73" s="291"/>
    </row>
    <row r="74" spans="1:12" ht="30" customHeight="1" x14ac:dyDescent="0.25">
      <c r="A74" s="788"/>
      <c r="B74" s="192"/>
      <c r="C74" s="192"/>
      <c r="D74" s="162"/>
      <c r="E74" s="164"/>
      <c r="F74" s="183"/>
      <c r="G74" s="7"/>
      <c r="H74" s="789" t="s">
        <v>1903</v>
      </c>
      <c r="I74" s="2367" t="s">
        <v>1904</v>
      </c>
      <c r="J74" s="2368"/>
      <c r="K74" s="38"/>
      <c r="L74" s="291"/>
    </row>
    <row r="75" spans="1:12" ht="30" customHeight="1" x14ac:dyDescent="0.25">
      <c r="A75" s="788"/>
      <c r="B75" s="192"/>
      <c r="C75" s="192"/>
      <c r="D75" s="162"/>
      <c r="E75" s="164"/>
      <c r="F75" s="183"/>
      <c r="G75" s="7"/>
      <c r="H75" s="2361" t="s">
        <v>1825</v>
      </c>
      <c r="I75" s="2362"/>
      <c r="J75" s="2363"/>
      <c r="K75" s="38"/>
      <c r="L75" s="291"/>
    </row>
    <row r="76" spans="1:12" x14ac:dyDescent="0.25">
      <c r="A76" s="788"/>
      <c r="B76" s="192"/>
      <c r="C76" s="192"/>
      <c r="D76" s="162"/>
      <c r="E76" s="164"/>
      <c r="F76" s="183"/>
      <c r="G76" s="7"/>
      <c r="H76" s="789" t="s">
        <v>1905</v>
      </c>
      <c r="I76" s="2369" t="s">
        <v>1906</v>
      </c>
      <c r="J76" s="2370"/>
      <c r="K76" s="38"/>
      <c r="L76" s="291"/>
    </row>
    <row r="77" spans="1:12" x14ac:dyDescent="0.25">
      <c r="A77" s="788"/>
      <c r="B77" s="192"/>
      <c r="C77" s="192"/>
      <c r="D77" s="162"/>
      <c r="E77" s="164"/>
      <c r="F77" s="183"/>
      <c r="G77" s="7"/>
      <c r="H77" s="789" t="s">
        <v>1907</v>
      </c>
      <c r="I77" s="2369" t="s">
        <v>1908</v>
      </c>
      <c r="J77" s="2370"/>
      <c r="K77" s="38"/>
      <c r="L77" s="291"/>
    </row>
    <row r="78" spans="1:12" x14ac:dyDescent="0.25">
      <c r="A78" s="788"/>
      <c r="B78" s="192"/>
      <c r="C78" s="192"/>
      <c r="D78" s="162"/>
      <c r="E78" s="164"/>
      <c r="F78" s="183"/>
      <c r="G78" s="7"/>
      <c r="H78" s="789" t="s">
        <v>1909</v>
      </c>
      <c r="I78" s="2369" t="s">
        <v>1910</v>
      </c>
      <c r="J78" s="2370"/>
      <c r="K78" s="38"/>
      <c r="L78" s="291"/>
    </row>
    <row r="79" spans="1:12" x14ac:dyDescent="0.25">
      <c r="A79" s="1179"/>
      <c r="B79" s="1167"/>
      <c r="C79" s="1167"/>
      <c r="D79" s="1188"/>
      <c r="E79" s="1174"/>
      <c r="F79" s="1162"/>
      <c r="G79" s="7"/>
      <c r="H79" s="789" t="s">
        <v>1911</v>
      </c>
      <c r="I79" s="2369" t="s">
        <v>1912</v>
      </c>
      <c r="J79" s="2370"/>
      <c r="K79" s="38"/>
      <c r="L79" s="1241"/>
    </row>
    <row r="80" spans="1:12" x14ac:dyDescent="0.25">
      <c r="A80" s="1179"/>
      <c r="B80" s="1167"/>
      <c r="C80" s="1167"/>
      <c r="D80" s="1188"/>
      <c r="E80" s="1174"/>
      <c r="F80" s="1162"/>
      <c r="G80" s="7"/>
      <c r="H80" s="789" t="s">
        <v>1913</v>
      </c>
      <c r="I80" s="2369" t="s">
        <v>1914</v>
      </c>
      <c r="J80" s="2370"/>
      <c r="K80" s="38"/>
      <c r="L80" s="1241"/>
    </row>
    <row r="81" spans="1:12" x14ac:dyDescent="0.25">
      <c r="A81" s="788"/>
      <c r="B81" s="192"/>
      <c r="C81" s="192"/>
      <c r="D81" s="162"/>
      <c r="E81" s="164"/>
      <c r="F81" s="183"/>
      <c r="G81" s="7"/>
      <c r="H81" s="2361" t="s">
        <v>1915</v>
      </c>
      <c r="I81" s="2362"/>
      <c r="J81" s="2363"/>
      <c r="K81" s="38"/>
      <c r="L81" s="291"/>
    </row>
    <row r="82" spans="1:12" x14ac:dyDescent="0.25">
      <c r="A82" s="788"/>
      <c r="B82" s="192"/>
      <c r="C82" s="192"/>
      <c r="D82" s="162"/>
      <c r="E82" s="164"/>
      <c r="F82" s="168"/>
      <c r="G82" s="7"/>
      <c r="H82" s="789" t="s">
        <v>1916</v>
      </c>
      <c r="I82" s="2369" t="s">
        <v>1917</v>
      </c>
      <c r="J82" s="2370"/>
      <c r="K82" s="38"/>
      <c r="L82" s="291"/>
    </row>
    <row r="83" spans="1:12" x14ac:dyDescent="0.25">
      <c r="A83" s="788"/>
      <c r="B83" s="192"/>
      <c r="C83" s="192"/>
      <c r="D83" s="162"/>
      <c r="E83" s="164"/>
      <c r="F83" s="168"/>
      <c r="G83" s="7"/>
      <c r="H83" s="789" t="s">
        <v>1918</v>
      </c>
      <c r="I83" s="2369" t="s">
        <v>1919</v>
      </c>
      <c r="J83" s="2370"/>
      <c r="K83" s="38"/>
      <c r="L83" s="291"/>
    </row>
    <row r="84" spans="1:12" x14ac:dyDescent="0.25">
      <c r="A84" s="788"/>
      <c r="B84" s="192"/>
      <c r="C84" s="192"/>
      <c r="D84" s="162"/>
      <c r="E84" s="164"/>
      <c r="F84" s="168"/>
      <c r="G84" s="7"/>
      <c r="H84" s="789" t="s">
        <v>1920</v>
      </c>
      <c r="I84" s="2369" t="s">
        <v>1921</v>
      </c>
      <c r="J84" s="2370"/>
      <c r="K84" s="38"/>
      <c r="L84" s="291"/>
    </row>
    <row r="85" spans="1:12" x14ac:dyDescent="0.25">
      <c r="A85" s="667"/>
      <c r="B85" s="196"/>
      <c r="C85" s="192"/>
      <c r="D85" s="162"/>
      <c r="E85" s="164"/>
      <c r="F85" s="168"/>
      <c r="G85" s="7"/>
      <c r="H85" s="790" t="s">
        <v>1922</v>
      </c>
      <c r="I85" s="2375" t="s">
        <v>1923</v>
      </c>
      <c r="J85" s="2376"/>
      <c r="K85" s="38"/>
      <c r="L85" s="291"/>
    </row>
    <row r="86" spans="1:12" ht="30" x14ac:dyDescent="0.25">
      <c r="A86" s="1788">
        <v>2</v>
      </c>
      <c r="B86" s="1788" t="s">
        <v>120</v>
      </c>
      <c r="C86" s="1788" t="s">
        <v>121</v>
      </c>
      <c r="D86" s="1837">
        <v>3</v>
      </c>
      <c r="E86" s="1835" t="s">
        <v>19</v>
      </c>
      <c r="F86" s="1796" t="s">
        <v>20</v>
      </c>
      <c r="G86" s="166" t="s">
        <v>21</v>
      </c>
      <c r="H86" s="20"/>
      <c r="I86" s="1820">
        <v>1</v>
      </c>
      <c r="J86" s="1821"/>
      <c r="K86" s="1822">
        <f>I86/I87*100%</f>
        <v>1</v>
      </c>
      <c r="L86" s="1841"/>
    </row>
    <row r="87" spans="1:12" ht="50.25" customHeight="1" x14ac:dyDescent="0.25">
      <c r="A87" s="1788"/>
      <c r="B87" s="1788"/>
      <c r="C87" s="1788"/>
      <c r="D87" s="1838"/>
      <c r="E87" s="1836"/>
      <c r="F87" s="1797"/>
      <c r="G87" s="18" t="s">
        <v>22</v>
      </c>
      <c r="H87" s="19"/>
      <c r="I87" s="1820">
        <v>1</v>
      </c>
      <c r="J87" s="1821"/>
      <c r="K87" s="1822"/>
      <c r="L87" s="1842"/>
    </row>
    <row r="88" spans="1:12" ht="30.75" customHeight="1" x14ac:dyDescent="0.25">
      <c r="A88" s="1785">
        <v>3</v>
      </c>
      <c r="B88" s="1785" t="s">
        <v>122</v>
      </c>
      <c r="C88" s="1785" t="s">
        <v>123</v>
      </c>
      <c r="D88" s="1837">
        <v>4</v>
      </c>
      <c r="E88" s="1835" t="s">
        <v>59</v>
      </c>
      <c r="F88" s="1796" t="s">
        <v>23</v>
      </c>
      <c r="G88" s="18" t="s">
        <v>60</v>
      </c>
      <c r="H88" s="20"/>
      <c r="I88" s="1820">
        <v>14</v>
      </c>
      <c r="J88" s="1821"/>
      <c r="K88" s="1822">
        <f>I88/I89*100%</f>
        <v>1</v>
      </c>
      <c r="L88" s="1823"/>
    </row>
    <row r="89" spans="1:12" ht="34.5" customHeight="1" x14ac:dyDescent="0.25">
      <c r="A89" s="1786"/>
      <c r="B89" s="1786"/>
      <c r="C89" s="1786"/>
      <c r="D89" s="1838"/>
      <c r="E89" s="1836"/>
      <c r="F89" s="1797"/>
      <c r="G89" s="18" t="s">
        <v>24</v>
      </c>
      <c r="H89" s="19"/>
      <c r="I89" s="1820">
        <v>14</v>
      </c>
      <c r="J89" s="1821"/>
      <c r="K89" s="1822"/>
      <c r="L89" s="1824"/>
    </row>
    <row r="90" spans="1:12" ht="45" x14ac:dyDescent="0.25">
      <c r="A90" s="1786"/>
      <c r="B90" s="1786"/>
      <c r="C90" s="1786"/>
      <c r="D90" s="161">
        <v>5</v>
      </c>
      <c r="E90" s="1790" t="s">
        <v>61</v>
      </c>
      <c r="F90" s="1826" t="s">
        <v>62</v>
      </c>
      <c r="G90" s="22" t="s">
        <v>63</v>
      </c>
      <c r="H90" s="1920" t="s">
        <v>64</v>
      </c>
      <c r="I90" s="1789"/>
      <c r="J90" s="1790"/>
      <c r="K90" s="465" t="s">
        <v>48</v>
      </c>
      <c r="L90" s="1828"/>
    </row>
    <row r="91" spans="1:12" x14ac:dyDescent="0.25">
      <c r="A91" s="1786"/>
      <c r="B91" s="1786"/>
      <c r="C91" s="1786"/>
      <c r="D91" s="162"/>
      <c r="E91" s="1825"/>
      <c r="F91" s="1827"/>
      <c r="G91" s="23" t="s">
        <v>25</v>
      </c>
      <c r="H91" s="11" t="s">
        <v>8</v>
      </c>
      <c r="I91" s="172" t="s">
        <v>48</v>
      </c>
      <c r="J91" s="5"/>
      <c r="K91" s="38"/>
      <c r="L91" s="1829"/>
    </row>
    <row r="92" spans="1:12" x14ac:dyDescent="0.25">
      <c r="A92" s="1786"/>
      <c r="B92" s="1786"/>
      <c r="C92" s="1786"/>
      <c r="D92" s="162"/>
      <c r="E92" s="1825"/>
      <c r="F92" s="1827"/>
      <c r="G92" s="23" t="s">
        <v>26</v>
      </c>
      <c r="H92" s="11" t="s">
        <v>9</v>
      </c>
      <c r="I92" s="172" t="s">
        <v>48</v>
      </c>
      <c r="J92" s="5"/>
      <c r="K92" s="38"/>
      <c r="L92" s="1829"/>
    </row>
    <row r="93" spans="1:12" x14ac:dyDescent="0.25">
      <c r="A93" s="1786"/>
      <c r="B93" s="1786"/>
      <c r="C93" s="1786"/>
      <c r="D93" s="162"/>
      <c r="E93" s="23"/>
      <c r="F93" s="168"/>
      <c r="G93" s="23" t="s">
        <v>27</v>
      </c>
      <c r="H93" s="11" t="s">
        <v>10</v>
      </c>
      <c r="I93" s="172" t="s">
        <v>48</v>
      </c>
      <c r="J93" s="5"/>
      <c r="K93" s="38"/>
      <c r="L93" s="1829"/>
    </row>
    <row r="94" spans="1:12" x14ac:dyDescent="0.25">
      <c r="A94" s="1787"/>
      <c r="B94" s="1787"/>
      <c r="C94" s="1787"/>
      <c r="D94" s="177"/>
      <c r="E94" s="24"/>
      <c r="F94" s="169"/>
      <c r="G94" s="24" t="s">
        <v>28</v>
      </c>
      <c r="H94" s="25" t="s">
        <v>12</v>
      </c>
      <c r="I94" s="180" t="s">
        <v>48</v>
      </c>
      <c r="J94" s="227"/>
      <c r="K94" s="370"/>
      <c r="L94" s="1830"/>
    </row>
    <row r="95" spans="1:12" ht="36" customHeight="1" x14ac:dyDescent="0.25">
      <c r="A95" s="1788">
        <v>4</v>
      </c>
      <c r="B95" s="1788" t="s">
        <v>124</v>
      </c>
      <c r="C95" s="1788" t="s">
        <v>125</v>
      </c>
      <c r="D95" s="161">
        <v>6</v>
      </c>
      <c r="E95" s="1790" t="s">
        <v>29</v>
      </c>
      <c r="F95" s="1826" t="s">
        <v>65</v>
      </c>
      <c r="G95" s="21" t="s">
        <v>66</v>
      </c>
      <c r="H95" s="1798">
        <v>39</v>
      </c>
      <c r="I95" s="1799"/>
      <c r="J95" s="1800"/>
      <c r="K95" s="1822">
        <f>H95/H96*100</f>
        <v>0.76847290640394084</v>
      </c>
      <c r="L95" s="1778"/>
    </row>
    <row r="96" spans="1:12" ht="27" customHeight="1" x14ac:dyDescent="0.25">
      <c r="A96" s="1788"/>
      <c r="B96" s="1788"/>
      <c r="C96" s="1788"/>
      <c r="D96" s="177"/>
      <c r="E96" s="1831"/>
      <c r="F96" s="1832"/>
      <c r="G96" s="21" t="s">
        <v>30</v>
      </c>
      <c r="H96" s="1798">
        <v>5075</v>
      </c>
      <c r="I96" s="1799"/>
      <c r="J96" s="1800"/>
      <c r="K96" s="1822"/>
      <c r="L96" s="1779"/>
    </row>
    <row r="97" spans="1:12" ht="43.5" customHeight="1" x14ac:dyDescent="0.25">
      <c r="A97" s="1788"/>
      <c r="B97" s="1788"/>
      <c r="C97" s="1788"/>
      <c r="D97" s="161">
        <v>7</v>
      </c>
      <c r="E97" s="1794" t="s">
        <v>31</v>
      </c>
      <c r="F97" s="1796" t="s">
        <v>67</v>
      </c>
      <c r="G97" s="21" t="s">
        <v>69</v>
      </c>
      <c r="H97" s="1798">
        <v>8</v>
      </c>
      <c r="I97" s="1799"/>
      <c r="J97" s="1800"/>
      <c r="K97" s="1822">
        <f>H97/H98*100%</f>
        <v>0.5714285714285714</v>
      </c>
      <c r="L97" s="1778"/>
    </row>
    <row r="98" spans="1:12" ht="39.75" customHeight="1" x14ac:dyDescent="0.25">
      <c r="A98" s="1788"/>
      <c r="B98" s="1788"/>
      <c r="C98" s="1788"/>
      <c r="D98" s="177"/>
      <c r="E98" s="1795"/>
      <c r="F98" s="1797"/>
      <c r="G98" s="21" t="s">
        <v>68</v>
      </c>
      <c r="H98" s="1798">
        <v>14</v>
      </c>
      <c r="I98" s="1799"/>
      <c r="J98" s="1800"/>
      <c r="K98" s="1822"/>
      <c r="L98" s="1779"/>
    </row>
    <row r="99" spans="1:12" ht="48" customHeight="1" x14ac:dyDescent="0.25">
      <c r="A99" s="1788"/>
      <c r="B99" s="1788"/>
      <c r="C99" s="1788"/>
      <c r="D99" s="161">
        <v>8</v>
      </c>
      <c r="E99" s="1835" t="s">
        <v>32</v>
      </c>
      <c r="F99" s="1796" t="s">
        <v>70</v>
      </c>
      <c r="G99" s="21" t="s">
        <v>71</v>
      </c>
      <c r="H99" s="1798">
        <v>14</v>
      </c>
      <c r="I99" s="1799"/>
      <c r="J99" s="1800"/>
      <c r="K99" s="1822">
        <f>H99/H100*100%</f>
        <v>1</v>
      </c>
      <c r="L99" s="1778"/>
    </row>
    <row r="100" spans="1:12" ht="30" x14ac:dyDescent="0.25">
      <c r="A100" s="1788"/>
      <c r="B100" s="1788"/>
      <c r="C100" s="1788"/>
      <c r="D100" s="177"/>
      <c r="E100" s="1836"/>
      <c r="F100" s="1797"/>
      <c r="G100" s="21" t="s">
        <v>68</v>
      </c>
      <c r="H100" s="1798">
        <v>14</v>
      </c>
      <c r="I100" s="1799"/>
      <c r="J100" s="1800"/>
      <c r="K100" s="1822"/>
      <c r="L100" s="1779"/>
    </row>
    <row r="101" spans="1:12" ht="45" x14ac:dyDescent="0.25">
      <c r="A101" s="1788">
        <v>5</v>
      </c>
      <c r="B101" s="1788" t="s">
        <v>126</v>
      </c>
      <c r="C101" s="1788" t="s">
        <v>127</v>
      </c>
      <c r="D101" s="161">
        <v>9</v>
      </c>
      <c r="E101" s="26" t="s">
        <v>76</v>
      </c>
      <c r="F101" s="1811" t="s">
        <v>77</v>
      </c>
      <c r="G101" s="26" t="s">
        <v>33</v>
      </c>
      <c r="H101" s="2064" t="s">
        <v>1924</v>
      </c>
      <c r="I101" s="1814"/>
      <c r="J101" s="1815"/>
      <c r="K101" s="465" t="s">
        <v>168</v>
      </c>
      <c r="L101" s="1778"/>
    </row>
    <row r="102" spans="1:12" x14ac:dyDescent="0.25">
      <c r="A102" s="1788"/>
      <c r="B102" s="1788"/>
      <c r="C102" s="1788"/>
      <c r="D102" s="162"/>
      <c r="E102" s="27" t="s">
        <v>72</v>
      </c>
      <c r="F102" s="1812"/>
      <c r="G102" s="27" t="s">
        <v>72</v>
      </c>
      <c r="H102" s="2063" t="s">
        <v>168</v>
      </c>
      <c r="I102" s="1792"/>
      <c r="J102" s="1793"/>
      <c r="K102" s="38"/>
      <c r="L102" s="1791"/>
    </row>
    <row r="103" spans="1:12" x14ac:dyDescent="0.25">
      <c r="A103" s="1788"/>
      <c r="B103" s="1788"/>
      <c r="C103" s="1788"/>
      <c r="D103" s="162"/>
      <c r="E103" s="27" t="s">
        <v>73</v>
      </c>
      <c r="F103" s="1812"/>
      <c r="G103" s="27" t="s">
        <v>73</v>
      </c>
      <c r="H103" s="2063" t="s">
        <v>168</v>
      </c>
      <c r="I103" s="1792"/>
      <c r="J103" s="1793"/>
      <c r="K103" s="38"/>
      <c r="L103" s="1791"/>
    </row>
    <row r="104" spans="1:12" x14ac:dyDescent="0.25">
      <c r="A104" s="1788"/>
      <c r="B104" s="1788"/>
      <c r="C104" s="1788"/>
      <c r="D104" s="162"/>
      <c r="E104" s="27" t="s">
        <v>74</v>
      </c>
      <c r="F104" s="1812"/>
      <c r="G104" s="27" t="s">
        <v>74</v>
      </c>
      <c r="H104" s="2063" t="s">
        <v>168</v>
      </c>
      <c r="I104" s="1792"/>
      <c r="J104" s="1793"/>
      <c r="K104" s="38"/>
      <c r="L104" s="1791"/>
    </row>
    <row r="105" spans="1:12" x14ac:dyDescent="0.25">
      <c r="A105" s="1788"/>
      <c r="B105" s="1788"/>
      <c r="C105" s="1788"/>
      <c r="D105" s="177"/>
      <c r="E105" s="28" t="s">
        <v>75</v>
      </c>
      <c r="F105" s="169"/>
      <c r="G105" s="28" t="s">
        <v>75</v>
      </c>
      <c r="H105" s="1801" t="s">
        <v>168</v>
      </c>
      <c r="I105" s="1802"/>
      <c r="J105" s="1803"/>
      <c r="K105" s="370"/>
      <c r="L105" s="1779"/>
    </row>
    <row r="106" spans="1:12" ht="55.5" customHeight="1" x14ac:dyDescent="0.25">
      <c r="A106" s="1788"/>
      <c r="B106" s="1788"/>
      <c r="C106" s="1788" t="s">
        <v>128</v>
      </c>
      <c r="D106" s="161">
        <v>10</v>
      </c>
      <c r="E106" s="26" t="s">
        <v>78</v>
      </c>
      <c r="F106" s="1811" t="s">
        <v>79</v>
      </c>
      <c r="G106" s="18" t="s">
        <v>95</v>
      </c>
      <c r="H106" s="1798">
        <v>6</v>
      </c>
      <c r="I106" s="1799"/>
      <c r="J106" s="1800"/>
      <c r="K106" s="1822">
        <f>H106/H107*100%</f>
        <v>0.75</v>
      </c>
      <c r="L106" s="1778"/>
    </row>
    <row r="107" spans="1:12" ht="54.75" customHeight="1" x14ac:dyDescent="0.25">
      <c r="A107" s="1788"/>
      <c r="B107" s="1788"/>
      <c r="C107" s="1788"/>
      <c r="D107" s="177"/>
      <c r="E107" s="29"/>
      <c r="F107" s="1813"/>
      <c r="G107" s="18" t="s">
        <v>80</v>
      </c>
      <c r="H107" s="1798">
        <v>8</v>
      </c>
      <c r="I107" s="1799"/>
      <c r="J107" s="1800"/>
      <c r="K107" s="1822"/>
      <c r="L107" s="1779"/>
    </row>
    <row r="108" spans="1:12" ht="60" x14ac:dyDescent="0.25">
      <c r="A108" s="1788"/>
      <c r="B108" s="1788"/>
      <c r="C108" s="1788" t="s">
        <v>129</v>
      </c>
      <c r="D108" s="161">
        <v>11</v>
      </c>
      <c r="E108" s="1794" t="s">
        <v>81</v>
      </c>
      <c r="F108" s="1796" t="s">
        <v>96</v>
      </c>
      <c r="G108" s="18" t="s">
        <v>82</v>
      </c>
      <c r="H108" s="1798">
        <v>6</v>
      </c>
      <c r="I108" s="1799"/>
      <c r="J108" s="1800"/>
      <c r="K108" s="1822">
        <f>H108/H109*100%</f>
        <v>1</v>
      </c>
      <c r="L108" s="1778"/>
    </row>
    <row r="109" spans="1:12" ht="30" x14ac:dyDescent="0.25">
      <c r="A109" s="1788"/>
      <c r="B109" s="1788"/>
      <c r="C109" s="1788"/>
      <c r="D109" s="177"/>
      <c r="E109" s="1795"/>
      <c r="F109" s="1797"/>
      <c r="G109" s="21" t="s">
        <v>97</v>
      </c>
      <c r="H109" s="1798">
        <v>6</v>
      </c>
      <c r="I109" s="1799"/>
      <c r="J109" s="1800"/>
      <c r="K109" s="1822"/>
      <c r="L109" s="1779"/>
    </row>
    <row r="110" spans="1:12" ht="62.25" customHeight="1" x14ac:dyDescent="0.25">
      <c r="A110" s="1788"/>
      <c r="B110" s="1788"/>
      <c r="C110" s="1788" t="s">
        <v>130</v>
      </c>
      <c r="D110" s="161">
        <v>12</v>
      </c>
      <c r="E110" s="1794" t="s">
        <v>85</v>
      </c>
      <c r="F110" s="1816" t="s">
        <v>86</v>
      </c>
      <c r="G110" s="18" t="s">
        <v>83</v>
      </c>
      <c r="H110" s="1798">
        <v>6</v>
      </c>
      <c r="I110" s="1799"/>
      <c r="J110" s="1800"/>
      <c r="K110" s="1822">
        <f>H110/H111*100%</f>
        <v>1</v>
      </c>
      <c r="L110" s="1778"/>
    </row>
    <row r="111" spans="1:12" ht="30" x14ac:dyDescent="0.25">
      <c r="A111" s="1788"/>
      <c r="B111" s="1788"/>
      <c r="C111" s="1788"/>
      <c r="D111" s="177"/>
      <c r="E111" s="1795"/>
      <c r="F111" s="1817"/>
      <c r="G111" s="21" t="s">
        <v>84</v>
      </c>
      <c r="H111" s="1798">
        <v>6</v>
      </c>
      <c r="I111" s="1799"/>
      <c r="J111" s="1800"/>
      <c r="K111" s="1822"/>
      <c r="L111" s="1779"/>
    </row>
    <row r="112" spans="1:12" ht="45.75" customHeight="1" x14ac:dyDescent="0.25">
      <c r="A112" s="420">
        <v>6</v>
      </c>
      <c r="B112" s="91" t="s">
        <v>131</v>
      </c>
      <c r="C112" s="1788" t="s">
        <v>132</v>
      </c>
      <c r="D112" s="161">
        <v>13</v>
      </c>
      <c r="E112" s="1794" t="s">
        <v>87</v>
      </c>
      <c r="F112" s="175" t="s">
        <v>88</v>
      </c>
      <c r="G112" s="21" t="s">
        <v>93</v>
      </c>
      <c r="H112" s="1939">
        <v>6564074360</v>
      </c>
      <c r="I112" s="1940"/>
      <c r="J112" s="1941"/>
      <c r="K112" s="1904">
        <f>H112/H113*100%</f>
        <v>2.7119474688690392E-3</v>
      </c>
      <c r="L112" s="1778"/>
    </row>
    <row r="113" spans="1:12" ht="28.5" customHeight="1" x14ac:dyDescent="0.25">
      <c r="A113" s="421"/>
      <c r="B113" s="92"/>
      <c r="C113" s="1788"/>
      <c r="D113" s="177"/>
      <c r="E113" s="1795"/>
      <c r="F113" s="176"/>
      <c r="G113" s="21" t="s">
        <v>34</v>
      </c>
      <c r="H113" s="1955">
        <v>2420428284600</v>
      </c>
      <c r="I113" s="1956"/>
      <c r="J113" s="1957"/>
      <c r="K113" s="1904"/>
      <c r="L113" s="1779"/>
    </row>
    <row r="114" spans="1:12" ht="51" customHeight="1" x14ac:dyDescent="0.25">
      <c r="A114" s="421"/>
      <c r="B114" s="92"/>
      <c r="C114" s="1788" t="s">
        <v>133</v>
      </c>
      <c r="D114" s="161">
        <v>14</v>
      </c>
      <c r="E114" s="1809" t="s">
        <v>89</v>
      </c>
      <c r="F114" s="1810" t="s">
        <v>92</v>
      </c>
      <c r="G114" s="174" t="s">
        <v>90</v>
      </c>
      <c r="H114" s="2337" t="s">
        <v>1925</v>
      </c>
      <c r="I114" s="2338"/>
      <c r="J114" s="2339"/>
      <c r="K114" s="1904">
        <f t="shared" ref="K114" si="0">H114/H115*100%</f>
        <v>6.9854873637081871E-3</v>
      </c>
      <c r="L114" s="1778"/>
    </row>
    <row r="115" spans="1:12" ht="45" customHeight="1" x14ac:dyDescent="0.25">
      <c r="A115" s="421"/>
      <c r="B115" s="92"/>
      <c r="C115" s="1788"/>
      <c r="D115" s="177"/>
      <c r="E115" s="1795"/>
      <c r="F115" s="1797"/>
      <c r="G115" s="18" t="s">
        <v>91</v>
      </c>
      <c r="H115" s="2337" t="s">
        <v>1926</v>
      </c>
      <c r="I115" s="2338"/>
      <c r="J115" s="2339"/>
      <c r="K115" s="1904"/>
      <c r="L115" s="1779"/>
    </row>
    <row r="116" spans="1:12" ht="45" customHeight="1" x14ac:dyDescent="0.25">
      <c r="A116" s="421"/>
      <c r="B116" s="92"/>
      <c r="C116" s="1788" t="s">
        <v>134</v>
      </c>
      <c r="D116" s="161">
        <v>15</v>
      </c>
      <c r="E116" s="1794" t="s">
        <v>35</v>
      </c>
      <c r="F116" s="1796" t="s">
        <v>94</v>
      </c>
      <c r="G116" s="18" t="s">
        <v>98</v>
      </c>
      <c r="H116" s="1939">
        <v>63393265</v>
      </c>
      <c r="I116" s="1940"/>
      <c r="J116" s="1941"/>
      <c r="K116" s="1904">
        <f t="shared" ref="K116" si="1">H116/H117*100%</f>
        <v>2.9953016107867908E-2</v>
      </c>
      <c r="L116" s="1778"/>
    </row>
    <row r="117" spans="1:12" ht="45.75" customHeight="1" x14ac:dyDescent="0.25">
      <c r="A117" s="421"/>
      <c r="B117" s="92"/>
      <c r="C117" s="1788"/>
      <c r="D117" s="177"/>
      <c r="E117" s="1795"/>
      <c r="F117" s="1797"/>
      <c r="G117" s="18" t="s">
        <v>99</v>
      </c>
      <c r="H117" s="1939">
        <v>2116423427</v>
      </c>
      <c r="I117" s="1940"/>
      <c r="J117" s="1941"/>
      <c r="K117" s="1904"/>
      <c r="L117" s="1779"/>
    </row>
    <row r="118" spans="1:12" ht="45" customHeight="1" x14ac:dyDescent="0.25">
      <c r="A118" s="421"/>
      <c r="B118" s="92"/>
      <c r="C118" s="1788"/>
      <c r="D118" s="161">
        <v>16</v>
      </c>
      <c r="E118" s="1794" t="s">
        <v>113</v>
      </c>
      <c r="F118" s="1796" t="s">
        <v>114</v>
      </c>
      <c r="G118" s="18" t="s">
        <v>98</v>
      </c>
      <c r="H118" s="1939">
        <f>H116</f>
        <v>63393265</v>
      </c>
      <c r="I118" s="1940"/>
      <c r="J118" s="1941"/>
      <c r="K118" s="1904">
        <f t="shared" ref="K118" si="2">H118/H119*100%</f>
        <v>1.119678512267268E-2</v>
      </c>
      <c r="L118" s="1778"/>
    </row>
    <row r="119" spans="1:12" ht="48" customHeight="1" x14ac:dyDescent="0.25">
      <c r="A119" s="623"/>
      <c r="B119" s="93"/>
      <c r="C119" s="1788"/>
      <c r="D119" s="177"/>
      <c r="E119" s="1795"/>
      <c r="F119" s="1797"/>
      <c r="G119" s="18" t="s">
        <v>99</v>
      </c>
      <c r="H119" s="1939" t="str">
        <f>H115</f>
        <v>5.661.738.106,56</v>
      </c>
      <c r="I119" s="1940"/>
      <c r="J119" s="1941"/>
      <c r="K119" s="1904"/>
      <c r="L119" s="1779"/>
    </row>
    <row r="120" spans="1:12" ht="30" x14ac:dyDescent="0.25">
      <c r="A120" s="421"/>
      <c r="B120" s="92"/>
      <c r="C120" s="1787" t="s">
        <v>135</v>
      </c>
      <c r="D120" s="162">
        <v>17</v>
      </c>
      <c r="E120" s="30" t="s">
        <v>100</v>
      </c>
      <c r="F120" s="1812" t="s">
        <v>101</v>
      </c>
      <c r="G120" s="164" t="s">
        <v>39</v>
      </c>
      <c r="H120" s="2063"/>
      <c r="I120" s="1792"/>
      <c r="J120" s="1793"/>
      <c r="K120" s="38" t="s">
        <v>168</v>
      </c>
      <c r="L120" s="1791"/>
    </row>
    <row r="121" spans="1:12" x14ac:dyDescent="0.25">
      <c r="A121" s="421"/>
      <c r="B121" s="92"/>
      <c r="C121" s="1788"/>
      <c r="D121" s="162"/>
      <c r="E121" s="30" t="s">
        <v>36</v>
      </c>
      <c r="F121" s="1812"/>
      <c r="G121" s="30" t="s">
        <v>36</v>
      </c>
      <c r="H121" s="2063" t="s">
        <v>168</v>
      </c>
      <c r="I121" s="1792"/>
      <c r="J121" s="1793"/>
      <c r="K121" s="38"/>
      <c r="L121" s="1791"/>
    </row>
    <row r="122" spans="1:12" x14ac:dyDescent="0.25">
      <c r="A122" s="421"/>
      <c r="B122" s="92"/>
      <c r="C122" s="1788"/>
      <c r="D122" s="162"/>
      <c r="E122" s="30" t="s">
        <v>37</v>
      </c>
      <c r="F122" s="1812"/>
      <c r="G122" s="30" t="s">
        <v>37</v>
      </c>
      <c r="H122" s="2063" t="s">
        <v>168</v>
      </c>
      <c r="I122" s="1792"/>
      <c r="J122" s="1793"/>
      <c r="K122" s="38"/>
      <c r="L122" s="1791"/>
    </row>
    <row r="123" spans="1:12" x14ac:dyDescent="0.25">
      <c r="A123" s="623"/>
      <c r="B123" s="93"/>
      <c r="C123" s="1788"/>
      <c r="D123" s="177"/>
      <c r="E123" s="31" t="s">
        <v>38</v>
      </c>
      <c r="F123" s="1813"/>
      <c r="G123" s="31" t="s">
        <v>38</v>
      </c>
      <c r="H123" s="1801" t="s">
        <v>168</v>
      </c>
      <c r="I123" s="1802"/>
      <c r="J123" s="1803"/>
      <c r="K123" s="370"/>
      <c r="L123" s="1779"/>
    </row>
    <row r="124" spans="1:12" ht="55.5" customHeight="1" x14ac:dyDescent="0.25">
      <c r="A124" s="1788">
        <v>7</v>
      </c>
      <c r="B124" s="1788" t="s">
        <v>136</v>
      </c>
      <c r="C124" s="195" t="s">
        <v>137</v>
      </c>
      <c r="D124" s="34">
        <v>18</v>
      </c>
      <c r="E124" s="35" t="s">
        <v>102</v>
      </c>
      <c r="F124" s="33" t="s">
        <v>103</v>
      </c>
      <c r="G124" s="18" t="s">
        <v>104</v>
      </c>
      <c r="H124" s="2021" t="s">
        <v>168</v>
      </c>
      <c r="I124" s="1905"/>
      <c r="J124" s="1906"/>
      <c r="K124" s="36" t="s">
        <v>168</v>
      </c>
      <c r="L124" s="44"/>
    </row>
    <row r="125" spans="1:12" ht="44.25" customHeight="1" x14ac:dyDescent="0.25">
      <c r="A125" s="1788"/>
      <c r="B125" s="1788"/>
      <c r="C125" s="1788" t="s">
        <v>138</v>
      </c>
      <c r="D125" s="161">
        <v>19</v>
      </c>
      <c r="E125" s="1794" t="s">
        <v>108</v>
      </c>
      <c r="F125" s="1796" t="s">
        <v>107</v>
      </c>
      <c r="G125" s="18" t="s">
        <v>106</v>
      </c>
      <c r="H125" s="1798">
        <v>0</v>
      </c>
      <c r="I125" s="1799"/>
      <c r="J125" s="1800"/>
      <c r="K125" s="237">
        <v>0</v>
      </c>
      <c r="L125" s="1778"/>
    </row>
    <row r="126" spans="1:12" ht="30" x14ac:dyDescent="0.25">
      <c r="A126" s="1788"/>
      <c r="B126" s="1788"/>
      <c r="C126" s="1788"/>
      <c r="D126" s="177"/>
      <c r="E126" s="1795"/>
      <c r="F126" s="1797"/>
      <c r="G126" s="18" t="s">
        <v>105</v>
      </c>
      <c r="H126" s="1937">
        <v>1536289271</v>
      </c>
      <c r="I126" s="1937"/>
      <c r="J126" s="1938"/>
      <c r="K126" s="370"/>
      <c r="L126" s="1779"/>
    </row>
    <row r="127" spans="1:12" ht="30" x14ac:dyDescent="0.25">
      <c r="A127" s="1788">
        <v>8</v>
      </c>
      <c r="B127" s="1788" t="s">
        <v>139</v>
      </c>
      <c r="C127" s="1788" t="s">
        <v>140</v>
      </c>
      <c r="D127" s="161">
        <v>20</v>
      </c>
      <c r="E127" s="26" t="s">
        <v>40</v>
      </c>
      <c r="F127" s="167" t="s">
        <v>41</v>
      </c>
      <c r="G127" s="163" t="s">
        <v>42</v>
      </c>
      <c r="H127" s="1789"/>
      <c r="I127" s="1789"/>
      <c r="J127" s="1790"/>
      <c r="K127" s="406" t="s">
        <v>1138</v>
      </c>
      <c r="L127" s="1778"/>
    </row>
    <row r="128" spans="1:12" x14ac:dyDescent="0.25">
      <c r="A128" s="1788"/>
      <c r="B128" s="1788"/>
      <c r="C128" s="1788"/>
      <c r="D128" s="162"/>
      <c r="E128" s="23" t="s">
        <v>43</v>
      </c>
      <c r="F128" s="168"/>
      <c r="G128" s="23" t="s">
        <v>43</v>
      </c>
      <c r="H128" s="186"/>
      <c r="I128" s="186" t="s">
        <v>48</v>
      </c>
      <c r="J128" s="187"/>
      <c r="K128" s="423"/>
      <c r="L128" s="1791"/>
    </row>
    <row r="129" spans="1:12" x14ac:dyDescent="0.25">
      <c r="A129" s="1788"/>
      <c r="B129" s="1788"/>
      <c r="C129" s="1788"/>
      <c r="D129" s="162"/>
      <c r="E129" s="23" t="s">
        <v>44</v>
      </c>
      <c r="F129" s="168"/>
      <c r="G129" s="23" t="s">
        <v>44</v>
      </c>
      <c r="H129" s="186"/>
      <c r="I129" s="186" t="s">
        <v>168</v>
      </c>
      <c r="J129" s="187"/>
      <c r="K129" s="423"/>
      <c r="L129" s="1791"/>
    </row>
    <row r="130" spans="1:12" x14ac:dyDescent="0.25">
      <c r="A130" s="1788"/>
      <c r="B130" s="1788"/>
      <c r="C130" s="1788"/>
      <c r="D130" s="162"/>
      <c r="E130" s="23" t="s">
        <v>45</v>
      </c>
      <c r="F130" s="168"/>
      <c r="G130" s="23" t="s">
        <v>45</v>
      </c>
      <c r="H130" s="186"/>
      <c r="I130" s="186" t="s">
        <v>168</v>
      </c>
      <c r="J130" s="187"/>
      <c r="K130" s="423"/>
      <c r="L130" s="1791"/>
    </row>
    <row r="131" spans="1:12" x14ac:dyDescent="0.25">
      <c r="A131" s="1788"/>
      <c r="B131" s="1788"/>
      <c r="C131" s="1788"/>
      <c r="D131" s="162"/>
      <c r="E131" s="23" t="s">
        <v>46</v>
      </c>
      <c r="F131" s="168"/>
      <c r="G131" s="23" t="s">
        <v>46</v>
      </c>
      <c r="H131" s="186"/>
      <c r="I131" s="186" t="s">
        <v>168</v>
      </c>
      <c r="J131" s="187"/>
      <c r="K131" s="423"/>
      <c r="L131" s="1791"/>
    </row>
    <row r="132" spans="1:12" x14ac:dyDescent="0.25">
      <c r="A132" s="1788"/>
      <c r="B132" s="1788"/>
      <c r="C132" s="1788"/>
      <c r="D132" s="162"/>
      <c r="E132" s="23" t="s">
        <v>109</v>
      </c>
      <c r="F132" s="168"/>
      <c r="G132" s="23" t="s">
        <v>109</v>
      </c>
      <c r="H132" s="186"/>
      <c r="I132" s="186" t="s">
        <v>168</v>
      </c>
      <c r="J132" s="187"/>
      <c r="K132" s="423"/>
      <c r="L132" s="1791"/>
    </row>
    <row r="133" spans="1:12" ht="36.75" customHeight="1" x14ac:dyDescent="0.25">
      <c r="A133" s="1788"/>
      <c r="B133" s="1788"/>
      <c r="C133" s="1788"/>
      <c r="D133" s="177"/>
      <c r="E133" s="298" t="s">
        <v>110</v>
      </c>
      <c r="F133" s="169"/>
      <c r="G133" s="181" t="s">
        <v>110</v>
      </c>
      <c r="H133" s="188"/>
      <c r="I133" s="189" t="s">
        <v>168</v>
      </c>
      <c r="J133" s="190"/>
      <c r="K133" s="424"/>
      <c r="L133" s="1779"/>
    </row>
    <row r="134" spans="1:12" ht="71.25" customHeight="1" x14ac:dyDescent="0.25">
      <c r="A134" s="1788"/>
      <c r="B134" s="1788"/>
      <c r="C134" s="195" t="s">
        <v>141</v>
      </c>
      <c r="D134" s="177">
        <v>21</v>
      </c>
      <c r="E134" s="174" t="s">
        <v>47</v>
      </c>
      <c r="F134" s="176" t="s">
        <v>111</v>
      </c>
      <c r="G134" s="181" t="s">
        <v>112</v>
      </c>
      <c r="H134" s="360"/>
      <c r="I134" s="184" t="s">
        <v>168</v>
      </c>
      <c r="J134" s="355"/>
      <c r="K134" s="370" t="s">
        <v>168</v>
      </c>
      <c r="L134" s="293"/>
    </row>
  </sheetData>
  <protectedRanges>
    <protectedRange sqref="I38:I41" name="Range16_1_1_2_1_2"/>
    <protectedRange sqref="H42 H45 I43:I44 I46:I47" name="Range16_1_1_2_1_1_1"/>
    <protectedRange sqref="H48 H50 I49 I51:I53" name="Range16_1_1_2_1_2_1"/>
    <protectedRange sqref="I14:I16" name="Range16_1_1"/>
  </protectedRanges>
  <mergeCells count="221">
    <mergeCell ref="L125:L126"/>
    <mergeCell ref="H126:J126"/>
    <mergeCell ref="A127:A134"/>
    <mergeCell ref="B127:B134"/>
    <mergeCell ref="C127:C133"/>
    <mergeCell ref="H127:J127"/>
    <mergeCell ref="L127:L133"/>
    <mergeCell ref="A124:A126"/>
    <mergeCell ref="B124:B126"/>
    <mergeCell ref="H124:J124"/>
    <mergeCell ref="C125:C126"/>
    <mergeCell ref="E125:E126"/>
    <mergeCell ref="F125:F126"/>
    <mergeCell ref="H125:J125"/>
    <mergeCell ref="K118:K119"/>
    <mergeCell ref="L118:L119"/>
    <mergeCell ref="H119:J119"/>
    <mergeCell ref="C120:C123"/>
    <mergeCell ref="F120:F123"/>
    <mergeCell ref="H120:J120"/>
    <mergeCell ref="L120:L123"/>
    <mergeCell ref="H121:J121"/>
    <mergeCell ref="H122:J122"/>
    <mergeCell ref="H123:J123"/>
    <mergeCell ref="C116:C119"/>
    <mergeCell ref="E116:E117"/>
    <mergeCell ref="F116:F117"/>
    <mergeCell ref="H116:J116"/>
    <mergeCell ref="K116:K117"/>
    <mergeCell ref="L116:L117"/>
    <mergeCell ref="H117:J117"/>
    <mergeCell ref="E118:E119"/>
    <mergeCell ref="F118:F119"/>
    <mergeCell ref="H118:J118"/>
    <mergeCell ref="C114:C115"/>
    <mergeCell ref="E114:E115"/>
    <mergeCell ref="F114:F115"/>
    <mergeCell ref="H114:J114"/>
    <mergeCell ref="K114:K115"/>
    <mergeCell ref="L114:L115"/>
    <mergeCell ref="H115:J115"/>
    <mergeCell ref="C112:C113"/>
    <mergeCell ref="E112:E113"/>
    <mergeCell ref="H112:J112"/>
    <mergeCell ref="K112:K113"/>
    <mergeCell ref="L112:L113"/>
    <mergeCell ref="H113:J113"/>
    <mergeCell ref="C110:C111"/>
    <mergeCell ref="E110:E111"/>
    <mergeCell ref="F110:F111"/>
    <mergeCell ref="H110:J110"/>
    <mergeCell ref="K110:K111"/>
    <mergeCell ref="L110:L111"/>
    <mergeCell ref="H111:J111"/>
    <mergeCell ref="K106:K107"/>
    <mergeCell ref="L106:L107"/>
    <mergeCell ref="H107:J107"/>
    <mergeCell ref="C108:C109"/>
    <mergeCell ref="E108:E109"/>
    <mergeCell ref="F108:F109"/>
    <mergeCell ref="H108:J108"/>
    <mergeCell ref="K108:K109"/>
    <mergeCell ref="L108:L109"/>
    <mergeCell ref="H109:J109"/>
    <mergeCell ref="H103:J103"/>
    <mergeCell ref="H104:J104"/>
    <mergeCell ref="H105:J105"/>
    <mergeCell ref="C106:C107"/>
    <mergeCell ref="F106:F107"/>
    <mergeCell ref="H106:J106"/>
    <mergeCell ref="K99:K100"/>
    <mergeCell ref="L99:L100"/>
    <mergeCell ref="H100:J100"/>
    <mergeCell ref="H99:J99"/>
    <mergeCell ref="A101:A111"/>
    <mergeCell ref="B101:B111"/>
    <mergeCell ref="C101:C105"/>
    <mergeCell ref="F101:F104"/>
    <mergeCell ref="H101:J101"/>
    <mergeCell ref="L101:L105"/>
    <mergeCell ref="H102:J102"/>
    <mergeCell ref="K95:K96"/>
    <mergeCell ref="L95:L96"/>
    <mergeCell ref="H96:J96"/>
    <mergeCell ref="E97:E98"/>
    <mergeCell ref="F97:F98"/>
    <mergeCell ref="H97:J97"/>
    <mergeCell ref="K97:K98"/>
    <mergeCell ref="L97:L98"/>
    <mergeCell ref="H98:J98"/>
    <mergeCell ref="A95:A100"/>
    <mergeCell ref="B95:B100"/>
    <mergeCell ref="C95:C100"/>
    <mergeCell ref="E95:E96"/>
    <mergeCell ref="F95:F96"/>
    <mergeCell ref="H95:J95"/>
    <mergeCell ref="E99:E100"/>
    <mergeCell ref="F99:F100"/>
    <mergeCell ref="K88:K89"/>
    <mergeCell ref="L88:L89"/>
    <mergeCell ref="I89:J89"/>
    <mergeCell ref="E90:E92"/>
    <mergeCell ref="F90:F92"/>
    <mergeCell ref="H90:J90"/>
    <mergeCell ref="L90:L94"/>
    <mergeCell ref="K86:K87"/>
    <mergeCell ref="L86:L87"/>
    <mergeCell ref="I87:J87"/>
    <mergeCell ref="A88:A94"/>
    <mergeCell ref="B88:B94"/>
    <mergeCell ref="C88:C94"/>
    <mergeCell ref="D88:D89"/>
    <mergeCell ref="E88:E89"/>
    <mergeCell ref="F88:F89"/>
    <mergeCell ref="I88:J88"/>
    <mergeCell ref="I83:J83"/>
    <mergeCell ref="I84:J84"/>
    <mergeCell ref="I85:J85"/>
    <mergeCell ref="A86:A87"/>
    <mergeCell ref="B86:B87"/>
    <mergeCell ref="C86:C87"/>
    <mergeCell ref="D86:D87"/>
    <mergeCell ref="E86:E87"/>
    <mergeCell ref="F86:F87"/>
    <mergeCell ref="I86:J86"/>
    <mergeCell ref="I77:J77"/>
    <mergeCell ref="I78:J78"/>
    <mergeCell ref="I79:J79"/>
    <mergeCell ref="I80:J80"/>
    <mergeCell ref="H81:J81"/>
    <mergeCell ref="I82:J82"/>
    <mergeCell ref="I68:J68"/>
    <mergeCell ref="I69:J69"/>
    <mergeCell ref="I70:J70"/>
    <mergeCell ref="I71:J71"/>
    <mergeCell ref="I72:J72"/>
    <mergeCell ref="I73:J73"/>
    <mergeCell ref="I61:J61"/>
    <mergeCell ref="I62:J62"/>
    <mergeCell ref="I63:J63"/>
    <mergeCell ref="I64:J64"/>
    <mergeCell ref="I65:J65"/>
    <mergeCell ref="I66:J66"/>
    <mergeCell ref="I55:J55"/>
    <mergeCell ref="I56:J56"/>
    <mergeCell ref="I57:J57"/>
    <mergeCell ref="I58:J58"/>
    <mergeCell ref="I59:J59"/>
    <mergeCell ref="I60:J60"/>
    <mergeCell ref="I47:J47"/>
    <mergeCell ref="I48:J48"/>
    <mergeCell ref="I49:J49"/>
    <mergeCell ref="I50:J50"/>
    <mergeCell ref="I51:J51"/>
    <mergeCell ref="I54:J54"/>
    <mergeCell ref="I38:J38"/>
    <mergeCell ref="I39:J39"/>
    <mergeCell ref="I40:J40"/>
    <mergeCell ref="I41:J41"/>
    <mergeCell ref="I42:J42"/>
    <mergeCell ref="I43:J43"/>
    <mergeCell ref="A3:L3"/>
    <mergeCell ref="A4:L4"/>
    <mergeCell ref="B14:B17"/>
    <mergeCell ref="H20:J20"/>
    <mergeCell ref="H21:J21"/>
    <mergeCell ref="H25:J25"/>
    <mergeCell ref="I74:J74"/>
    <mergeCell ref="H75:J75"/>
    <mergeCell ref="I76:J76"/>
    <mergeCell ref="I67:J67"/>
    <mergeCell ref="H52:J52"/>
    <mergeCell ref="H53:J53"/>
    <mergeCell ref="I44:J44"/>
    <mergeCell ref="I45:J45"/>
    <mergeCell ref="I46:J46"/>
    <mergeCell ref="H36:J36"/>
    <mergeCell ref="I37:J37"/>
    <mergeCell ref="I34:J34"/>
    <mergeCell ref="I35:J35"/>
    <mergeCell ref="I32:J32"/>
    <mergeCell ref="I33:J33"/>
    <mergeCell ref="H31:J31"/>
    <mergeCell ref="I26:J26"/>
    <mergeCell ref="I27:J27"/>
    <mergeCell ref="I28:J28"/>
    <mergeCell ref="I30:J30"/>
    <mergeCell ref="H29:J29"/>
    <mergeCell ref="K20:K21"/>
    <mergeCell ref="I22:J22"/>
    <mergeCell ref="K22:K23"/>
    <mergeCell ref="I23:J23"/>
    <mergeCell ref="I24:J24"/>
    <mergeCell ref="C20:C23"/>
    <mergeCell ref="D20:D21"/>
    <mergeCell ref="E20:E23"/>
    <mergeCell ref="F20:F23"/>
    <mergeCell ref="G20:G21"/>
    <mergeCell ref="K14:K15"/>
    <mergeCell ref="L14:L19"/>
    <mergeCell ref="I16:J16"/>
    <mergeCell ref="G17:G19"/>
    <mergeCell ref="I17:J17"/>
    <mergeCell ref="I18:J18"/>
    <mergeCell ref="I19:J19"/>
    <mergeCell ref="K11:K12"/>
    <mergeCell ref="L11:L12"/>
    <mergeCell ref="H13:J13"/>
    <mergeCell ref="H11:J12"/>
    <mergeCell ref="C14:C19"/>
    <mergeCell ref="D14:D15"/>
    <mergeCell ref="E14:E19"/>
    <mergeCell ref="F14:F19"/>
    <mergeCell ref="G14:G16"/>
    <mergeCell ref="A11:A12"/>
    <mergeCell ref="B11:B12"/>
    <mergeCell ref="C11:C12"/>
    <mergeCell ref="D11:D12"/>
    <mergeCell ref="E11:E12"/>
    <mergeCell ref="F11:F12"/>
    <mergeCell ref="G11:G12"/>
  </mergeCells>
  <pageMargins left="0.9055118110236221" right="0.70866141732283472" top="0.55118110236220474" bottom="0.55118110236220474" header="0.31496062992125984" footer="0.31496062992125984"/>
  <pageSetup paperSize="5" scale="7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107"/>
  <sheetViews>
    <sheetView view="pageLayout" topLeftCell="A40" zoomScale="57" zoomScaleNormal="93" zoomScaleSheetLayoutView="85" zoomScalePageLayoutView="57" workbookViewId="0">
      <selection activeCell="F98" sqref="E98:F99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3.85546875" customWidth="1"/>
    <col min="5" max="6" width="28.28515625" customWidth="1"/>
    <col min="7" max="7" width="26.7109375" customWidth="1"/>
    <col min="8" max="8" width="4.28515625" customWidth="1"/>
    <col min="9" max="9" width="38.42578125" customWidth="1"/>
    <col min="10" max="10" width="5.28515625" customWidth="1"/>
    <col min="11" max="11" width="15.42578125" customWidth="1"/>
    <col min="12" max="12" width="11.85546875" customWidth="1"/>
  </cols>
  <sheetData>
    <row r="1" spans="1:13" x14ac:dyDescent="0.25">
      <c r="A1" s="1" t="s">
        <v>7</v>
      </c>
    </row>
    <row r="3" spans="1:13" ht="15.75" x14ac:dyDescent="0.25">
      <c r="A3" s="1880" t="s">
        <v>11</v>
      </c>
      <c r="B3" s="1880"/>
      <c r="C3" s="1880"/>
      <c r="D3" s="1880"/>
      <c r="E3" s="1880"/>
      <c r="F3" s="1880"/>
      <c r="G3" s="1880"/>
      <c r="H3" s="1880"/>
      <c r="I3" s="1880"/>
      <c r="J3" s="1880"/>
      <c r="M3" s="12"/>
    </row>
    <row r="4" spans="1:13" ht="15.75" x14ac:dyDescent="0.25">
      <c r="A4" s="1881" t="s">
        <v>55</v>
      </c>
      <c r="B4" s="1881"/>
      <c r="C4" s="1881"/>
      <c r="D4" s="1881"/>
      <c r="E4" s="1881"/>
      <c r="F4" s="1881"/>
      <c r="G4" s="1881"/>
      <c r="H4" s="1881"/>
      <c r="I4" s="1881"/>
      <c r="J4" s="1881"/>
    </row>
    <row r="5" spans="1:13" x14ac:dyDescent="0.25">
      <c r="B5"/>
      <c r="C5"/>
    </row>
    <row r="6" spans="1:13" x14ac:dyDescent="0.25">
      <c r="D6" s="118"/>
      <c r="E6" s="118"/>
      <c r="F6" s="118"/>
      <c r="G6" s="118"/>
      <c r="H6" s="118"/>
      <c r="I6" s="118"/>
      <c r="J6" s="118"/>
      <c r="K6" s="118"/>
      <c r="L6" s="118"/>
    </row>
    <row r="7" spans="1:13" x14ac:dyDescent="0.25">
      <c r="A7" s="16" t="s">
        <v>53</v>
      </c>
      <c r="C7" s="16" t="s">
        <v>13</v>
      </c>
      <c r="D7" s="14"/>
    </row>
    <row r="8" spans="1:13" x14ac:dyDescent="0.25">
      <c r="A8" s="17" t="s">
        <v>54</v>
      </c>
      <c r="C8" s="17" t="s">
        <v>1927</v>
      </c>
      <c r="D8" s="15"/>
      <c r="G8" s="13"/>
      <c r="H8" s="13"/>
      <c r="I8" s="13"/>
      <c r="J8" s="13"/>
      <c r="K8" s="13"/>
      <c r="L8" s="13"/>
    </row>
    <row r="9" spans="1:13" x14ac:dyDescent="0.25">
      <c r="A9" s="17" t="s">
        <v>14</v>
      </c>
      <c r="C9" s="17" t="s">
        <v>1928</v>
      </c>
      <c r="D9" s="15"/>
      <c r="G9" s="2"/>
      <c r="H9" s="2"/>
      <c r="I9" s="2"/>
      <c r="J9" s="2"/>
      <c r="K9" s="2"/>
      <c r="L9" s="2"/>
    </row>
    <row r="10" spans="1:13" x14ac:dyDescent="0.25">
      <c r="D10" s="15"/>
      <c r="E10" s="17"/>
      <c r="F10" s="17"/>
      <c r="G10" s="2"/>
      <c r="H10" s="2"/>
      <c r="I10" s="2"/>
      <c r="J10" s="2"/>
      <c r="K10" s="2"/>
      <c r="L10" s="2"/>
    </row>
    <row r="11" spans="1:13" x14ac:dyDescent="0.25">
      <c r="A11" s="1926" t="s">
        <v>0</v>
      </c>
      <c r="B11" s="1928" t="s">
        <v>115</v>
      </c>
      <c r="C11" s="1928" t="s">
        <v>116</v>
      </c>
      <c r="D11" s="1926" t="s">
        <v>0</v>
      </c>
      <c r="E11" s="1928" t="s">
        <v>1</v>
      </c>
      <c r="F11" s="1928" t="s">
        <v>2</v>
      </c>
      <c r="G11" s="1928" t="s">
        <v>3</v>
      </c>
      <c r="H11" s="1929" t="s">
        <v>4</v>
      </c>
      <c r="I11" s="1930"/>
      <c r="J11" s="1931"/>
      <c r="K11" s="1921" t="s">
        <v>5</v>
      </c>
      <c r="L11" s="1923" t="s">
        <v>6</v>
      </c>
    </row>
    <row r="12" spans="1:13" x14ac:dyDescent="0.25">
      <c r="A12" s="1927"/>
      <c r="B12" s="1926"/>
      <c r="C12" s="1926"/>
      <c r="D12" s="1927"/>
      <c r="E12" s="1926"/>
      <c r="F12" s="1926"/>
      <c r="G12" s="1926"/>
      <c r="H12" s="1932"/>
      <c r="I12" s="1933"/>
      <c r="J12" s="1934"/>
      <c r="K12" s="1922"/>
      <c r="L12" s="1924"/>
    </row>
    <row r="13" spans="1:13" s="64" customFormat="1" ht="15" customHeight="1" x14ac:dyDescent="0.2">
      <c r="A13" s="1190">
        <v>1</v>
      </c>
      <c r="B13" s="1190">
        <v>2</v>
      </c>
      <c r="C13" s="1190">
        <v>3</v>
      </c>
      <c r="D13" s="1190">
        <v>4</v>
      </c>
      <c r="E13" s="101">
        <v>5</v>
      </c>
      <c r="F13" s="101">
        <v>6</v>
      </c>
      <c r="G13" s="1190">
        <v>7</v>
      </c>
      <c r="H13" s="1925">
        <v>8</v>
      </c>
      <c r="I13" s="1925"/>
      <c r="J13" s="1925"/>
      <c r="K13" s="1180">
        <v>9</v>
      </c>
      <c r="L13" s="1180">
        <v>10</v>
      </c>
    </row>
    <row r="14" spans="1:13" ht="24.75" customHeight="1" x14ac:dyDescent="0.25">
      <c r="A14" s="96">
        <v>1</v>
      </c>
      <c r="B14" s="1785" t="s">
        <v>117</v>
      </c>
      <c r="C14" s="1788" t="s">
        <v>118</v>
      </c>
      <c r="D14" s="1837">
        <v>1</v>
      </c>
      <c r="E14" s="1907" t="s">
        <v>50</v>
      </c>
      <c r="F14" s="1811" t="s">
        <v>51</v>
      </c>
      <c r="G14" s="1852" t="s">
        <v>49</v>
      </c>
      <c r="H14" s="1372">
        <v>1</v>
      </c>
      <c r="I14" s="395" t="s">
        <v>48</v>
      </c>
      <c r="J14" s="299"/>
      <c r="K14" s="1973">
        <v>0.33</v>
      </c>
      <c r="L14" s="1778"/>
    </row>
    <row r="15" spans="1:13" ht="29.25" customHeight="1" x14ac:dyDescent="0.25">
      <c r="A15" s="97"/>
      <c r="B15" s="1786"/>
      <c r="C15" s="1788"/>
      <c r="D15" s="1860"/>
      <c r="E15" s="1908"/>
      <c r="F15" s="1812"/>
      <c r="G15" s="1853"/>
      <c r="H15" s="1342">
        <v>2</v>
      </c>
      <c r="I15" s="397" t="s">
        <v>48</v>
      </c>
      <c r="J15" s="300"/>
      <c r="K15" s="1977"/>
      <c r="L15" s="1791"/>
    </row>
    <row r="16" spans="1:13" ht="41.25" customHeight="1" x14ac:dyDescent="0.25">
      <c r="A16" s="97"/>
      <c r="B16" s="1786"/>
      <c r="C16" s="1788"/>
      <c r="D16" s="162"/>
      <c r="E16" s="1908"/>
      <c r="F16" s="1812"/>
      <c r="G16" s="1853"/>
      <c r="H16" s="1350">
        <v>3</v>
      </c>
      <c r="I16" s="1303" t="s">
        <v>1929</v>
      </c>
      <c r="J16" s="300"/>
      <c r="K16" s="38"/>
      <c r="L16" s="1791"/>
    </row>
    <row r="17" spans="1:12" ht="35.25" customHeight="1" x14ac:dyDescent="0.25">
      <c r="A17" s="97"/>
      <c r="B17" s="1786"/>
      <c r="C17" s="1788"/>
      <c r="D17" s="162"/>
      <c r="E17" s="1908"/>
      <c r="F17" s="1812"/>
      <c r="G17" s="1852" t="s">
        <v>52</v>
      </c>
      <c r="H17" s="301" t="s">
        <v>8</v>
      </c>
      <c r="I17" s="395" t="s">
        <v>1930</v>
      </c>
      <c r="J17" s="302"/>
      <c r="K17" s="38"/>
      <c r="L17" s="1791"/>
    </row>
    <row r="18" spans="1:12" ht="35.25" customHeight="1" x14ac:dyDescent="0.25">
      <c r="A18" s="97"/>
      <c r="B18" s="92"/>
      <c r="C18" s="1788"/>
      <c r="D18" s="162"/>
      <c r="E18" s="1908"/>
      <c r="F18" s="1812"/>
      <c r="G18" s="1853"/>
      <c r="H18" s="303" t="s">
        <v>9</v>
      </c>
      <c r="I18" s="397" t="s">
        <v>1931</v>
      </c>
      <c r="J18" s="304"/>
      <c r="K18" s="38"/>
      <c r="L18" s="1791"/>
    </row>
    <row r="19" spans="1:12" ht="32.25" customHeight="1" x14ac:dyDescent="0.25">
      <c r="A19" s="97"/>
      <c r="B19" s="92"/>
      <c r="C19" s="1788"/>
      <c r="D19" s="162"/>
      <c r="E19" s="1908"/>
      <c r="F19" s="1812"/>
      <c r="G19" s="1853"/>
      <c r="H19" s="303" t="s">
        <v>10</v>
      </c>
      <c r="I19" s="397" t="s">
        <v>1932</v>
      </c>
      <c r="J19" s="304"/>
      <c r="K19" s="38"/>
      <c r="L19" s="1791"/>
    </row>
    <row r="20" spans="1:12" ht="27" customHeight="1" x14ac:dyDescent="0.25">
      <c r="A20" s="97"/>
      <c r="B20" s="92"/>
      <c r="C20" s="1785" t="s">
        <v>119</v>
      </c>
      <c r="D20" s="161">
        <v>2</v>
      </c>
      <c r="E20" s="1852" t="s">
        <v>15</v>
      </c>
      <c r="F20" s="220" t="s">
        <v>56</v>
      </c>
      <c r="G20" s="253" t="s">
        <v>57</v>
      </c>
      <c r="H20" s="2352" t="s">
        <v>1933</v>
      </c>
      <c r="I20" s="2353"/>
      <c r="J20" s="2354"/>
      <c r="K20" s="198" t="s">
        <v>2450</v>
      </c>
      <c r="L20" s="343"/>
    </row>
    <row r="21" spans="1:12" ht="21" customHeight="1" x14ac:dyDescent="0.25">
      <c r="A21" s="97"/>
      <c r="B21" s="92"/>
      <c r="C21" s="1786"/>
      <c r="D21" s="162"/>
      <c r="E21" s="1853"/>
      <c r="F21" s="212"/>
      <c r="G21" s="211"/>
      <c r="H21" s="496" t="s">
        <v>8</v>
      </c>
      <c r="I21" s="571" t="s">
        <v>1934</v>
      </c>
      <c r="J21" s="247"/>
      <c r="K21" s="1911" t="s">
        <v>58</v>
      </c>
      <c r="L21" s="76"/>
    </row>
    <row r="22" spans="1:12" ht="27" customHeight="1" x14ac:dyDescent="0.25">
      <c r="A22" s="97"/>
      <c r="B22" s="92"/>
      <c r="C22" s="1786"/>
      <c r="D22" s="162"/>
      <c r="E22" s="1853"/>
      <c r="F22" s="212"/>
      <c r="G22" s="211"/>
      <c r="H22" s="4">
        <v>1</v>
      </c>
      <c r="I22" s="11" t="s">
        <v>1935</v>
      </c>
      <c r="J22" s="247"/>
      <c r="K22" s="1911"/>
      <c r="L22" s="76"/>
    </row>
    <row r="23" spans="1:12" ht="21" customHeight="1" x14ac:dyDescent="0.25">
      <c r="A23" s="97"/>
      <c r="B23" s="92"/>
      <c r="C23" s="1786"/>
      <c r="D23" s="162"/>
      <c r="E23" s="211"/>
      <c r="F23" s="212"/>
      <c r="G23" s="211"/>
      <c r="H23" s="4">
        <v>2</v>
      </c>
      <c r="I23" s="172" t="s">
        <v>1936</v>
      </c>
      <c r="J23" s="247"/>
      <c r="K23" s="199"/>
      <c r="L23" s="76"/>
    </row>
    <row r="24" spans="1:12" ht="18.75" customHeight="1" x14ac:dyDescent="0.25">
      <c r="A24" s="97"/>
      <c r="B24" s="92"/>
      <c r="C24" s="1786"/>
      <c r="D24" s="162"/>
      <c r="E24" s="211"/>
      <c r="F24" s="212"/>
      <c r="G24" s="211"/>
      <c r="H24" s="4">
        <v>3</v>
      </c>
      <c r="I24" s="172" t="s">
        <v>1937</v>
      </c>
      <c r="J24" s="247"/>
      <c r="K24" s="199"/>
      <c r="L24" s="76"/>
    </row>
    <row r="25" spans="1:12" ht="29.25" customHeight="1" x14ac:dyDescent="0.25">
      <c r="A25" s="97"/>
      <c r="B25" s="92"/>
      <c r="C25" s="92"/>
      <c r="D25" s="162"/>
      <c r="E25" s="211"/>
      <c r="F25" s="212"/>
      <c r="G25" s="211"/>
      <c r="H25" s="4">
        <v>4</v>
      </c>
      <c r="I25" s="172" t="s">
        <v>1938</v>
      </c>
      <c r="J25" s="247"/>
      <c r="K25" s="199"/>
      <c r="L25" s="76"/>
    </row>
    <row r="26" spans="1:12" ht="13.5" customHeight="1" x14ac:dyDescent="0.25">
      <c r="A26" s="97"/>
      <c r="B26" s="92"/>
      <c r="C26" s="92"/>
      <c r="D26" s="162"/>
      <c r="E26" s="211"/>
      <c r="F26" s="212"/>
      <c r="G26" s="211"/>
      <c r="H26" s="4">
        <v>5</v>
      </c>
      <c r="I26" s="172" t="s">
        <v>1939</v>
      </c>
      <c r="J26" s="247"/>
      <c r="K26" s="199"/>
      <c r="L26" s="76"/>
    </row>
    <row r="27" spans="1:12" ht="16.5" customHeight="1" x14ac:dyDescent="0.25">
      <c r="A27" s="97"/>
      <c r="B27" s="92"/>
      <c r="C27" s="92"/>
      <c r="D27" s="162"/>
      <c r="E27" s="211"/>
      <c r="F27" s="212"/>
      <c r="G27" s="211"/>
      <c r="H27" s="496"/>
      <c r="I27" s="571" t="s">
        <v>1940</v>
      </c>
      <c r="J27" s="247"/>
      <c r="K27" s="199"/>
      <c r="L27" s="76"/>
    </row>
    <row r="28" spans="1:12" ht="21" customHeight="1" x14ac:dyDescent="0.25">
      <c r="A28" s="97"/>
      <c r="B28" s="92"/>
      <c r="C28" s="92"/>
      <c r="D28" s="162"/>
      <c r="E28" s="211"/>
      <c r="F28" s="212"/>
      <c r="G28" s="211"/>
      <c r="H28" s="4">
        <v>6</v>
      </c>
      <c r="I28" s="11" t="s">
        <v>1941</v>
      </c>
      <c r="J28" s="247"/>
      <c r="K28" s="199"/>
      <c r="L28" s="76"/>
    </row>
    <row r="29" spans="1:12" ht="17.25" customHeight="1" x14ac:dyDescent="0.25">
      <c r="A29" s="97"/>
      <c r="B29" s="92"/>
      <c r="C29" s="92"/>
      <c r="D29" s="162"/>
      <c r="E29" s="211"/>
      <c r="F29" s="212"/>
      <c r="G29" s="211"/>
      <c r="H29" s="4">
        <v>7</v>
      </c>
      <c r="I29" s="11" t="s">
        <v>1942</v>
      </c>
      <c r="J29" s="247"/>
      <c r="K29" s="199"/>
      <c r="L29" s="76"/>
    </row>
    <row r="30" spans="1:12" ht="22.5" customHeight="1" x14ac:dyDescent="0.25">
      <c r="A30" s="1232"/>
      <c r="B30" s="92"/>
      <c r="C30" s="92"/>
      <c r="D30" s="1188"/>
      <c r="E30" s="211"/>
      <c r="F30" s="212"/>
      <c r="G30" s="211"/>
      <c r="H30" s="4">
        <v>8</v>
      </c>
      <c r="I30" s="1196" t="s">
        <v>1943</v>
      </c>
      <c r="J30" s="1197"/>
      <c r="K30" s="1184"/>
      <c r="L30" s="76"/>
    </row>
    <row r="31" spans="1:12" ht="22.5" customHeight="1" x14ac:dyDescent="0.25">
      <c r="A31" s="97"/>
      <c r="B31" s="92"/>
      <c r="C31" s="92"/>
      <c r="D31" s="162"/>
      <c r="E31" s="211"/>
      <c r="F31" s="212"/>
      <c r="G31" s="211"/>
      <c r="H31" s="4">
        <v>9</v>
      </c>
      <c r="I31" s="11" t="s">
        <v>1944</v>
      </c>
      <c r="J31" s="247"/>
      <c r="K31" s="199"/>
      <c r="L31" s="76"/>
    </row>
    <row r="32" spans="1:12" ht="13.5" customHeight="1" x14ac:dyDescent="0.25">
      <c r="A32" s="97"/>
      <c r="B32" s="92"/>
      <c r="C32" s="92"/>
      <c r="D32" s="162"/>
      <c r="E32" s="211"/>
      <c r="F32" s="212"/>
      <c r="G32" s="211"/>
      <c r="H32" s="4">
        <v>10</v>
      </c>
      <c r="I32" s="11" t="s">
        <v>1945</v>
      </c>
      <c r="J32" s="247"/>
      <c r="K32" s="199"/>
      <c r="L32" s="76"/>
    </row>
    <row r="33" spans="1:12" ht="18" customHeight="1" x14ac:dyDescent="0.25">
      <c r="A33" s="97"/>
      <c r="B33" s="92"/>
      <c r="C33" s="92"/>
      <c r="D33" s="162"/>
      <c r="E33" s="211"/>
      <c r="F33" s="212"/>
      <c r="G33" s="211"/>
      <c r="H33" s="4">
        <v>11</v>
      </c>
      <c r="I33" s="11" t="s">
        <v>1946</v>
      </c>
      <c r="J33" s="247"/>
      <c r="K33" s="199"/>
      <c r="L33" s="76"/>
    </row>
    <row r="34" spans="1:12" ht="18" customHeight="1" x14ac:dyDescent="0.25">
      <c r="A34" s="97"/>
      <c r="B34" s="92"/>
      <c r="C34" s="92"/>
      <c r="D34" s="162"/>
      <c r="E34" s="211"/>
      <c r="F34" s="212"/>
      <c r="G34" s="211"/>
      <c r="H34" s="496"/>
      <c r="I34" s="571" t="s">
        <v>1947</v>
      </c>
      <c r="J34" s="247"/>
      <c r="K34" s="199"/>
      <c r="L34" s="76"/>
    </row>
    <row r="35" spans="1:12" ht="18" customHeight="1" x14ac:dyDescent="0.25">
      <c r="A35" s="97"/>
      <c r="B35" s="92"/>
      <c r="C35" s="92"/>
      <c r="D35" s="162"/>
      <c r="E35" s="211"/>
      <c r="F35" s="212"/>
      <c r="G35" s="211"/>
      <c r="H35" s="4">
        <v>12</v>
      </c>
      <c r="I35" s="11" t="s">
        <v>1948</v>
      </c>
      <c r="J35" s="247"/>
      <c r="K35" s="199"/>
      <c r="L35" s="76"/>
    </row>
    <row r="36" spans="1:12" ht="31.5" customHeight="1" x14ac:dyDescent="0.25">
      <c r="A36" s="97"/>
      <c r="B36" s="92"/>
      <c r="C36" s="92"/>
      <c r="D36" s="162"/>
      <c r="E36" s="211"/>
      <c r="F36" s="212"/>
      <c r="G36" s="211"/>
      <c r="H36" s="4">
        <v>13</v>
      </c>
      <c r="I36" s="11" t="s">
        <v>1949</v>
      </c>
      <c r="J36" s="247"/>
      <c r="K36" s="199"/>
      <c r="L36" s="76"/>
    </row>
    <row r="37" spans="1:12" ht="30" customHeight="1" x14ac:dyDescent="0.25">
      <c r="A37" s="1233"/>
      <c r="B37" s="93"/>
      <c r="C37" s="93"/>
      <c r="D37" s="1183"/>
      <c r="E37" s="216"/>
      <c r="F37" s="217"/>
      <c r="G37" s="216"/>
      <c r="H37" s="1238">
        <v>14</v>
      </c>
      <c r="I37" s="1199" t="s">
        <v>1950</v>
      </c>
      <c r="J37" s="1200"/>
      <c r="K37" s="324"/>
      <c r="L37" s="1237"/>
    </row>
    <row r="38" spans="1:12" ht="18" customHeight="1" x14ac:dyDescent="0.25">
      <c r="A38" s="97"/>
      <c r="B38" s="92"/>
      <c r="C38" s="92"/>
      <c r="D38" s="162"/>
      <c r="E38" s="211"/>
      <c r="F38" s="212"/>
      <c r="G38" s="221"/>
      <c r="H38" s="332"/>
      <c r="I38" s="571" t="s">
        <v>1951</v>
      </c>
      <c r="J38" s="247"/>
      <c r="K38" s="199"/>
      <c r="L38" s="76"/>
    </row>
    <row r="39" spans="1:12" ht="18" customHeight="1" x14ac:dyDescent="0.25">
      <c r="A39" s="97"/>
      <c r="B39" s="92"/>
      <c r="C39" s="92"/>
      <c r="D39" s="162"/>
      <c r="E39" s="211"/>
      <c r="F39" s="212"/>
      <c r="G39" s="211"/>
      <c r="H39" s="4">
        <v>15</v>
      </c>
      <c r="I39" s="11" t="s">
        <v>1952</v>
      </c>
      <c r="J39" s="247"/>
      <c r="K39" s="199"/>
      <c r="L39" s="76"/>
    </row>
    <row r="40" spans="1:12" ht="18" customHeight="1" x14ac:dyDescent="0.25">
      <c r="A40" s="97"/>
      <c r="B40" s="92"/>
      <c r="C40" s="92"/>
      <c r="D40" s="162"/>
      <c r="E40" s="211"/>
      <c r="F40" s="212"/>
      <c r="G40" s="211"/>
      <c r="H40" s="496"/>
      <c r="I40" s="571" t="s">
        <v>1953</v>
      </c>
      <c r="J40" s="247"/>
      <c r="K40" s="199"/>
      <c r="L40" s="76"/>
    </row>
    <row r="41" spans="1:12" ht="15" customHeight="1" x14ac:dyDescent="0.25">
      <c r="A41" s="97"/>
      <c r="B41" s="92"/>
      <c r="C41" s="92"/>
      <c r="D41" s="162"/>
      <c r="E41" s="211"/>
      <c r="F41" s="212"/>
      <c r="G41" s="211"/>
      <c r="H41" s="4">
        <v>16</v>
      </c>
      <c r="I41" s="11" t="s">
        <v>1954</v>
      </c>
      <c r="J41" s="247"/>
      <c r="K41" s="199"/>
      <c r="L41" s="76"/>
    </row>
    <row r="42" spans="1:12" ht="15" customHeight="1" x14ac:dyDescent="0.25">
      <c r="A42" s="97"/>
      <c r="B42" s="92"/>
      <c r="C42" s="92"/>
      <c r="D42" s="162"/>
      <c r="E42" s="211"/>
      <c r="F42" s="212"/>
      <c r="G42" s="211"/>
      <c r="H42" s="4">
        <v>17</v>
      </c>
      <c r="I42" s="11" t="s">
        <v>1955</v>
      </c>
      <c r="J42" s="247"/>
      <c r="K42" s="199"/>
      <c r="L42" s="76"/>
    </row>
    <row r="43" spans="1:12" ht="23.25" customHeight="1" x14ac:dyDescent="0.25">
      <c r="A43" s="97"/>
      <c r="B43" s="92"/>
      <c r="C43" s="92"/>
      <c r="D43" s="162"/>
      <c r="E43" s="211"/>
      <c r="F43" s="212"/>
      <c r="G43" s="211"/>
      <c r="H43" s="4">
        <v>18</v>
      </c>
      <c r="I43" s="11" t="s">
        <v>1956</v>
      </c>
      <c r="J43" s="247"/>
      <c r="K43" s="199"/>
      <c r="L43" s="76"/>
    </row>
    <row r="44" spans="1:12" ht="15" customHeight="1" x14ac:dyDescent="0.25">
      <c r="A44" s="97"/>
      <c r="B44" s="92"/>
      <c r="C44" s="92"/>
      <c r="D44" s="162"/>
      <c r="E44" s="211"/>
      <c r="F44" s="212"/>
      <c r="G44" s="173"/>
      <c r="H44" s="2377" t="s">
        <v>1957</v>
      </c>
      <c r="I44" s="2378"/>
      <c r="J44" s="247"/>
      <c r="K44" s="296"/>
      <c r="L44" s="76"/>
    </row>
    <row r="45" spans="1:12" ht="15" customHeight="1" x14ac:dyDescent="0.25">
      <c r="A45" s="97"/>
      <c r="B45" s="92"/>
      <c r="C45" s="92"/>
      <c r="D45" s="162"/>
      <c r="E45" s="211"/>
      <c r="F45" s="212"/>
      <c r="G45" s="173"/>
      <c r="H45" s="1951" t="s">
        <v>2451</v>
      </c>
      <c r="I45" s="1952"/>
      <c r="J45" s="247"/>
      <c r="K45" s="338"/>
      <c r="L45" s="76"/>
    </row>
    <row r="46" spans="1:12" ht="15" customHeight="1" x14ac:dyDescent="0.25">
      <c r="A46" s="97"/>
      <c r="B46" s="92"/>
      <c r="C46" s="92"/>
      <c r="D46" s="162"/>
      <c r="E46" s="211"/>
      <c r="F46" s="212"/>
      <c r="G46" s="173"/>
      <c r="H46" s="11">
        <v>19</v>
      </c>
      <c r="I46" s="11" t="s">
        <v>2452</v>
      </c>
      <c r="J46" s="247"/>
      <c r="K46" s="338"/>
      <c r="L46" s="76"/>
    </row>
    <row r="47" spans="1:12" ht="15" customHeight="1" x14ac:dyDescent="0.25">
      <c r="A47" s="1749"/>
      <c r="B47" s="92"/>
      <c r="C47" s="92"/>
      <c r="D47" s="1726"/>
      <c r="E47" s="211"/>
      <c r="F47" s="212"/>
      <c r="G47" s="1728"/>
      <c r="H47" s="1742">
        <f>H46+1</f>
        <v>20</v>
      </c>
      <c r="I47" s="1742" t="s">
        <v>2453</v>
      </c>
      <c r="J47" s="1743"/>
      <c r="K47" s="1745"/>
      <c r="L47" s="76"/>
    </row>
    <row r="48" spans="1:12" ht="15" customHeight="1" x14ac:dyDescent="0.25">
      <c r="A48" s="1749"/>
      <c r="B48" s="92"/>
      <c r="C48" s="92"/>
      <c r="D48" s="1726"/>
      <c r="E48" s="211"/>
      <c r="F48" s="212"/>
      <c r="G48" s="1728"/>
      <c r="H48" s="1742">
        <f t="shared" ref="H48:H58" si="0">H47+1</f>
        <v>21</v>
      </c>
      <c r="I48" s="1742" t="s">
        <v>1778</v>
      </c>
      <c r="J48" s="1743"/>
      <c r="K48" s="1745"/>
      <c r="L48" s="76"/>
    </row>
    <row r="49" spans="1:12" ht="15" customHeight="1" x14ac:dyDescent="0.25">
      <c r="A49" s="1749"/>
      <c r="B49" s="92"/>
      <c r="C49" s="92"/>
      <c r="D49" s="1726"/>
      <c r="E49" s="211"/>
      <c r="F49" s="212"/>
      <c r="G49" s="1728"/>
      <c r="H49" s="1742">
        <f t="shared" si="0"/>
        <v>22</v>
      </c>
      <c r="I49" s="1742" t="s">
        <v>2454</v>
      </c>
      <c r="J49" s="1743"/>
      <c r="K49" s="1745"/>
      <c r="L49" s="76"/>
    </row>
    <row r="50" spans="1:12" ht="15" customHeight="1" x14ac:dyDescent="0.25">
      <c r="A50" s="1749"/>
      <c r="B50" s="92"/>
      <c r="C50" s="92"/>
      <c r="D50" s="1726"/>
      <c r="E50" s="211"/>
      <c r="F50" s="212"/>
      <c r="G50" s="1728"/>
      <c r="H50" s="1742">
        <f t="shared" si="0"/>
        <v>23</v>
      </c>
      <c r="I50" s="1742" t="s">
        <v>1794</v>
      </c>
      <c r="J50" s="1743"/>
      <c r="K50" s="1745"/>
      <c r="L50" s="76"/>
    </row>
    <row r="51" spans="1:12" ht="15" customHeight="1" x14ac:dyDescent="0.25">
      <c r="A51" s="1749"/>
      <c r="B51" s="92"/>
      <c r="C51" s="92"/>
      <c r="D51" s="1726"/>
      <c r="E51" s="211"/>
      <c r="F51" s="212"/>
      <c r="G51" s="1728"/>
      <c r="H51" s="1742">
        <f t="shared" si="0"/>
        <v>24</v>
      </c>
      <c r="I51" s="1742" t="s">
        <v>1792</v>
      </c>
      <c r="J51" s="1743"/>
      <c r="K51" s="1745"/>
      <c r="L51" s="76"/>
    </row>
    <row r="52" spans="1:12" ht="15" customHeight="1" x14ac:dyDescent="0.25">
      <c r="A52" s="1749"/>
      <c r="B52" s="92"/>
      <c r="C52" s="92"/>
      <c r="D52" s="1726"/>
      <c r="E52" s="211"/>
      <c r="F52" s="212"/>
      <c r="G52" s="1728"/>
      <c r="H52" s="1742">
        <f t="shared" si="0"/>
        <v>25</v>
      </c>
      <c r="I52" s="1742" t="s">
        <v>2455</v>
      </c>
      <c r="J52" s="1743"/>
      <c r="K52" s="1745"/>
      <c r="L52" s="76"/>
    </row>
    <row r="53" spans="1:12" ht="15" customHeight="1" x14ac:dyDescent="0.25">
      <c r="A53" s="1749"/>
      <c r="B53" s="92"/>
      <c r="C53" s="92"/>
      <c r="D53" s="1726"/>
      <c r="E53" s="211"/>
      <c r="F53" s="212"/>
      <c r="G53" s="1728"/>
      <c r="H53" s="1742">
        <f t="shared" si="0"/>
        <v>26</v>
      </c>
      <c r="I53" s="1742" t="s">
        <v>2456</v>
      </c>
      <c r="J53" s="1743"/>
      <c r="K53" s="1745"/>
      <c r="L53" s="76"/>
    </row>
    <row r="54" spans="1:12" ht="15" customHeight="1" x14ac:dyDescent="0.25">
      <c r="A54" s="1749"/>
      <c r="B54" s="92"/>
      <c r="C54" s="92"/>
      <c r="D54" s="1726"/>
      <c r="E54" s="211"/>
      <c r="F54" s="212"/>
      <c r="G54" s="1728"/>
      <c r="H54" s="1951" t="s">
        <v>2457</v>
      </c>
      <c r="I54" s="1952"/>
      <c r="J54" s="1953"/>
      <c r="K54" s="1745"/>
      <c r="L54" s="76"/>
    </row>
    <row r="55" spans="1:12" ht="15" customHeight="1" x14ac:dyDescent="0.25">
      <c r="A55" s="1749"/>
      <c r="B55" s="92"/>
      <c r="C55" s="92"/>
      <c r="D55" s="1726"/>
      <c r="E55" s="211"/>
      <c r="F55" s="212"/>
      <c r="G55" s="1728"/>
      <c r="H55" s="1742">
        <v>27</v>
      </c>
      <c r="I55" s="1742" t="s">
        <v>2458</v>
      </c>
      <c r="J55" s="1743"/>
      <c r="K55" s="1745"/>
      <c r="L55" s="76"/>
    </row>
    <row r="56" spans="1:12" ht="15" customHeight="1" x14ac:dyDescent="0.25">
      <c r="A56" s="1749"/>
      <c r="B56" s="92"/>
      <c r="C56" s="92"/>
      <c r="D56" s="1726"/>
      <c r="E56" s="211"/>
      <c r="F56" s="212"/>
      <c r="G56" s="1728"/>
      <c r="H56" s="1742">
        <f t="shared" si="0"/>
        <v>28</v>
      </c>
      <c r="I56" s="1742" t="s">
        <v>1791</v>
      </c>
      <c r="J56" s="1743"/>
      <c r="K56" s="1745"/>
      <c r="L56" s="76"/>
    </row>
    <row r="57" spans="1:12" ht="15" customHeight="1" x14ac:dyDescent="0.25">
      <c r="A57" s="1749"/>
      <c r="B57" s="92"/>
      <c r="C57" s="92"/>
      <c r="D57" s="1726"/>
      <c r="E57" s="211"/>
      <c r="F57" s="212"/>
      <c r="G57" s="1728"/>
      <c r="H57" s="1742">
        <f t="shared" si="0"/>
        <v>29</v>
      </c>
      <c r="I57" s="1742" t="s">
        <v>1803</v>
      </c>
      <c r="J57" s="1743"/>
      <c r="K57" s="1745"/>
      <c r="L57" s="76"/>
    </row>
    <row r="58" spans="1:12" ht="15" customHeight="1" x14ac:dyDescent="0.25">
      <c r="A58" s="1749"/>
      <c r="B58" s="92"/>
      <c r="C58" s="92"/>
      <c r="D58" s="1726"/>
      <c r="E58" s="211"/>
      <c r="F58" s="212"/>
      <c r="G58" s="1728"/>
      <c r="H58" s="1742">
        <f t="shared" si="0"/>
        <v>30</v>
      </c>
      <c r="I58" s="1742" t="s">
        <v>1804</v>
      </c>
      <c r="J58" s="1743"/>
      <c r="K58" s="1745"/>
      <c r="L58" s="76"/>
    </row>
    <row r="59" spans="1:12" ht="57.75" customHeight="1" x14ac:dyDescent="0.25">
      <c r="A59" s="1788">
        <v>2</v>
      </c>
      <c r="B59" s="1788" t="s">
        <v>120</v>
      </c>
      <c r="C59" s="1788" t="s">
        <v>121</v>
      </c>
      <c r="D59" s="1837">
        <v>3</v>
      </c>
      <c r="E59" s="1835" t="s">
        <v>19</v>
      </c>
      <c r="F59" s="1796" t="s">
        <v>20</v>
      </c>
      <c r="G59" s="166" t="s">
        <v>21</v>
      </c>
      <c r="H59" s="20"/>
      <c r="I59" s="1820">
        <v>1</v>
      </c>
      <c r="J59" s="1821"/>
      <c r="K59" s="1822">
        <v>1</v>
      </c>
      <c r="L59" s="1841"/>
    </row>
    <row r="60" spans="1:12" ht="45.75" customHeight="1" x14ac:dyDescent="0.25">
      <c r="A60" s="1788"/>
      <c r="B60" s="1788"/>
      <c r="C60" s="1788"/>
      <c r="D60" s="1838"/>
      <c r="E60" s="1836"/>
      <c r="F60" s="1797"/>
      <c r="G60" s="18" t="s">
        <v>22</v>
      </c>
      <c r="H60" s="19"/>
      <c r="I60" s="1820">
        <v>1</v>
      </c>
      <c r="J60" s="1821"/>
      <c r="K60" s="1902"/>
      <c r="L60" s="1842"/>
    </row>
    <row r="61" spans="1:12" ht="58.5" customHeight="1" x14ac:dyDescent="0.25">
      <c r="A61" s="1785">
        <v>3</v>
      </c>
      <c r="B61" s="1785" t="s">
        <v>122</v>
      </c>
      <c r="C61" s="1785" t="s">
        <v>123</v>
      </c>
      <c r="D61" s="1837">
        <v>4</v>
      </c>
      <c r="E61" s="1835" t="s">
        <v>59</v>
      </c>
      <c r="F61" s="1796" t="s">
        <v>23</v>
      </c>
      <c r="G61" s="18" t="s">
        <v>60</v>
      </c>
      <c r="H61" s="20"/>
      <c r="I61" s="1820">
        <v>14</v>
      </c>
      <c r="J61" s="1821"/>
      <c r="K61" s="1947">
        <v>1</v>
      </c>
      <c r="L61" s="1823"/>
    </row>
    <row r="62" spans="1:12" ht="30" customHeight="1" x14ac:dyDescent="0.25">
      <c r="A62" s="1786"/>
      <c r="B62" s="1786"/>
      <c r="C62" s="1786"/>
      <c r="D62" s="1838"/>
      <c r="E62" s="1836"/>
      <c r="F62" s="1797"/>
      <c r="G62" s="18" t="s">
        <v>24</v>
      </c>
      <c r="H62" s="19"/>
      <c r="I62" s="1820">
        <v>14</v>
      </c>
      <c r="J62" s="1821"/>
      <c r="K62" s="2349"/>
      <c r="L62" s="1824"/>
    </row>
    <row r="63" spans="1:12" ht="30" customHeight="1" x14ac:dyDescent="0.25">
      <c r="A63" s="1786"/>
      <c r="B63" s="1786"/>
      <c r="C63" s="1786"/>
      <c r="D63" s="161">
        <v>5</v>
      </c>
      <c r="E63" s="1790" t="s">
        <v>61</v>
      </c>
      <c r="F63" s="1826" t="s">
        <v>62</v>
      </c>
      <c r="G63" s="22" t="s">
        <v>63</v>
      </c>
      <c r="H63" s="1789" t="s">
        <v>64</v>
      </c>
      <c r="I63" s="1789"/>
      <c r="J63" s="1790"/>
      <c r="K63" s="465" t="s">
        <v>48</v>
      </c>
      <c r="L63" s="1828"/>
    </row>
    <row r="64" spans="1:12" ht="30" customHeight="1" x14ac:dyDescent="0.25">
      <c r="A64" s="1786"/>
      <c r="B64" s="1786"/>
      <c r="C64" s="1786"/>
      <c r="D64" s="162"/>
      <c r="E64" s="1825"/>
      <c r="F64" s="1827"/>
      <c r="G64" s="23" t="s">
        <v>25</v>
      </c>
      <c r="H64" s="11" t="s">
        <v>8</v>
      </c>
      <c r="I64" s="172" t="s">
        <v>762</v>
      </c>
      <c r="J64" s="5"/>
      <c r="K64" s="38"/>
      <c r="L64" s="1829"/>
    </row>
    <row r="65" spans="1:12" ht="30" customHeight="1" x14ac:dyDescent="0.25">
      <c r="A65" s="1786"/>
      <c r="B65" s="1786"/>
      <c r="C65" s="1786"/>
      <c r="D65" s="162"/>
      <c r="E65" s="1825"/>
      <c r="F65" s="1827"/>
      <c r="G65" s="23" t="s">
        <v>26</v>
      </c>
      <c r="H65" s="11" t="s">
        <v>9</v>
      </c>
      <c r="I65" s="172" t="s">
        <v>762</v>
      </c>
      <c r="J65" s="5"/>
      <c r="K65" s="38"/>
      <c r="L65" s="1829"/>
    </row>
    <row r="66" spans="1:12" ht="43.5" customHeight="1" x14ac:dyDescent="0.25">
      <c r="A66" s="1786"/>
      <c r="B66" s="1786"/>
      <c r="C66" s="1786"/>
      <c r="D66" s="162"/>
      <c r="E66" s="23"/>
      <c r="F66" s="168"/>
      <c r="G66" s="23" t="s">
        <v>27</v>
      </c>
      <c r="H66" s="11" t="s">
        <v>10</v>
      </c>
      <c r="I66" s="172" t="s">
        <v>762</v>
      </c>
      <c r="J66" s="5"/>
      <c r="K66" s="38"/>
      <c r="L66" s="1829"/>
    </row>
    <row r="67" spans="1:12" ht="53.25" customHeight="1" x14ac:dyDescent="0.25">
      <c r="A67" s="1787"/>
      <c r="B67" s="1787"/>
      <c r="C67" s="1787"/>
      <c r="D67" s="177"/>
      <c r="E67" s="24"/>
      <c r="F67" s="169"/>
      <c r="G67" s="24" t="s">
        <v>28</v>
      </c>
      <c r="H67" s="25" t="s">
        <v>12</v>
      </c>
      <c r="I67" s="180" t="s">
        <v>762</v>
      </c>
      <c r="J67" s="227"/>
      <c r="K67" s="370"/>
      <c r="L67" s="1830"/>
    </row>
    <row r="68" spans="1:12" ht="45" customHeight="1" x14ac:dyDescent="0.25">
      <c r="A68" s="1788">
        <v>4</v>
      </c>
      <c r="B68" s="1788" t="s">
        <v>124</v>
      </c>
      <c r="C68" s="1788" t="s">
        <v>125</v>
      </c>
      <c r="D68" s="161">
        <v>6</v>
      </c>
      <c r="E68" s="1790" t="s">
        <v>29</v>
      </c>
      <c r="F68" s="1826" t="s">
        <v>65</v>
      </c>
      <c r="G68" s="21" t="s">
        <v>66</v>
      </c>
      <c r="H68" s="1798">
        <v>39</v>
      </c>
      <c r="I68" s="1799"/>
      <c r="J68" s="1800"/>
      <c r="K68" s="555">
        <f>H68/H69</f>
        <v>7.6847290640394087E-3</v>
      </c>
      <c r="L68" s="1778"/>
    </row>
    <row r="69" spans="1:12" ht="30.75" customHeight="1" x14ac:dyDescent="0.25">
      <c r="A69" s="1788"/>
      <c r="B69" s="1788"/>
      <c r="C69" s="1788"/>
      <c r="D69" s="177"/>
      <c r="E69" s="1831"/>
      <c r="F69" s="1832"/>
      <c r="G69" s="21" t="s">
        <v>30</v>
      </c>
      <c r="H69" s="1798">
        <v>5075</v>
      </c>
      <c r="I69" s="1799"/>
      <c r="J69" s="1800"/>
      <c r="K69" s="370"/>
      <c r="L69" s="1779"/>
    </row>
    <row r="70" spans="1:12" ht="45" customHeight="1" x14ac:dyDescent="0.25">
      <c r="A70" s="1788"/>
      <c r="B70" s="1788"/>
      <c r="C70" s="1788"/>
      <c r="D70" s="161">
        <v>7</v>
      </c>
      <c r="E70" s="1794" t="s">
        <v>31</v>
      </c>
      <c r="F70" s="1796" t="s">
        <v>67</v>
      </c>
      <c r="G70" s="21" t="s">
        <v>69</v>
      </c>
      <c r="H70" s="1798">
        <v>12</v>
      </c>
      <c r="I70" s="1799"/>
      <c r="J70" s="1800"/>
      <c r="K70" s="335">
        <v>1</v>
      </c>
      <c r="L70" s="1778"/>
    </row>
    <row r="71" spans="1:12" ht="45" customHeight="1" x14ac:dyDescent="0.25">
      <c r="A71" s="1788"/>
      <c r="B71" s="1788"/>
      <c r="C71" s="1788"/>
      <c r="D71" s="177"/>
      <c r="E71" s="1795"/>
      <c r="F71" s="1797"/>
      <c r="G71" s="21" t="s">
        <v>68</v>
      </c>
      <c r="H71" s="1798">
        <v>14</v>
      </c>
      <c r="I71" s="1799"/>
      <c r="J71" s="1800"/>
      <c r="K71" s="370"/>
      <c r="L71" s="1779"/>
    </row>
    <row r="72" spans="1:12" ht="45" customHeight="1" x14ac:dyDescent="0.25">
      <c r="A72" s="1788"/>
      <c r="B72" s="1788"/>
      <c r="C72" s="1788"/>
      <c r="D72" s="161">
        <v>8</v>
      </c>
      <c r="E72" s="1835" t="s">
        <v>32</v>
      </c>
      <c r="F72" s="1796" t="s">
        <v>70</v>
      </c>
      <c r="G72" s="21" t="s">
        <v>71</v>
      </c>
      <c r="H72" s="1798">
        <v>14</v>
      </c>
      <c r="I72" s="1799"/>
      <c r="J72" s="1800"/>
      <c r="K72" s="335">
        <v>1</v>
      </c>
      <c r="L72" s="1778"/>
    </row>
    <row r="73" spans="1:12" ht="60" customHeight="1" x14ac:dyDescent="0.25">
      <c r="A73" s="1788"/>
      <c r="B73" s="1788"/>
      <c r="C73" s="1788"/>
      <c r="D73" s="177"/>
      <c r="E73" s="1836"/>
      <c r="F73" s="1797"/>
      <c r="G73" s="21" t="s">
        <v>68</v>
      </c>
      <c r="H73" s="1798">
        <v>14</v>
      </c>
      <c r="I73" s="1799"/>
      <c r="J73" s="1800"/>
      <c r="K73" s="370"/>
      <c r="L73" s="1779"/>
    </row>
    <row r="74" spans="1:12" ht="45" customHeight="1" x14ac:dyDescent="0.25">
      <c r="A74" s="1788">
        <v>5</v>
      </c>
      <c r="B74" s="1788" t="s">
        <v>126</v>
      </c>
      <c r="C74" s="1788" t="s">
        <v>127</v>
      </c>
      <c r="D74" s="161">
        <v>9</v>
      </c>
      <c r="E74" s="26" t="s">
        <v>76</v>
      </c>
      <c r="F74" s="1811" t="s">
        <v>77</v>
      </c>
      <c r="G74" s="26" t="s">
        <v>33</v>
      </c>
      <c r="H74" s="1814"/>
      <c r="I74" s="1814"/>
      <c r="J74" s="1815"/>
      <c r="K74" s="465" t="s">
        <v>168</v>
      </c>
      <c r="L74" s="1778"/>
    </row>
    <row r="75" spans="1:12" ht="25.5" customHeight="1" x14ac:dyDescent="0.25">
      <c r="A75" s="1788"/>
      <c r="B75" s="1788"/>
      <c r="C75" s="1788"/>
      <c r="D75" s="162"/>
      <c r="E75" s="27" t="s">
        <v>72</v>
      </c>
      <c r="F75" s="1812"/>
      <c r="G75" s="27" t="s">
        <v>72</v>
      </c>
      <c r="H75" s="1792" t="s">
        <v>168</v>
      </c>
      <c r="I75" s="1792"/>
      <c r="J75" s="1793"/>
      <c r="K75" s="38"/>
      <c r="L75" s="1791"/>
    </row>
    <row r="76" spans="1:12" ht="23.25" customHeight="1" x14ac:dyDescent="0.25">
      <c r="A76" s="1788"/>
      <c r="B76" s="1788"/>
      <c r="C76" s="1788"/>
      <c r="D76" s="162"/>
      <c r="E76" s="27" t="s">
        <v>73</v>
      </c>
      <c r="F76" s="1812"/>
      <c r="G76" s="27" t="s">
        <v>73</v>
      </c>
      <c r="H76" s="1792" t="s">
        <v>168</v>
      </c>
      <c r="I76" s="1792"/>
      <c r="J76" s="1793"/>
      <c r="K76" s="38"/>
      <c r="L76" s="1791"/>
    </row>
    <row r="77" spans="1:12" ht="25.5" customHeight="1" x14ac:dyDescent="0.25">
      <c r="A77" s="1788"/>
      <c r="B77" s="1788"/>
      <c r="C77" s="1788"/>
      <c r="D77" s="162"/>
      <c r="E77" s="27" t="s">
        <v>74</v>
      </c>
      <c r="F77" s="1812"/>
      <c r="G77" s="27" t="s">
        <v>74</v>
      </c>
      <c r="H77" s="1792" t="s">
        <v>168</v>
      </c>
      <c r="I77" s="1792"/>
      <c r="J77" s="1793"/>
      <c r="K77" s="38"/>
      <c r="L77" s="1791"/>
    </row>
    <row r="78" spans="1:12" ht="25.5" customHeight="1" x14ac:dyDescent="0.25">
      <c r="A78" s="1788"/>
      <c r="B78" s="1788"/>
      <c r="C78" s="1788"/>
      <c r="D78" s="177"/>
      <c r="E78" s="28" t="s">
        <v>75</v>
      </c>
      <c r="F78" s="169"/>
      <c r="G78" s="28" t="s">
        <v>75</v>
      </c>
      <c r="H78" s="1792" t="s">
        <v>168</v>
      </c>
      <c r="I78" s="1792"/>
      <c r="J78" s="1793"/>
      <c r="K78" s="370"/>
      <c r="L78" s="1779"/>
    </row>
    <row r="79" spans="1:12" ht="49.5" customHeight="1" x14ac:dyDescent="0.25">
      <c r="A79" s="1788"/>
      <c r="B79" s="1788"/>
      <c r="C79" s="1788" t="s">
        <v>128</v>
      </c>
      <c r="D79" s="161">
        <v>10</v>
      </c>
      <c r="E79" s="26" t="s">
        <v>78</v>
      </c>
      <c r="F79" s="1811" t="s">
        <v>79</v>
      </c>
      <c r="G79" s="18" t="s">
        <v>95</v>
      </c>
      <c r="H79" s="1798">
        <v>7</v>
      </c>
      <c r="I79" s="1799"/>
      <c r="J79" s="1800"/>
      <c r="K79" s="237">
        <v>1</v>
      </c>
      <c r="L79" s="1778"/>
    </row>
    <row r="80" spans="1:12" ht="50.25" customHeight="1" x14ac:dyDescent="0.25">
      <c r="A80" s="1788"/>
      <c r="B80" s="1788"/>
      <c r="C80" s="1788"/>
      <c r="D80" s="177"/>
      <c r="E80" s="29"/>
      <c r="F80" s="1813"/>
      <c r="G80" s="18" t="s">
        <v>80</v>
      </c>
      <c r="H80" s="1802">
        <v>7</v>
      </c>
      <c r="I80" s="1802"/>
      <c r="J80" s="1803"/>
      <c r="K80" s="370"/>
      <c r="L80" s="1779"/>
    </row>
    <row r="81" spans="1:12" ht="69.75" customHeight="1" x14ac:dyDescent="0.25">
      <c r="A81" s="1788"/>
      <c r="B81" s="1788"/>
      <c r="C81" s="1788" t="s">
        <v>129</v>
      </c>
      <c r="D81" s="161">
        <v>11</v>
      </c>
      <c r="E81" s="1794" t="s">
        <v>81</v>
      </c>
      <c r="F81" s="1796" t="s">
        <v>96</v>
      </c>
      <c r="G81" s="18" t="s">
        <v>82</v>
      </c>
      <c r="H81" s="1798">
        <v>4</v>
      </c>
      <c r="I81" s="1799"/>
      <c r="J81" s="1800"/>
      <c r="K81" s="335">
        <v>1</v>
      </c>
      <c r="L81" s="1778"/>
    </row>
    <row r="82" spans="1:12" ht="42" customHeight="1" x14ac:dyDescent="0.25">
      <c r="A82" s="1788"/>
      <c r="B82" s="1788"/>
      <c r="C82" s="1788"/>
      <c r="D82" s="177"/>
      <c r="E82" s="1795"/>
      <c r="F82" s="1797"/>
      <c r="G82" s="21" t="s">
        <v>97</v>
      </c>
      <c r="H82" s="1802">
        <v>5</v>
      </c>
      <c r="I82" s="1802"/>
      <c r="J82" s="1803"/>
      <c r="K82" s="370"/>
      <c r="L82" s="1779"/>
    </row>
    <row r="83" spans="1:12" ht="61.5" customHeight="1" x14ac:dyDescent="0.25">
      <c r="A83" s="1788"/>
      <c r="B83" s="1788"/>
      <c r="C83" s="1788" t="s">
        <v>130</v>
      </c>
      <c r="D83" s="161">
        <v>12</v>
      </c>
      <c r="E83" s="1794" t="s">
        <v>85</v>
      </c>
      <c r="F83" s="1816" t="s">
        <v>86</v>
      </c>
      <c r="G83" s="18" t="s">
        <v>83</v>
      </c>
      <c r="H83" s="1798">
        <v>5</v>
      </c>
      <c r="I83" s="1799"/>
      <c r="J83" s="1800"/>
      <c r="K83" s="335">
        <v>1</v>
      </c>
      <c r="L83" s="1778"/>
    </row>
    <row r="84" spans="1:12" ht="35.25" customHeight="1" x14ac:dyDescent="0.25">
      <c r="A84" s="1788"/>
      <c r="B84" s="1788"/>
      <c r="C84" s="1788"/>
      <c r="D84" s="177"/>
      <c r="E84" s="1795"/>
      <c r="F84" s="1817"/>
      <c r="G84" s="21" t="s">
        <v>84</v>
      </c>
      <c r="H84" s="1802">
        <v>5</v>
      </c>
      <c r="I84" s="1802"/>
      <c r="J84" s="1803"/>
      <c r="K84" s="370"/>
      <c r="L84" s="1779"/>
    </row>
    <row r="85" spans="1:12" ht="42" customHeight="1" x14ac:dyDescent="0.25">
      <c r="A85" s="420">
        <v>6</v>
      </c>
      <c r="B85" s="91" t="s">
        <v>131</v>
      </c>
      <c r="C85" s="1788" t="s">
        <v>132</v>
      </c>
      <c r="D85" s="161">
        <v>13</v>
      </c>
      <c r="E85" s="1794" t="s">
        <v>87</v>
      </c>
      <c r="F85" s="175" t="s">
        <v>88</v>
      </c>
      <c r="G85" s="21" t="s">
        <v>93</v>
      </c>
      <c r="H85" s="2384">
        <v>5995325920</v>
      </c>
      <c r="I85" s="2380"/>
      <c r="J85" s="2381"/>
      <c r="K85" s="555">
        <f>H85/H86*100%</f>
        <v>2.4769690381430936E-3</v>
      </c>
      <c r="L85" s="1778"/>
    </row>
    <row r="86" spans="1:12" ht="39" customHeight="1" x14ac:dyDescent="0.25">
      <c r="A86" s="421"/>
      <c r="B86" s="92"/>
      <c r="C86" s="1788"/>
      <c r="D86" s="177"/>
      <c r="E86" s="1795"/>
      <c r="F86" s="176"/>
      <c r="G86" s="21" t="s">
        <v>34</v>
      </c>
      <c r="H86" s="2384">
        <v>2420428284600</v>
      </c>
      <c r="I86" s="2380"/>
      <c r="J86" s="2381"/>
      <c r="K86" s="370"/>
      <c r="L86" s="1779"/>
    </row>
    <row r="87" spans="1:12" ht="47.25" customHeight="1" x14ac:dyDescent="0.25">
      <c r="A87" s="421"/>
      <c r="B87" s="92"/>
      <c r="C87" s="1788" t="s">
        <v>133</v>
      </c>
      <c r="D87" s="161">
        <v>14</v>
      </c>
      <c r="E87" s="1809" t="s">
        <v>89</v>
      </c>
      <c r="F87" s="1810" t="s">
        <v>92</v>
      </c>
      <c r="G87" s="174" t="s">
        <v>90</v>
      </c>
      <c r="H87" s="2379" t="s">
        <v>1211</v>
      </c>
      <c r="I87" s="2380"/>
      <c r="J87" s="2381"/>
      <c r="K87" s="1651">
        <f t="shared" ref="K87" si="1">H87/H88*100%</f>
        <v>0</v>
      </c>
      <c r="L87" s="1778"/>
    </row>
    <row r="88" spans="1:12" ht="48" customHeight="1" x14ac:dyDescent="0.25">
      <c r="A88" s="1202"/>
      <c r="B88" s="92"/>
      <c r="C88" s="1788"/>
      <c r="D88" s="177"/>
      <c r="E88" s="1795"/>
      <c r="F88" s="1797"/>
      <c r="G88" s="18" t="s">
        <v>91</v>
      </c>
      <c r="H88" s="2382">
        <v>5174784765</v>
      </c>
      <c r="I88" s="2382"/>
      <c r="J88" s="2383"/>
      <c r="K88" s="1652"/>
      <c r="L88" s="1779"/>
    </row>
    <row r="89" spans="1:12" ht="48.75" customHeight="1" x14ac:dyDescent="0.25">
      <c r="A89" s="1202"/>
      <c r="B89" s="92"/>
      <c r="C89" s="92" t="s">
        <v>134</v>
      </c>
      <c r="D89" s="162">
        <v>15</v>
      </c>
      <c r="E89" s="1809" t="s">
        <v>35</v>
      </c>
      <c r="F89" s="1810" t="s">
        <v>94</v>
      </c>
      <c r="G89" s="174" t="s">
        <v>98</v>
      </c>
      <c r="H89" s="2385">
        <v>94892300</v>
      </c>
      <c r="I89" s="2382"/>
      <c r="J89" s="2383"/>
      <c r="K89" s="1662">
        <f t="shared" ref="K89" si="2">H89/H90*100%</f>
        <v>6.5082395134031606E-2</v>
      </c>
      <c r="L89" s="1791"/>
    </row>
    <row r="90" spans="1:12" ht="45.75" customHeight="1" x14ac:dyDescent="0.25">
      <c r="A90" s="1717"/>
      <c r="B90" s="92"/>
      <c r="C90" s="92"/>
      <c r="D90" s="177"/>
      <c r="E90" s="1795"/>
      <c r="F90" s="1797"/>
      <c r="G90" s="18" t="s">
        <v>99</v>
      </c>
      <c r="H90" s="2382">
        <v>1458033310</v>
      </c>
      <c r="I90" s="2382"/>
      <c r="J90" s="2383"/>
      <c r="K90" s="1652"/>
      <c r="L90" s="1779"/>
    </row>
    <row r="91" spans="1:12" ht="39" customHeight="1" x14ac:dyDescent="0.25">
      <c r="A91" s="1202"/>
      <c r="B91" s="92"/>
      <c r="C91" s="92"/>
      <c r="D91" s="161">
        <v>16</v>
      </c>
      <c r="E91" s="1794" t="s">
        <v>113</v>
      </c>
      <c r="F91" s="1796" t="s">
        <v>114</v>
      </c>
      <c r="G91" s="18" t="s">
        <v>98</v>
      </c>
      <c r="H91" s="2384">
        <f>H89</f>
        <v>94892300</v>
      </c>
      <c r="I91" s="2380"/>
      <c r="J91" s="2381"/>
      <c r="K91" s="1662">
        <f t="shared" ref="K91" si="3">H91/H92*100%</f>
        <v>1.8337439006509096E-2</v>
      </c>
      <c r="L91" s="1778"/>
    </row>
    <row r="92" spans="1:12" ht="39" customHeight="1" x14ac:dyDescent="0.25">
      <c r="A92" s="1357"/>
      <c r="B92" s="92"/>
      <c r="C92" s="93"/>
      <c r="D92" s="177"/>
      <c r="E92" s="1795"/>
      <c r="F92" s="1797"/>
      <c r="G92" s="18" t="s">
        <v>1171</v>
      </c>
      <c r="H92" s="2382">
        <f>H88</f>
        <v>5174784765</v>
      </c>
      <c r="I92" s="2382"/>
      <c r="J92" s="2383"/>
      <c r="K92" s="1652"/>
      <c r="L92" s="1779"/>
    </row>
    <row r="93" spans="1:12" ht="35.25" customHeight="1" x14ac:dyDescent="0.25">
      <c r="A93" s="421"/>
      <c r="B93" s="92"/>
      <c r="C93" s="1788" t="s">
        <v>135</v>
      </c>
      <c r="D93" s="161">
        <v>17</v>
      </c>
      <c r="E93" s="32" t="s">
        <v>100</v>
      </c>
      <c r="F93" s="1811" t="s">
        <v>101</v>
      </c>
      <c r="G93" s="163" t="s">
        <v>39</v>
      </c>
      <c r="H93" s="1814"/>
      <c r="I93" s="1814"/>
      <c r="J93" s="1815"/>
      <c r="K93" s="465" t="s">
        <v>168</v>
      </c>
      <c r="L93" s="1778"/>
    </row>
    <row r="94" spans="1:12" ht="24" customHeight="1" x14ac:dyDescent="0.25">
      <c r="A94" s="421"/>
      <c r="B94" s="92"/>
      <c r="C94" s="1788"/>
      <c r="D94" s="162"/>
      <c r="E94" s="30" t="s">
        <v>36</v>
      </c>
      <c r="F94" s="1812"/>
      <c r="G94" s="30" t="s">
        <v>36</v>
      </c>
      <c r="H94" s="1792" t="s">
        <v>168</v>
      </c>
      <c r="I94" s="1792"/>
      <c r="J94" s="1793"/>
      <c r="K94" s="38"/>
      <c r="L94" s="1791"/>
    </row>
    <row r="95" spans="1:12" ht="24" customHeight="1" x14ac:dyDescent="0.25">
      <c r="A95" s="421"/>
      <c r="B95" s="92"/>
      <c r="C95" s="1788"/>
      <c r="D95" s="162"/>
      <c r="E95" s="30" t="s">
        <v>37</v>
      </c>
      <c r="F95" s="1812"/>
      <c r="G95" s="30" t="s">
        <v>37</v>
      </c>
      <c r="H95" s="1792" t="s">
        <v>168</v>
      </c>
      <c r="I95" s="1792"/>
      <c r="J95" s="1793"/>
      <c r="K95" s="38"/>
      <c r="L95" s="1791"/>
    </row>
    <row r="96" spans="1:12" ht="24" customHeight="1" x14ac:dyDescent="0.25">
      <c r="A96" s="623"/>
      <c r="B96" s="93"/>
      <c r="C96" s="1788"/>
      <c r="D96" s="177"/>
      <c r="E96" s="31" t="s">
        <v>38</v>
      </c>
      <c r="F96" s="1813"/>
      <c r="G96" s="31" t="s">
        <v>38</v>
      </c>
      <c r="H96" s="1792" t="s">
        <v>168</v>
      </c>
      <c r="I96" s="1792"/>
      <c r="J96" s="1793"/>
      <c r="K96" s="370"/>
      <c r="L96" s="1779"/>
    </row>
    <row r="97" spans="1:12" ht="50.25" customHeight="1" x14ac:dyDescent="0.25">
      <c r="A97" s="1788">
        <v>7</v>
      </c>
      <c r="B97" s="1788" t="s">
        <v>136</v>
      </c>
      <c r="C97" s="195" t="s">
        <v>137</v>
      </c>
      <c r="D97" s="34">
        <v>18</v>
      </c>
      <c r="E97" s="35" t="s">
        <v>102</v>
      </c>
      <c r="F97" s="33" t="s">
        <v>103</v>
      </c>
      <c r="G97" s="18" t="s">
        <v>104</v>
      </c>
      <c r="H97" s="1905" t="s">
        <v>168</v>
      </c>
      <c r="I97" s="1905"/>
      <c r="J97" s="1906"/>
      <c r="K97" s="36" t="s">
        <v>168</v>
      </c>
      <c r="L97" s="44"/>
    </row>
    <row r="98" spans="1:12" ht="54" customHeight="1" x14ac:dyDescent="0.25">
      <c r="A98" s="1788"/>
      <c r="B98" s="1788"/>
      <c r="C98" s="1788" t="s">
        <v>138</v>
      </c>
      <c r="D98" s="161">
        <v>19</v>
      </c>
      <c r="E98" s="1794" t="s">
        <v>108</v>
      </c>
      <c r="F98" s="1796" t="s">
        <v>107</v>
      </c>
      <c r="G98" s="18" t="s">
        <v>106</v>
      </c>
      <c r="H98" s="2359" t="s">
        <v>1211</v>
      </c>
      <c r="I98" s="1799"/>
      <c r="J98" s="1800"/>
      <c r="K98" s="335">
        <v>0</v>
      </c>
      <c r="L98" s="1778"/>
    </row>
    <row r="99" spans="1:12" ht="31.5" customHeight="1" x14ac:dyDescent="0.25">
      <c r="A99" s="1788"/>
      <c r="B99" s="1788"/>
      <c r="C99" s="1788"/>
      <c r="D99" s="177"/>
      <c r="E99" s="1795"/>
      <c r="F99" s="1797"/>
      <c r="G99" s="18" t="s">
        <v>105</v>
      </c>
      <c r="H99" s="1780">
        <v>3757816862</v>
      </c>
      <c r="I99" s="1780"/>
      <c r="J99" s="1781"/>
      <c r="K99" s="370"/>
      <c r="L99" s="1779"/>
    </row>
    <row r="100" spans="1:12" ht="40.5" customHeight="1" x14ac:dyDescent="0.25">
      <c r="A100" s="1719">
        <v>8</v>
      </c>
      <c r="B100" s="1785" t="s">
        <v>139</v>
      </c>
      <c r="C100" s="1788" t="s">
        <v>140</v>
      </c>
      <c r="D100" s="161">
        <v>20</v>
      </c>
      <c r="E100" s="26" t="s">
        <v>40</v>
      </c>
      <c r="F100" s="167" t="s">
        <v>41</v>
      </c>
      <c r="G100" s="163" t="s">
        <v>42</v>
      </c>
      <c r="H100" s="1789"/>
      <c r="I100" s="1789"/>
      <c r="J100" s="1790"/>
      <c r="K100" s="406" t="s">
        <v>1138</v>
      </c>
      <c r="L100" s="1778"/>
    </row>
    <row r="101" spans="1:12" ht="16.5" customHeight="1" x14ac:dyDescent="0.25">
      <c r="A101" s="1720"/>
      <c r="B101" s="1786"/>
      <c r="C101" s="1788"/>
      <c r="D101" s="162"/>
      <c r="E101" s="23" t="s">
        <v>43</v>
      </c>
      <c r="F101" s="168"/>
      <c r="G101" s="23" t="s">
        <v>43</v>
      </c>
      <c r="H101" s="186"/>
      <c r="I101" s="186" t="s">
        <v>48</v>
      </c>
      <c r="J101" s="187"/>
      <c r="K101" s="423"/>
      <c r="L101" s="1791"/>
    </row>
    <row r="102" spans="1:12" x14ac:dyDescent="0.25">
      <c r="A102" s="1720"/>
      <c r="B102" s="92"/>
      <c r="C102" s="1788"/>
      <c r="D102" s="162"/>
      <c r="E102" s="23" t="s">
        <v>44</v>
      </c>
      <c r="F102" s="168"/>
      <c r="G102" s="23" t="s">
        <v>44</v>
      </c>
      <c r="H102" s="186"/>
      <c r="I102" s="186" t="s">
        <v>168</v>
      </c>
      <c r="J102" s="187"/>
      <c r="K102" s="423"/>
      <c r="L102" s="1791"/>
    </row>
    <row r="103" spans="1:12" x14ac:dyDescent="0.25">
      <c r="A103" s="1720"/>
      <c r="B103" s="92"/>
      <c r="C103" s="1788"/>
      <c r="D103" s="162"/>
      <c r="E103" s="23" t="s">
        <v>45</v>
      </c>
      <c r="F103" s="168"/>
      <c r="G103" s="23" t="s">
        <v>45</v>
      </c>
      <c r="H103" s="186"/>
      <c r="I103" s="186" t="s">
        <v>168</v>
      </c>
      <c r="J103" s="187"/>
      <c r="K103" s="423"/>
      <c r="L103" s="1791"/>
    </row>
    <row r="104" spans="1:12" x14ac:dyDescent="0.25">
      <c r="A104" s="1720"/>
      <c r="B104" s="92"/>
      <c r="C104" s="1788"/>
      <c r="D104" s="162"/>
      <c r="E104" s="23" t="s">
        <v>46</v>
      </c>
      <c r="F104" s="168"/>
      <c r="G104" s="23" t="s">
        <v>46</v>
      </c>
      <c r="H104" s="186"/>
      <c r="I104" s="186" t="s">
        <v>168</v>
      </c>
      <c r="J104" s="187"/>
      <c r="K104" s="423"/>
      <c r="L104" s="1791"/>
    </row>
    <row r="105" spans="1:12" x14ac:dyDescent="0.25">
      <c r="A105" s="1720"/>
      <c r="B105" s="92"/>
      <c r="C105" s="1788"/>
      <c r="D105" s="162"/>
      <c r="E105" s="23" t="s">
        <v>109</v>
      </c>
      <c r="F105" s="168"/>
      <c r="G105" s="23" t="s">
        <v>109</v>
      </c>
      <c r="H105" s="186"/>
      <c r="I105" s="186" t="s">
        <v>168</v>
      </c>
      <c r="J105" s="187"/>
      <c r="K105" s="423"/>
      <c r="L105" s="1791"/>
    </row>
    <row r="106" spans="1:12" ht="30.75" customHeight="1" x14ac:dyDescent="0.25">
      <c r="A106" s="1721"/>
      <c r="B106" s="93"/>
      <c r="C106" s="1788"/>
      <c r="D106" s="177"/>
      <c r="E106" s="181" t="s">
        <v>110</v>
      </c>
      <c r="F106" s="169"/>
      <c r="G106" s="181" t="s">
        <v>110</v>
      </c>
      <c r="H106" s="188"/>
      <c r="I106" s="189" t="s">
        <v>168</v>
      </c>
      <c r="J106" s="190"/>
      <c r="K106" s="424"/>
      <c r="L106" s="1779"/>
    </row>
    <row r="107" spans="1:12" ht="81" customHeight="1" x14ac:dyDescent="0.25">
      <c r="A107" s="1721"/>
      <c r="B107" s="93"/>
      <c r="C107" s="195" t="s">
        <v>141</v>
      </c>
      <c r="D107" s="177">
        <v>21</v>
      </c>
      <c r="E107" s="174" t="s">
        <v>47</v>
      </c>
      <c r="F107" s="176" t="s">
        <v>111</v>
      </c>
      <c r="G107" s="181" t="s">
        <v>112</v>
      </c>
      <c r="H107" s="1915" t="s">
        <v>168</v>
      </c>
      <c r="I107" s="1915"/>
      <c r="J107" s="1916"/>
      <c r="K107" s="370" t="s">
        <v>168</v>
      </c>
      <c r="L107" s="293"/>
    </row>
  </sheetData>
  <protectedRanges>
    <protectedRange sqref="I37:I40" name="Range16_1_1_2_1_2"/>
    <protectedRange sqref="H41 H44 I42:I43 I45:I58" name="Range16_1_1_2_1_1_1"/>
    <protectedRange sqref="H60 I59 I61:I63" name="Range16_1_1_2_1_2_1"/>
    <protectedRange sqref="I14:I16" name="Range16_1_1"/>
  </protectedRanges>
  <mergeCells count="140">
    <mergeCell ref="L98:L99"/>
    <mergeCell ref="H99:J99"/>
    <mergeCell ref="C100:C106"/>
    <mergeCell ref="H100:J100"/>
    <mergeCell ref="L100:L106"/>
    <mergeCell ref="H107:J107"/>
    <mergeCell ref="A97:A99"/>
    <mergeCell ref="B97:B99"/>
    <mergeCell ref="H97:J97"/>
    <mergeCell ref="C98:C99"/>
    <mergeCell ref="E98:E99"/>
    <mergeCell ref="F98:F99"/>
    <mergeCell ref="H98:J98"/>
    <mergeCell ref="B100:B101"/>
    <mergeCell ref="H92:J92"/>
    <mergeCell ref="C93:C96"/>
    <mergeCell ref="F93:F96"/>
    <mergeCell ref="H93:J93"/>
    <mergeCell ref="L93:L96"/>
    <mergeCell ref="H94:J94"/>
    <mergeCell ref="H95:J95"/>
    <mergeCell ref="H96:J96"/>
    <mergeCell ref="E89:E90"/>
    <mergeCell ref="F89:F90"/>
    <mergeCell ref="H89:J89"/>
    <mergeCell ref="L89:L90"/>
    <mergeCell ref="H90:J90"/>
    <mergeCell ref="E91:E92"/>
    <mergeCell ref="F91:F92"/>
    <mergeCell ref="H91:J91"/>
    <mergeCell ref="L91:L92"/>
    <mergeCell ref="C87:C88"/>
    <mergeCell ref="E87:E88"/>
    <mergeCell ref="F87:F88"/>
    <mergeCell ref="H87:J87"/>
    <mergeCell ref="L87:L88"/>
    <mergeCell ref="H88:J88"/>
    <mergeCell ref="L81:L82"/>
    <mergeCell ref="C83:C84"/>
    <mergeCell ref="E83:E84"/>
    <mergeCell ref="F83:F84"/>
    <mergeCell ref="L83:L84"/>
    <mergeCell ref="C85:C86"/>
    <mergeCell ref="E85:E86"/>
    <mergeCell ref="H85:J85"/>
    <mergeCell ref="L85:L86"/>
    <mergeCell ref="H86:J86"/>
    <mergeCell ref="L72:L73"/>
    <mergeCell ref="A74:A84"/>
    <mergeCell ref="B74:B84"/>
    <mergeCell ref="C74:C78"/>
    <mergeCell ref="F74:F77"/>
    <mergeCell ref="L74:L78"/>
    <mergeCell ref="C79:C80"/>
    <mergeCell ref="F79:F80"/>
    <mergeCell ref="L79:L80"/>
    <mergeCell ref="A68:A73"/>
    <mergeCell ref="B68:B73"/>
    <mergeCell ref="C68:C73"/>
    <mergeCell ref="E68:E69"/>
    <mergeCell ref="F68:F69"/>
    <mergeCell ref="L68:L69"/>
    <mergeCell ref="E70:E71"/>
    <mergeCell ref="F70:F71"/>
    <mergeCell ref="L70:L71"/>
    <mergeCell ref="E72:E73"/>
    <mergeCell ref="H71:J71"/>
    <mergeCell ref="H68:J68"/>
    <mergeCell ref="H78:J78"/>
    <mergeCell ref="H79:J79"/>
    <mergeCell ref="L61:L62"/>
    <mergeCell ref="I62:J62"/>
    <mergeCell ref="E63:E65"/>
    <mergeCell ref="F63:F65"/>
    <mergeCell ref="L63:L67"/>
    <mergeCell ref="I59:J59"/>
    <mergeCell ref="K59:K60"/>
    <mergeCell ref="L59:L60"/>
    <mergeCell ref="I60:J60"/>
    <mergeCell ref="H63:J63"/>
    <mergeCell ref="I61:J61"/>
    <mergeCell ref="K21:K22"/>
    <mergeCell ref="H20:J20"/>
    <mergeCell ref="H45:I45"/>
    <mergeCell ref="H54:J54"/>
    <mergeCell ref="H44:I44"/>
    <mergeCell ref="A61:A67"/>
    <mergeCell ref="B61:B67"/>
    <mergeCell ref="C61:C67"/>
    <mergeCell ref="D61:D62"/>
    <mergeCell ref="E61:E62"/>
    <mergeCell ref="F61:F62"/>
    <mergeCell ref="A59:A60"/>
    <mergeCell ref="B59:B60"/>
    <mergeCell ref="C59:C60"/>
    <mergeCell ref="D59:D60"/>
    <mergeCell ref="E59:E60"/>
    <mergeCell ref="F59:F60"/>
    <mergeCell ref="K61:K62"/>
    <mergeCell ref="K14:K15"/>
    <mergeCell ref="K11:K12"/>
    <mergeCell ref="L11:L12"/>
    <mergeCell ref="H13:J13"/>
    <mergeCell ref="D14:D15"/>
    <mergeCell ref="G14:G16"/>
    <mergeCell ref="C14:C19"/>
    <mergeCell ref="E14:E19"/>
    <mergeCell ref="F14:F19"/>
    <mergeCell ref="L14:L19"/>
    <mergeCell ref="G17:G19"/>
    <mergeCell ref="A3:J3"/>
    <mergeCell ref="A4:J4"/>
    <mergeCell ref="A11:A12"/>
    <mergeCell ref="B11:B12"/>
    <mergeCell ref="C11:C12"/>
    <mergeCell ref="D11:D12"/>
    <mergeCell ref="E11:E12"/>
    <mergeCell ref="F11:F12"/>
    <mergeCell ref="G11:G12"/>
    <mergeCell ref="H11:J12"/>
    <mergeCell ref="B14:B17"/>
    <mergeCell ref="H83:J83"/>
    <mergeCell ref="H84:J84"/>
    <mergeCell ref="C81:C82"/>
    <mergeCell ref="E81:E82"/>
    <mergeCell ref="F81:F82"/>
    <mergeCell ref="H81:J81"/>
    <mergeCell ref="H82:J82"/>
    <mergeCell ref="H76:J76"/>
    <mergeCell ref="H77:J77"/>
    <mergeCell ref="C20:C24"/>
    <mergeCell ref="E20:E22"/>
    <mergeCell ref="H80:J80"/>
    <mergeCell ref="H72:J72"/>
    <mergeCell ref="H73:J73"/>
    <mergeCell ref="H74:J74"/>
    <mergeCell ref="H75:J75"/>
    <mergeCell ref="H69:J69"/>
    <mergeCell ref="H70:J70"/>
    <mergeCell ref="F72:F73"/>
  </mergeCells>
  <pageMargins left="0.9055118110236221" right="0.70866141732283472" top="0.55118110236220474" bottom="0.55118110236220474" header="0.31496062992125984" footer="0.31496062992125984"/>
  <pageSetup paperSize="5" scale="7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130"/>
  <sheetViews>
    <sheetView view="pageLayout" topLeftCell="A14" zoomScale="57" zoomScaleNormal="93" zoomScaleSheetLayoutView="85" zoomScalePageLayoutView="57" workbookViewId="0">
      <selection activeCell="A117" sqref="A117:XFD119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3.85546875" customWidth="1"/>
    <col min="5" max="6" width="28.28515625" customWidth="1"/>
    <col min="7" max="7" width="26.7109375" customWidth="1"/>
    <col min="8" max="8" width="5.140625" customWidth="1"/>
    <col min="9" max="9" width="38.42578125" customWidth="1"/>
    <col min="10" max="10" width="5.28515625" customWidth="1"/>
    <col min="11" max="11" width="15.42578125" customWidth="1"/>
    <col min="12" max="12" width="11.85546875" customWidth="1"/>
  </cols>
  <sheetData>
    <row r="1" spans="1:13" ht="15.75" x14ac:dyDescent="0.25">
      <c r="A1" s="696" t="s">
        <v>7</v>
      </c>
      <c r="B1" s="697"/>
      <c r="C1" s="697"/>
      <c r="D1" s="698"/>
      <c r="E1" s="698"/>
      <c r="F1" s="698"/>
      <c r="G1" s="698"/>
      <c r="H1" s="698"/>
      <c r="I1" s="698"/>
      <c r="J1" s="698"/>
      <c r="K1" s="698"/>
      <c r="L1" s="698"/>
    </row>
    <row r="2" spans="1:13" ht="15.75" x14ac:dyDescent="0.25">
      <c r="A2" s="698"/>
      <c r="B2" s="697"/>
      <c r="C2" s="697"/>
      <c r="D2" s="698"/>
      <c r="E2" s="698"/>
      <c r="F2" s="698"/>
      <c r="G2" s="698"/>
      <c r="H2" s="698"/>
      <c r="I2" s="698"/>
      <c r="J2" s="698"/>
      <c r="K2" s="698"/>
      <c r="L2" s="698"/>
    </row>
    <row r="3" spans="1:13" ht="15.75" x14ac:dyDescent="0.25">
      <c r="A3" s="2399" t="s">
        <v>11</v>
      </c>
      <c r="B3" s="2399"/>
      <c r="C3" s="2399"/>
      <c r="D3" s="2399"/>
      <c r="E3" s="2399"/>
      <c r="F3" s="2399"/>
      <c r="G3" s="2399"/>
      <c r="H3" s="2399"/>
      <c r="I3" s="2399"/>
      <c r="J3" s="2399"/>
      <c r="K3" s="698"/>
      <c r="L3" s="698"/>
      <c r="M3" s="12"/>
    </row>
    <row r="4" spans="1:13" ht="15.75" x14ac:dyDescent="0.25">
      <c r="A4" s="1881" t="s">
        <v>55</v>
      </c>
      <c r="B4" s="1881"/>
      <c r="C4" s="1881"/>
      <c r="D4" s="1881"/>
      <c r="E4" s="1881"/>
      <c r="F4" s="1881"/>
      <c r="G4" s="1881"/>
      <c r="H4" s="1881"/>
      <c r="I4" s="1881"/>
      <c r="J4" s="1881"/>
      <c r="K4" s="698"/>
      <c r="L4" s="698"/>
    </row>
    <row r="5" spans="1:13" ht="15.75" x14ac:dyDescent="0.25">
      <c r="A5" s="698"/>
      <c r="B5" s="698"/>
      <c r="C5" s="698"/>
      <c r="D5" s="698"/>
      <c r="E5" s="698"/>
      <c r="F5" s="698"/>
      <c r="G5" s="698"/>
      <c r="H5" s="698"/>
      <c r="I5" s="698"/>
      <c r="J5" s="698"/>
      <c r="K5" s="698"/>
      <c r="L5" s="698"/>
    </row>
    <row r="6" spans="1:13" ht="15.75" x14ac:dyDescent="0.25">
      <c r="A6" s="698"/>
      <c r="B6" s="697"/>
      <c r="C6" s="697"/>
      <c r="D6" s="699"/>
      <c r="E6" s="699"/>
      <c r="F6" s="699"/>
      <c r="G6" s="699"/>
      <c r="H6" s="699"/>
      <c r="I6" s="699"/>
      <c r="J6" s="699"/>
      <c r="K6" s="699"/>
      <c r="L6" s="699"/>
    </row>
    <row r="7" spans="1:13" ht="15.75" x14ac:dyDescent="0.25">
      <c r="A7" s="700" t="s">
        <v>53</v>
      </c>
      <c r="B7" s="697"/>
      <c r="C7" s="700" t="s">
        <v>13</v>
      </c>
      <c r="D7" s="701"/>
      <c r="E7" s="698"/>
      <c r="F7" s="698"/>
      <c r="G7" s="698"/>
      <c r="H7" s="698"/>
      <c r="I7" s="698"/>
      <c r="J7" s="698"/>
      <c r="K7" s="698"/>
      <c r="L7" s="698"/>
    </row>
    <row r="8" spans="1:13" ht="15.75" x14ac:dyDescent="0.25">
      <c r="A8" s="702" t="s">
        <v>54</v>
      </c>
      <c r="B8" s="697"/>
      <c r="C8" s="702" t="s">
        <v>1775</v>
      </c>
      <c r="D8" s="703"/>
      <c r="E8" s="698"/>
      <c r="F8" s="698"/>
      <c r="G8" s="704"/>
      <c r="H8" s="704"/>
      <c r="I8" s="704"/>
      <c r="J8" s="704"/>
      <c r="K8" s="704"/>
      <c r="L8" s="704"/>
    </row>
    <row r="9" spans="1:13" ht="15.75" x14ac:dyDescent="0.25">
      <c r="A9" s="702" t="s">
        <v>14</v>
      </c>
      <c r="B9" s="697"/>
      <c r="C9" s="702" t="s">
        <v>1776</v>
      </c>
      <c r="D9" s="703"/>
      <c r="E9" s="698"/>
      <c r="F9" s="698"/>
      <c r="G9" s="705"/>
      <c r="H9" s="705"/>
      <c r="I9" s="705"/>
      <c r="J9" s="705"/>
      <c r="K9" s="705"/>
      <c r="L9" s="705"/>
    </row>
    <row r="10" spans="1:13" ht="15.75" x14ac:dyDescent="0.25">
      <c r="A10" s="698"/>
      <c r="B10" s="697"/>
      <c r="C10" s="697"/>
      <c r="D10" s="703"/>
      <c r="E10" s="702"/>
      <c r="F10" s="702"/>
      <c r="G10" s="705"/>
      <c r="H10" s="705"/>
      <c r="I10" s="705"/>
      <c r="J10" s="705"/>
      <c r="K10" s="705"/>
      <c r="L10" s="705"/>
    </row>
    <row r="11" spans="1:13" x14ac:dyDescent="0.25">
      <c r="A11" s="2400" t="s">
        <v>0</v>
      </c>
      <c r="B11" s="2402" t="s">
        <v>115</v>
      </c>
      <c r="C11" s="2402" t="s">
        <v>116</v>
      </c>
      <c r="D11" s="2400" t="s">
        <v>0</v>
      </c>
      <c r="E11" s="2402" t="s">
        <v>1</v>
      </c>
      <c r="F11" s="2402" t="s">
        <v>2</v>
      </c>
      <c r="G11" s="2402" t="s">
        <v>3</v>
      </c>
      <c r="H11" s="2403" t="s">
        <v>4</v>
      </c>
      <c r="I11" s="2404"/>
      <c r="J11" s="2405"/>
      <c r="K11" s="2386" t="s">
        <v>5</v>
      </c>
      <c r="L11" s="2388" t="s">
        <v>6</v>
      </c>
    </row>
    <row r="12" spans="1:13" x14ac:dyDescent="0.25">
      <c r="A12" s="2401"/>
      <c r="B12" s="2400"/>
      <c r="C12" s="2400"/>
      <c r="D12" s="2401"/>
      <c r="E12" s="2400"/>
      <c r="F12" s="2400"/>
      <c r="G12" s="2400"/>
      <c r="H12" s="2406"/>
      <c r="I12" s="2407"/>
      <c r="J12" s="2408"/>
      <c r="K12" s="2387"/>
      <c r="L12" s="2389"/>
    </row>
    <row r="13" spans="1:13" s="64" customFormat="1" ht="15" customHeight="1" x14ac:dyDescent="0.2">
      <c r="A13" s="706">
        <v>1</v>
      </c>
      <c r="B13" s="706">
        <v>2</v>
      </c>
      <c r="C13" s="706">
        <v>3</v>
      </c>
      <c r="D13" s="706">
        <v>4</v>
      </c>
      <c r="E13" s="707">
        <v>5</v>
      </c>
      <c r="F13" s="707">
        <v>6</v>
      </c>
      <c r="G13" s="706">
        <v>7</v>
      </c>
      <c r="H13" s="2390">
        <v>8</v>
      </c>
      <c r="I13" s="2390"/>
      <c r="J13" s="2390"/>
      <c r="K13" s="708">
        <v>9</v>
      </c>
      <c r="L13" s="708">
        <v>10</v>
      </c>
    </row>
    <row r="14" spans="1:13" ht="24.75" customHeight="1" x14ac:dyDescent="0.25">
      <c r="A14" s="709">
        <v>1</v>
      </c>
      <c r="B14" s="2409" t="s">
        <v>117</v>
      </c>
      <c r="C14" s="2411" t="s">
        <v>118</v>
      </c>
      <c r="D14" s="2391">
        <v>1</v>
      </c>
      <c r="E14" s="2393" t="s">
        <v>50</v>
      </c>
      <c r="F14" s="2395" t="s">
        <v>51</v>
      </c>
      <c r="G14" s="2397" t="s">
        <v>49</v>
      </c>
      <c r="H14" s="710">
        <v>1</v>
      </c>
      <c r="I14" s="711"/>
      <c r="J14" s="712"/>
      <c r="K14" s="2420">
        <f>1/3</f>
        <v>0.33333333333333331</v>
      </c>
      <c r="L14" s="2422"/>
    </row>
    <row r="15" spans="1:13" ht="29.25" customHeight="1" x14ac:dyDescent="0.25">
      <c r="A15" s="713"/>
      <c r="B15" s="2410"/>
      <c r="C15" s="2411"/>
      <c r="D15" s="2392"/>
      <c r="E15" s="2394"/>
      <c r="F15" s="2396"/>
      <c r="G15" s="2398"/>
      <c r="H15" s="714">
        <v>2</v>
      </c>
      <c r="I15" s="715"/>
      <c r="J15" s="716"/>
      <c r="K15" s="2421"/>
      <c r="L15" s="2423"/>
    </row>
    <row r="16" spans="1:13" ht="53.25" customHeight="1" x14ac:dyDescent="0.25">
      <c r="A16" s="713"/>
      <c r="B16" s="2410"/>
      <c r="C16" s="2411"/>
      <c r="D16" s="717"/>
      <c r="E16" s="2394"/>
      <c r="F16" s="2396"/>
      <c r="G16" s="2398"/>
      <c r="H16" s="714">
        <v>3</v>
      </c>
      <c r="I16" s="718" t="str">
        <f>'[2]PROGRAM NASIONAL 1 URUSAN '!$F$15</f>
        <v>Program Peningkatan Pengembangan Sistem Pelaporan Capaian Kinerja dan Keuangan</v>
      </c>
      <c r="J16" s="716"/>
      <c r="K16" s="719"/>
      <c r="L16" s="2423"/>
    </row>
    <row r="17" spans="1:12" ht="38.25" customHeight="1" x14ac:dyDescent="0.25">
      <c r="A17" s="713"/>
      <c r="B17" s="720"/>
      <c r="C17" s="2411"/>
      <c r="D17" s="717"/>
      <c r="E17" s="2394"/>
      <c r="F17" s="2396"/>
      <c r="G17" s="2397" t="s">
        <v>52</v>
      </c>
      <c r="H17" s="721" t="s">
        <v>8</v>
      </c>
      <c r="I17" s="722" t="s">
        <v>1503</v>
      </c>
      <c r="J17" s="723"/>
      <c r="K17" s="719"/>
      <c r="L17" s="2423"/>
    </row>
    <row r="18" spans="1:12" ht="47.25" customHeight="1" x14ac:dyDescent="0.25">
      <c r="A18" s="713"/>
      <c r="B18" s="720"/>
      <c r="C18" s="2411"/>
      <c r="D18" s="717"/>
      <c r="E18" s="2394"/>
      <c r="F18" s="2396"/>
      <c r="G18" s="2398"/>
      <c r="H18" s="724" t="s">
        <v>9</v>
      </c>
      <c r="I18" s="715" t="s">
        <v>1504</v>
      </c>
      <c r="J18" s="725"/>
      <c r="K18" s="719"/>
      <c r="L18" s="2423"/>
    </row>
    <row r="19" spans="1:12" ht="29.25" customHeight="1" x14ac:dyDescent="0.25">
      <c r="A19" s="713"/>
      <c r="B19" s="720"/>
      <c r="C19" s="2411"/>
      <c r="D19" s="717"/>
      <c r="E19" s="2394"/>
      <c r="F19" s="2396"/>
      <c r="G19" s="2398"/>
      <c r="H19" s="1764" t="s">
        <v>10</v>
      </c>
      <c r="I19" s="1755" t="s">
        <v>1505</v>
      </c>
      <c r="J19" s="725"/>
      <c r="K19" s="719"/>
      <c r="L19" s="2423"/>
    </row>
    <row r="20" spans="1:12" ht="20.25" customHeight="1" x14ac:dyDescent="0.25">
      <c r="A20" s="713"/>
      <c r="B20" s="720"/>
      <c r="C20" s="2409" t="s">
        <v>119</v>
      </c>
      <c r="D20" s="2391">
        <v>2</v>
      </c>
      <c r="E20" s="2412" t="s">
        <v>15</v>
      </c>
      <c r="F20" s="2414" t="s">
        <v>56</v>
      </c>
      <c r="G20" s="2416" t="s">
        <v>57</v>
      </c>
      <c r="H20" s="1757" t="s">
        <v>2295</v>
      </c>
      <c r="I20" s="1756" t="s">
        <v>1778</v>
      </c>
      <c r="J20" s="1763"/>
      <c r="K20" s="2418" t="s">
        <v>2402</v>
      </c>
      <c r="L20" s="726"/>
    </row>
    <row r="21" spans="1:12" ht="35.25" customHeight="1" x14ac:dyDescent="0.25">
      <c r="A21" s="713"/>
      <c r="B21" s="720"/>
      <c r="C21" s="2410"/>
      <c r="D21" s="2392"/>
      <c r="E21" s="2413"/>
      <c r="F21" s="2415"/>
      <c r="G21" s="2417"/>
      <c r="H21" s="1757" t="s">
        <v>2403</v>
      </c>
      <c r="I21" s="1756" t="s">
        <v>2404</v>
      </c>
      <c r="J21" s="1758"/>
      <c r="K21" s="2419"/>
      <c r="L21" s="720"/>
    </row>
    <row r="22" spans="1:12" ht="33" customHeight="1" x14ac:dyDescent="0.25">
      <c r="A22" s="713"/>
      <c r="B22" s="720"/>
      <c r="C22" s="2410"/>
      <c r="D22" s="2392"/>
      <c r="E22" s="2413"/>
      <c r="F22" s="2415"/>
      <c r="G22" s="2417"/>
      <c r="H22" s="1757" t="s">
        <v>2405</v>
      </c>
      <c r="I22" s="1756" t="s">
        <v>2406</v>
      </c>
      <c r="J22" s="1758"/>
      <c r="K22" s="2419"/>
      <c r="L22" s="720"/>
    </row>
    <row r="23" spans="1:12" ht="22.5" customHeight="1" x14ac:dyDescent="0.25">
      <c r="A23" s="713"/>
      <c r="B23" s="720"/>
      <c r="C23" s="2410"/>
      <c r="D23" s="717"/>
      <c r="E23" s="2413"/>
      <c r="F23" s="2415"/>
      <c r="G23" s="727"/>
      <c r="H23" s="1757" t="s">
        <v>1771</v>
      </c>
      <c r="I23" s="1756" t="s">
        <v>2336</v>
      </c>
      <c r="J23" s="1758"/>
      <c r="K23" s="2419" t="s">
        <v>58</v>
      </c>
      <c r="L23" s="720"/>
    </row>
    <row r="24" spans="1:12" ht="21" customHeight="1" x14ac:dyDescent="0.25">
      <c r="A24" s="713"/>
      <c r="B24" s="720"/>
      <c r="C24" s="2410"/>
      <c r="D24" s="717"/>
      <c r="E24" s="2413"/>
      <c r="F24" s="2415"/>
      <c r="G24" s="727"/>
      <c r="H24" s="1757">
        <v>5</v>
      </c>
      <c r="I24" s="1756" t="s">
        <v>1937</v>
      </c>
      <c r="J24" s="1758"/>
      <c r="K24" s="2419"/>
      <c r="L24" s="720"/>
    </row>
    <row r="25" spans="1:12" ht="35.25" customHeight="1" x14ac:dyDescent="0.25">
      <c r="A25" s="713"/>
      <c r="B25" s="720"/>
      <c r="C25" s="2410"/>
      <c r="D25" s="717"/>
      <c r="E25" s="728"/>
      <c r="F25" s="729"/>
      <c r="G25" s="727"/>
      <c r="H25" s="1759">
        <v>6</v>
      </c>
      <c r="I25" s="1760" t="s">
        <v>1935</v>
      </c>
      <c r="J25" s="1758"/>
      <c r="K25" s="730"/>
      <c r="L25" s="720"/>
    </row>
    <row r="26" spans="1:12" ht="21" customHeight="1" x14ac:dyDescent="0.25">
      <c r="A26" s="713"/>
      <c r="B26" s="720"/>
      <c r="C26" s="2410"/>
      <c r="D26" s="1556"/>
      <c r="E26" s="1558"/>
      <c r="F26" s="1553"/>
      <c r="G26" s="727"/>
      <c r="H26" s="1759">
        <v>7</v>
      </c>
      <c r="I26" s="1756" t="s">
        <v>1779</v>
      </c>
      <c r="J26" s="1758"/>
      <c r="K26" s="730"/>
      <c r="L26" s="720"/>
    </row>
    <row r="27" spans="1:12" ht="34.5" customHeight="1" x14ac:dyDescent="0.25">
      <c r="A27" s="713"/>
      <c r="B27" s="720"/>
      <c r="C27" s="2410"/>
      <c r="D27" s="717"/>
      <c r="E27" s="728"/>
      <c r="F27" s="729"/>
      <c r="G27" s="727"/>
      <c r="H27" s="1759">
        <v>8</v>
      </c>
      <c r="I27" s="1756" t="s">
        <v>2407</v>
      </c>
      <c r="J27" s="1758"/>
      <c r="K27" s="730"/>
      <c r="L27" s="720"/>
    </row>
    <row r="28" spans="1:12" ht="34.5" customHeight="1" x14ac:dyDescent="0.25">
      <c r="A28" s="713"/>
      <c r="B28" s="720"/>
      <c r="C28" s="720"/>
      <c r="D28" s="1213"/>
      <c r="E28" s="1214"/>
      <c r="F28" s="1212"/>
      <c r="G28" s="727"/>
      <c r="H28" s="1759">
        <v>9</v>
      </c>
      <c r="I28" s="1756" t="s">
        <v>2408</v>
      </c>
      <c r="J28" s="1758"/>
      <c r="K28" s="730"/>
      <c r="L28" s="720"/>
    </row>
    <row r="29" spans="1:12" ht="19.5" customHeight="1" x14ac:dyDescent="0.25">
      <c r="A29" s="713"/>
      <c r="B29" s="720"/>
      <c r="C29" s="720"/>
      <c r="D29" s="717"/>
      <c r="E29" s="728"/>
      <c r="F29" s="729"/>
      <c r="G29" s="727"/>
      <c r="H29" s="1759">
        <v>10</v>
      </c>
      <c r="I29" s="1756" t="s">
        <v>2409</v>
      </c>
      <c r="J29" s="1758"/>
      <c r="K29" s="730"/>
      <c r="L29" s="720"/>
    </row>
    <row r="30" spans="1:12" ht="35.25" customHeight="1" x14ac:dyDescent="0.25">
      <c r="A30" s="713"/>
      <c r="B30" s="720"/>
      <c r="C30" s="720"/>
      <c r="D30" s="717"/>
      <c r="E30" s="728"/>
      <c r="F30" s="729"/>
      <c r="G30" s="727"/>
      <c r="H30" s="1759">
        <v>11</v>
      </c>
      <c r="I30" s="1756" t="s">
        <v>2410</v>
      </c>
      <c r="J30" s="1758"/>
      <c r="K30" s="730"/>
      <c r="L30" s="720"/>
    </row>
    <row r="31" spans="1:12" ht="31.5" customHeight="1" x14ac:dyDescent="0.25">
      <c r="A31" s="731"/>
      <c r="B31" s="732"/>
      <c r="C31" s="732"/>
      <c r="D31" s="1555"/>
      <c r="E31" s="734"/>
      <c r="F31" s="1552"/>
      <c r="G31" s="736"/>
      <c r="H31" s="1765">
        <v>12</v>
      </c>
      <c r="I31" s="1766" t="s">
        <v>1823</v>
      </c>
      <c r="J31" s="1767"/>
      <c r="K31" s="737"/>
      <c r="L31" s="732"/>
    </row>
    <row r="32" spans="1:12" ht="34.5" customHeight="1" x14ac:dyDescent="0.25">
      <c r="A32" s="709"/>
      <c r="B32" s="726"/>
      <c r="C32" s="726"/>
      <c r="D32" s="1554"/>
      <c r="E32" s="1557"/>
      <c r="F32" s="1551"/>
      <c r="G32" s="768"/>
      <c r="H32" s="1759">
        <v>13</v>
      </c>
      <c r="I32" s="1756" t="s">
        <v>2088</v>
      </c>
      <c r="J32" s="1758"/>
      <c r="K32" s="730"/>
      <c r="L32" s="726"/>
    </row>
    <row r="33" spans="1:12" ht="23.25" customHeight="1" x14ac:dyDescent="0.25">
      <c r="A33" s="713"/>
      <c r="B33" s="720"/>
      <c r="C33" s="720"/>
      <c r="D33" s="1556"/>
      <c r="E33" s="1558"/>
      <c r="F33" s="1553"/>
      <c r="G33" s="727"/>
      <c r="H33" s="1759">
        <v>14</v>
      </c>
      <c r="I33" s="1756" t="s">
        <v>1908</v>
      </c>
      <c r="J33" s="1758"/>
      <c r="K33" s="730"/>
      <c r="L33" s="720"/>
    </row>
    <row r="34" spans="1:12" ht="43.5" customHeight="1" x14ac:dyDescent="0.25">
      <c r="A34" s="713"/>
      <c r="B34" s="720"/>
      <c r="C34" s="720"/>
      <c r="D34" s="717"/>
      <c r="E34" s="728"/>
      <c r="F34" s="729"/>
      <c r="G34" s="727"/>
      <c r="H34" s="1759">
        <v>15</v>
      </c>
      <c r="I34" s="1756" t="s">
        <v>2411</v>
      </c>
      <c r="J34" s="1758"/>
      <c r="K34" s="730"/>
      <c r="L34" s="720"/>
    </row>
    <row r="35" spans="1:12" ht="34.5" customHeight="1" x14ac:dyDescent="0.25">
      <c r="A35" s="713"/>
      <c r="B35" s="720"/>
      <c r="C35" s="720"/>
      <c r="D35" s="717"/>
      <c r="E35" s="728"/>
      <c r="F35" s="729"/>
      <c r="G35" s="727"/>
      <c r="H35" s="1759">
        <v>16</v>
      </c>
      <c r="I35" s="1756" t="s">
        <v>2412</v>
      </c>
      <c r="J35" s="1758"/>
      <c r="K35" s="730"/>
      <c r="L35" s="720"/>
    </row>
    <row r="36" spans="1:12" ht="33" customHeight="1" x14ac:dyDescent="0.25">
      <c r="A36" s="713"/>
      <c r="B36" s="720"/>
      <c r="C36" s="720"/>
      <c r="D36" s="717"/>
      <c r="E36" s="728"/>
      <c r="F36" s="729"/>
      <c r="G36" s="727"/>
      <c r="H36" s="1759">
        <v>17</v>
      </c>
      <c r="I36" s="1756" t="s">
        <v>1831</v>
      </c>
      <c r="J36" s="1758"/>
      <c r="K36" s="730"/>
      <c r="L36" s="720"/>
    </row>
    <row r="37" spans="1:12" ht="34.5" customHeight="1" x14ac:dyDescent="0.25">
      <c r="A37" s="713"/>
      <c r="B37" s="720"/>
      <c r="C37" s="720"/>
      <c r="D37" s="717"/>
      <c r="E37" s="728"/>
      <c r="F37" s="729"/>
      <c r="G37" s="727"/>
      <c r="H37" s="1759">
        <v>18</v>
      </c>
      <c r="I37" s="1756" t="s">
        <v>2413</v>
      </c>
      <c r="J37" s="1758"/>
      <c r="K37" s="730"/>
      <c r="L37" s="720"/>
    </row>
    <row r="38" spans="1:12" ht="36.75" customHeight="1" x14ac:dyDescent="0.25">
      <c r="A38" s="713"/>
      <c r="B38" s="720"/>
      <c r="C38" s="720"/>
      <c r="D38" s="717"/>
      <c r="E38" s="728"/>
      <c r="F38" s="729"/>
      <c r="G38" s="727"/>
      <c r="H38" s="1759">
        <v>19</v>
      </c>
      <c r="I38" s="1756" t="s">
        <v>2414</v>
      </c>
      <c r="J38" s="1758"/>
      <c r="K38" s="730"/>
      <c r="L38" s="720"/>
    </row>
    <row r="39" spans="1:12" ht="34.5" customHeight="1" x14ac:dyDescent="0.25">
      <c r="A39" s="713"/>
      <c r="B39" s="720"/>
      <c r="C39" s="720"/>
      <c r="D39" s="717"/>
      <c r="E39" s="728"/>
      <c r="F39" s="729"/>
      <c r="G39" s="727"/>
      <c r="H39" s="1759">
        <v>20</v>
      </c>
      <c r="I39" s="1756" t="s">
        <v>2415</v>
      </c>
      <c r="J39" s="1758"/>
      <c r="K39" s="730"/>
      <c r="L39" s="720"/>
    </row>
    <row r="40" spans="1:12" ht="19.5" customHeight="1" x14ac:dyDescent="0.25">
      <c r="A40" s="713"/>
      <c r="B40" s="720"/>
      <c r="C40" s="720"/>
      <c r="D40" s="717"/>
      <c r="E40" s="728"/>
      <c r="F40" s="729"/>
      <c r="G40" s="727"/>
      <c r="H40" s="1759">
        <v>21</v>
      </c>
      <c r="I40" s="1756" t="s">
        <v>2337</v>
      </c>
      <c r="J40" s="1758"/>
      <c r="K40" s="730"/>
      <c r="L40" s="720"/>
    </row>
    <row r="41" spans="1:12" ht="24" customHeight="1" x14ac:dyDescent="0.25">
      <c r="A41" s="713"/>
      <c r="B41" s="720"/>
      <c r="C41" s="720"/>
      <c r="D41" s="717"/>
      <c r="E41" s="728"/>
      <c r="F41" s="729"/>
      <c r="G41" s="727"/>
      <c r="H41" s="1759">
        <v>22</v>
      </c>
      <c r="I41" s="1756" t="s">
        <v>1782</v>
      </c>
      <c r="J41" s="1758"/>
      <c r="K41" s="730"/>
      <c r="L41" s="720"/>
    </row>
    <row r="42" spans="1:12" ht="22.5" customHeight="1" x14ac:dyDescent="0.25">
      <c r="A42" s="713"/>
      <c r="B42" s="720"/>
      <c r="C42" s="720"/>
      <c r="D42" s="717"/>
      <c r="E42" s="728"/>
      <c r="F42" s="729"/>
      <c r="G42" s="727"/>
      <c r="H42" s="1759">
        <v>23</v>
      </c>
      <c r="I42" s="1756" t="s">
        <v>1783</v>
      </c>
      <c r="J42" s="1758"/>
      <c r="K42" s="730"/>
      <c r="L42" s="720"/>
    </row>
    <row r="43" spans="1:12" ht="24" customHeight="1" x14ac:dyDescent="0.25">
      <c r="A43" s="713"/>
      <c r="B43" s="720"/>
      <c r="C43" s="720"/>
      <c r="D43" s="717"/>
      <c r="E43" s="728"/>
      <c r="F43" s="729"/>
      <c r="G43" s="727"/>
      <c r="H43" s="1759">
        <v>24</v>
      </c>
      <c r="I43" s="1756" t="s">
        <v>1784</v>
      </c>
      <c r="J43" s="1758"/>
      <c r="K43" s="730"/>
      <c r="L43" s="720"/>
    </row>
    <row r="44" spans="1:12" ht="19.5" customHeight="1" x14ac:dyDescent="0.25">
      <c r="A44" s="713"/>
      <c r="B44" s="720"/>
      <c r="C44" s="720"/>
      <c r="D44" s="717"/>
      <c r="E44" s="728"/>
      <c r="F44" s="729"/>
      <c r="G44" s="727"/>
      <c r="H44" s="1759">
        <v>25</v>
      </c>
      <c r="I44" s="1756" t="s">
        <v>1785</v>
      </c>
      <c r="J44" s="1758"/>
      <c r="K44" s="730"/>
      <c r="L44" s="720"/>
    </row>
    <row r="45" spans="1:12" ht="35.25" customHeight="1" x14ac:dyDescent="0.25">
      <c r="A45" s="713"/>
      <c r="B45" s="720"/>
      <c r="C45" s="720"/>
      <c r="D45" s="1556"/>
      <c r="E45" s="1558"/>
      <c r="F45" s="1553"/>
      <c r="G45" s="727"/>
      <c r="H45" s="1759">
        <v>26</v>
      </c>
      <c r="I45" s="1756" t="s">
        <v>2261</v>
      </c>
      <c r="J45" s="1758"/>
      <c r="K45" s="730"/>
      <c r="L45" s="720"/>
    </row>
    <row r="46" spans="1:12" ht="22.5" customHeight="1" x14ac:dyDescent="0.25">
      <c r="A46" s="713"/>
      <c r="B46" s="720"/>
      <c r="C46" s="720"/>
      <c r="D46" s="717"/>
      <c r="E46" s="728"/>
      <c r="F46" s="729"/>
      <c r="G46" s="727"/>
      <c r="H46" s="1759">
        <v>27</v>
      </c>
      <c r="I46" s="1756" t="s">
        <v>2338</v>
      </c>
      <c r="J46" s="1758"/>
      <c r="K46" s="730"/>
      <c r="L46" s="720"/>
    </row>
    <row r="47" spans="1:12" ht="21" customHeight="1" x14ac:dyDescent="0.25">
      <c r="A47" s="713"/>
      <c r="B47" s="720"/>
      <c r="C47" s="720"/>
      <c r="D47" s="717"/>
      <c r="E47" s="728"/>
      <c r="F47" s="729"/>
      <c r="G47" s="727"/>
      <c r="H47" s="1759">
        <v>28</v>
      </c>
      <c r="I47" s="1756" t="s">
        <v>2339</v>
      </c>
      <c r="J47" s="1758"/>
      <c r="K47" s="730"/>
      <c r="L47" s="720"/>
    </row>
    <row r="48" spans="1:12" ht="47.25" customHeight="1" x14ac:dyDescent="0.25">
      <c r="A48" s="713"/>
      <c r="B48" s="720"/>
      <c r="C48" s="720"/>
      <c r="D48" s="717"/>
      <c r="E48" s="728"/>
      <c r="F48" s="729"/>
      <c r="G48" s="727"/>
      <c r="H48" s="1759">
        <v>29</v>
      </c>
      <c r="I48" s="1756" t="s">
        <v>2416</v>
      </c>
      <c r="J48" s="1758"/>
      <c r="K48" s="730"/>
      <c r="L48" s="720"/>
    </row>
    <row r="49" spans="1:12" ht="21" customHeight="1" x14ac:dyDescent="0.25">
      <c r="A49" s="713"/>
      <c r="B49" s="720"/>
      <c r="C49" s="720"/>
      <c r="D49" s="717"/>
      <c r="E49" s="728"/>
      <c r="F49" s="729"/>
      <c r="G49" s="727"/>
      <c r="H49" s="1759">
        <v>30</v>
      </c>
      <c r="I49" s="1756" t="s">
        <v>1793</v>
      </c>
      <c r="J49" s="1758"/>
      <c r="K49" s="730"/>
      <c r="L49" s="720"/>
    </row>
    <row r="50" spans="1:12" ht="33" customHeight="1" x14ac:dyDescent="0.25">
      <c r="A50" s="713"/>
      <c r="B50" s="720"/>
      <c r="C50" s="720"/>
      <c r="D50" s="717"/>
      <c r="E50" s="728"/>
      <c r="F50" s="729"/>
      <c r="G50" s="727"/>
      <c r="H50" s="1759">
        <v>31</v>
      </c>
      <c r="I50" s="1756" t="s">
        <v>1792</v>
      </c>
      <c r="J50" s="1758"/>
      <c r="K50" s="730"/>
      <c r="L50" s="720"/>
    </row>
    <row r="51" spans="1:12" ht="30" customHeight="1" x14ac:dyDescent="0.25">
      <c r="A51" s="713"/>
      <c r="B51" s="720"/>
      <c r="C51" s="720"/>
      <c r="D51" s="1556"/>
      <c r="E51" s="1558"/>
      <c r="F51" s="1553"/>
      <c r="G51" s="727"/>
      <c r="H51" s="1759">
        <v>32</v>
      </c>
      <c r="I51" s="1756" t="s">
        <v>1788</v>
      </c>
      <c r="J51" s="1758"/>
      <c r="K51" s="730"/>
      <c r="L51" s="720"/>
    </row>
    <row r="52" spans="1:12" ht="24" customHeight="1" x14ac:dyDescent="0.25">
      <c r="A52" s="713"/>
      <c r="B52" s="720"/>
      <c r="C52" s="720"/>
      <c r="D52" s="1556"/>
      <c r="E52" s="1558"/>
      <c r="F52" s="1553"/>
      <c r="G52" s="727"/>
      <c r="H52" s="1759">
        <v>33</v>
      </c>
      <c r="I52" s="1756" t="s">
        <v>1794</v>
      </c>
      <c r="J52" s="1758"/>
      <c r="K52" s="730"/>
      <c r="L52" s="720"/>
    </row>
    <row r="53" spans="1:12" ht="34.5" customHeight="1" x14ac:dyDescent="0.25">
      <c r="A53" s="713"/>
      <c r="B53" s="720"/>
      <c r="C53" s="720"/>
      <c r="D53" s="1556"/>
      <c r="E53" s="1558"/>
      <c r="F53" s="1553"/>
      <c r="G53" s="727"/>
      <c r="H53" s="1759">
        <v>34</v>
      </c>
      <c r="I53" s="1756" t="s">
        <v>2417</v>
      </c>
      <c r="J53" s="1758"/>
      <c r="K53" s="730"/>
      <c r="L53" s="720"/>
    </row>
    <row r="54" spans="1:12" ht="39.75" customHeight="1" x14ac:dyDescent="0.25">
      <c r="A54" s="713"/>
      <c r="B54" s="720"/>
      <c r="C54" s="720"/>
      <c r="D54" s="1556"/>
      <c r="E54" s="1558"/>
      <c r="F54" s="1553"/>
      <c r="G54" s="727"/>
      <c r="H54" s="1759">
        <v>35</v>
      </c>
      <c r="I54" s="1756" t="s">
        <v>1808</v>
      </c>
      <c r="J54" s="1758"/>
      <c r="K54" s="730"/>
      <c r="L54" s="720"/>
    </row>
    <row r="55" spans="1:12" ht="38.25" customHeight="1" x14ac:dyDescent="0.25">
      <c r="A55" s="731"/>
      <c r="B55" s="732"/>
      <c r="C55" s="732"/>
      <c r="D55" s="1704"/>
      <c r="E55" s="734"/>
      <c r="F55" s="1703"/>
      <c r="G55" s="736"/>
      <c r="H55" s="1768">
        <v>36</v>
      </c>
      <c r="I55" s="1766" t="s">
        <v>1809</v>
      </c>
      <c r="J55" s="1767"/>
      <c r="K55" s="737"/>
      <c r="L55" s="732"/>
    </row>
    <row r="56" spans="1:12" ht="22.5" customHeight="1" x14ac:dyDescent="0.25">
      <c r="A56" s="713"/>
      <c r="B56" s="720"/>
      <c r="C56" s="720"/>
      <c r="D56" s="1556"/>
      <c r="E56" s="1558"/>
      <c r="F56" s="1553"/>
      <c r="G56" s="727"/>
      <c r="H56" s="1759">
        <v>37</v>
      </c>
      <c r="I56" s="1756" t="s">
        <v>2418</v>
      </c>
      <c r="J56" s="1758"/>
      <c r="K56" s="730"/>
      <c r="L56" s="720"/>
    </row>
    <row r="57" spans="1:12" ht="24.75" customHeight="1" x14ac:dyDescent="0.25">
      <c r="A57" s="713"/>
      <c r="B57" s="720"/>
      <c r="C57" s="720"/>
      <c r="D57" s="1556"/>
      <c r="E57" s="1558"/>
      <c r="F57" s="1553"/>
      <c r="G57" s="727"/>
      <c r="H57" s="1759">
        <v>38</v>
      </c>
      <c r="I57" s="1756" t="s">
        <v>1804</v>
      </c>
      <c r="J57" s="1758"/>
      <c r="K57" s="730"/>
      <c r="L57" s="720"/>
    </row>
    <row r="58" spans="1:12" ht="22.5" customHeight="1" x14ac:dyDescent="0.25">
      <c r="A58" s="713"/>
      <c r="B58" s="720"/>
      <c r="C58" s="720"/>
      <c r="D58" s="1556"/>
      <c r="E58" s="1558"/>
      <c r="F58" s="1553"/>
      <c r="G58" s="727"/>
      <c r="H58" s="1759">
        <v>39</v>
      </c>
      <c r="I58" s="1756" t="s">
        <v>1796</v>
      </c>
      <c r="J58" s="1758"/>
      <c r="K58" s="730"/>
      <c r="L58" s="720"/>
    </row>
    <row r="59" spans="1:12" ht="33" customHeight="1" x14ac:dyDescent="0.25">
      <c r="A59" s="713"/>
      <c r="B59" s="720"/>
      <c r="C59" s="720"/>
      <c r="D59" s="1556"/>
      <c r="E59" s="1558"/>
      <c r="F59" s="1553"/>
      <c r="G59" s="727"/>
      <c r="H59" s="1759">
        <v>40</v>
      </c>
      <c r="I59" s="1756" t="s">
        <v>1803</v>
      </c>
      <c r="J59" s="1758"/>
      <c r="K59" s="730"/>
      <c r="L59" s="720"/>
    </row>
    <row r="60" spans="1:12" ht="35.25" customHeight="1" x14ac:dyDescent="0.25">
      <c r="A60" s="713"/>
      <c r="B60" s="720"/>
      <c r="C60" s="720"/>
      <c r="D60" s="1556"/>
      <c r="E60" s="1558"/>
      <c r="F60" s="1553"/>
      <c r="G60" s="727"/>
      <c r="H60" s="1759">
        <v>41</v>
      </c>
      <c r="I60" s="1756" t="s">
        <v>2419</v>
      </c>
      <c r="J60" s="1758"/>
      <c r="K60" s="730"/>
      <c r="L60" s="720"/>
    </row>
    <row r="61" spans="1:12" ht="26.25" customHeight="1" x14ac:dyDescent="0.25">
      <c r="A61" s="713"/>
      <c r="B61" s="720"/>
      <c r="C61" s="720"/>
      <c r="D61" s="1556"/>
      <c r="E61" s="1558"/>
      <c r="F61" s="1553"/>
      <c r="G61" s="727"/>
      <c r="H61" s="1759">
        <v>42</v>
      </c>
      <c r="I61" s="1756" t="s">
        <v>2420</v>
      </c>
      <c r="J61" s="1758"/>
      <c r="K61" s="730"/>
      <c r="L61" s="720"/>
    </row>
    <row r="62" spans="1:12" ht="22.5" customHeight="1" x14ac:dyDescent="0.25">
      <c r="A62" s="713"/>
      <c r="B62" s="720"/>
      <c r="C62" s="720"/>
      <c r="D62" s="1556"/>
      <c r="E62" s="1558"/>
      <c r="F62" s="1553"/>
      <c r="G62" s="727"/>
      <c r="H62" s="1759">
        <v>43</v>
      </c>
      <c r="I62" s="1756" t="s">
        <v>2421</v>
      </c>
      <c r="J62" s="1758"/>
      <c r="K62" s="730"/>
      <c r="L62" s="720"/>
    </row>
    <row r="63" spans="1:12" ht="24" customHeight="1" x14ac:dyDescent="0.25">
      <c r="A63" s="713"/>
      <c r="B63" s="720"/>
      <c r="C63" s="720"/>
      <c r="D63" s="1556"/>
      <c r="E63" s="1558"/>
      <c r="F63" s="1553"/>
      <c r="G63" s="727"/>
      <c r="H63" s="1759">
        <v>44</v>
      </c>
      <c r="I63" s="1756" t="s">
        <v>1791</v>
      </c>
      <c r="J63" s="1758"/>
      <c r="K63" s="730"/>
      <c r="L63" s="720"/>
    </row>
    <row r="64" spans="1:12" ht="21" customHeight="1" x14ac:dyDescent="0.25">
      <c r="A64" s="713"/>
      <c r="B64" s="720"/>
      <c r="C64" s="720"/>
      <c r="D64" s="1556"/>
      <c r="E64" s="1558"/>
      <c r="F64" s="1553"/>
      <c r="G64" s="727"/>
      <c r="H64" s="1759">
        <v>45</v>
      </c>
      <c r="I64" s="1756" t="s">
        <v>1799</v>
      </c>
      <c r="J64" s="1758"/>
      <c r="K64" s="730"/>
      <c r="L64" s="720"/>
    </row>
    <row r="65" spans="1:12" ht="35.25" customHeight="1" x14ac:dyDescent="0.25">
      <c r="A65" s="713"/>
      <c r="B65" s="720"/>
      <c r="C65" s="720"/>
      <c r="D65" s="1556"/>
      <c r="E65" s="1558"/>
      <c r="F65" s="1553"/>
      <c r="G65" s="727"/>
      <c r="H65" s="1759">
        <v>46</v>
      </c>
      <c r="I65" s="1756" t="s">
        <v>1798</v>
      </c>
      <c r="J65" s="1758"/>
      <c r="K65" s="730"/>
      <c r="L65" s="720"/>
    </row>
    <row r="66" spans="1:12" ht="34.5" customHeight="1" x14ac:dyDescent="0.25">
      <c r="A66" s="713"/>
      <c r="B66" s="720"/>
      <c r="C66" s="720"/>
      <c r="D66" s="1705"/>
      <c r="E66" s="1706"/>
      <c r="F66" s="1702"/>
      <c r="G66" s="727"/>
      <c r="H66" s="1759">
        <v>47</v>
      </c>
      <c r="I66" s="1756" t="s">
        <v>1803</v>
      </c>
      <c r="J66" s="1758"/>
      <c r="K66" s="730"/>
      <c r="L66" s="720"/>
    </row>
    <row r="67" spans="1:12" ht="34.5" customHeight="1" x14ac:dyDescent="0.25">
      <c r="A67" s="713"/>
      <c r="B67" s="720"/>
      <c r="C67" s="720"/>
      <c r="D67" s="717"/>
      <c r="E67" s="728"/>
      <c r="F67" s="729"/>
      <c r="G67" s="727"/>
      <c r="H67" s="1759">
        <v>48</v>
      </c>
      <c r="I67" s="1756" t="s">
        <v>1798</v>
      </c>
      <c r="J67" s="1758"/>
      <c r="K67" s="730"/>
      <c r="L67" s="720"/>
    </row>
    <row r="68" spans="1:12" ht="24" customHeight="1" x14ac:dyDescent="0.25">
      <c r="A68" s="713"/>
      <c r="B68" s="720"/>
      <c r="C68" s="720"/>
      <c r="D68" s="1556"/>
      <c r="E68" s="1558"/>
      <c r="F68" s="1553"/>
      <c r="G68" s="727"/>
      <c r="H68" s="1759">
        <v>49</v>
      </c>
      <c r="I68" s="1756" t="s">
        <v>2418</v>
      </c>
      <c r="J68" s="1758"/>
      <c r="K68" s="730"/>
      <c r="L68" s="720"/>
    </row>
    <row r="69" spans="1:12" ht="22.5" customHeight="1" x14ac:dyDescent="0.25">
      <c r="A69" s="713"/>
      <c r="B69" s="720"/>
      <c r="C69" s="720"/>
      <c r="D69" s="1556"/>
      <c r="E69" s="1558"/>
      <c r="F69" s="1553"/>
      <c r="G69" s="727"/>
      <c r="H69" s="1759">
        <v>50</v>
      </c>
      <c r="I69" s="1756" t="s">
        <v>1795</v>
      </c>
      <c r="J69" s="1758"/>
      <c r="K69" s="730"/>
      <c r="L69" s="720"/>
    </row>
    <row r="70" spans="1:12" ht="24.75" customHeight="1" x14ac:dyDescent="0.25">
      <c r="A70" s="713"/>
      <c r="B70" s="720"/>
      <c r="C70" s="720"/>
      <c r="D70" s="1556"/>
      <c r="E70" s="1558"/>
      <c r="F70" s="1553"/>
      <c r="G70" s="727"/>
      <c r="H70" s="1759">
        <v>51</v>
      </c>
      <c r="I70" s="1756" t="s">
        <v>1794</v>
      </c>
      <c r="J70" s="1758"/>
      <c r="K70" s="730"/>
      <c r="L70" s="720"/>
    </row>
    <row r="71" spans="1:12" ht="24" customHeight="1" x14ac:dyDescent="0.25">
      <c r="A71" s="713"/>
      <c r="B71" s="720"/>
      <c r="C71" s="720"/>
      <c r="D71" s="1556"/>
      <c r="E71" s="1558"/>
      <c r="F71" s="1553"/>
      <c r="G71" s="727"/>
      <c r="H71" s="1759">
        <v>52</v>
      </c>
      <c r="I71" s="1756" t="s">
        <v>2422</v>
      </c>
      <c r="J71" s="1758"/>
      <c r="K71" s="730"/>
      <c r="L71" s="720"/>
    </row>
    <row r="72" spans="1:12" ht="22.5" customHeight="1" x14ac:dyDescent="0.25">
      <c r="A72" s="713"/>
      <c r="B72" s="720"/>
      <c r="C72" s="720"/>
      <c r="D72" s="1556"/>
      <c r="E72" s="1558"/>
      <c r="F72" s="1553"/>
      <c r="G72" s="727"/>
      <c r="H72" s="1759">
        <v>53</v>
      </c>
      <c r="I72" s="1756" t="s">
        <v>2290</v>
      </c>
      <c r="J72" s="1758"/>
      <c r="K72" s="730"/>
      <c r="L72" s="720"/>
    </row>
    <row r="73" spans="1:12" ht="43.5" customHeight="1" x14ac:dyDescent="0.25">
      <c r="A73" s="713"/>
      <c r="B73" s="720"/>
      <c r="C73" s="720"/>
      <c r="D73" s="1556"/>
      <c r="E73" s="1558"/>
      <c r="F73" s="1553"/>
      <c r="G73" s="727"/>
      <c r="H73" s="1759">
        <v>54</v>
      </c>
      <c r="I73" s="1756" t="s">
        <v>2098</v>
      </c>
      <c r="J73" s="1758"/>
      <c r="K73" s="730"/>
      <c r="L73" s="720"/>
    </row>
    <row r="74" spans="1:12" ht="22.5" customHeight="1" x14ac:dyDescent="0.25">
      <c r="A74" s="713"/>
      <c r="B74" s="720"/>
      <c r="C74" s="720"/>
      <c r="D74" s="1556"/>
      <c r="E74" s="1558"/>
      <c r="F74" s="1553"/>
      <c r="G74" s="727"/>
      <c r="H74" s="1759">
        <v>55</v>
      </c>
      <c r="I74" s="1756" t="s">
        <v>1804</v>
      </c>
      <c r="J74" s="1758"/>
      <c r="K74" s="730"/>
      <c r="L74" s="720"/>
    </row>
    <row r="75" spans="1:12" ht="33" customHeight="1" x14ac:dyDescent="0.25">
      <c r="A75" s="713"/>
      <c r="B75" s="720"/>
      <c r="C75" s="720"/>
      <c r="D75" s="1556"/>
      <c r="E75" s="1558"/>
      <c r="F75" s="1553"/>
      <c r="G75" s="727"/>
      <c r="H75" s="1759">
        <v>56</v>
      </c>
      <c r="I75" s="1756" t="s">
        <v>2423</v>
      </c>
      <c r="J75" s="1758"/>
      <c r="K75" s="730"/>
      <c r="L75" s="720"/>
    </row>
    <row r="76" spans="1:12" ht="43.5" customHeight="1" x14ac:dyDescent="0.25">
      <c r="A76" s="713"/>
      <c r="B76" s="720"/>
      <c r="C76" s="720"/>
      <c r="D76" s="1556"/>
      <c r="E76" s="1558"/>
      <c r="F76" s="1553"/>
      <c r="G76" s="727"/>
      <c r="H76" s="1759">
        <v>57</v>
      </c>
      <c r="I76" s="1761" t="s">
        <v>1805</v>
      </c>
      <c r="J76" s="1758"/>
      <c r="K76" s="730"/>
      <c r="L76" s="720"/>
    </row>
    <row r="77" spans="1:12" ht="20.25" customHeight="1" x14ac:dyDescent="0.25">
      <c r="A77" s="713"/>
      <c r="B77" s="720"/>
      <c r="C77" s="720"/>
      <c r="D77" s="1705"/>
      <c r="E77" s="1706"/>
      <c r="F77" s="1702"/>
      <c r="G77" s="727"/>
      <c r="H77" s="1759">
        <v>58</v>
      </c>
      <c r="I77" s="1756" t="s">
        <v>1779</v>
      </c>
      <c r="J77" s="1758"/>
      <c r="K77" s="730"/>
      <c r="L77" s="720"/>
    </row>
    <row r="78" spans="1:12" ht="24" customHeight="1" x14ac:dyDescent="0.25">
      <c r="A78" s="713"/>
      <c r="B78" s="720"/>
      <c r="C78" s="720"/>
      <c r="D78" s="1705"/>
      <c r="E78" s="1706"/>
      <c r="F78" s="1702"/>
      <c r="G78" s="727"/>
      <c r="H78" s="1759">
        <v>59</v>
      </c>
      <c r="I78" s="1756" t="s">
        <v>2424</v>
      </c>
      <c r="J78" s="1758"/>
      <c r="K78" s="730"/>
      <c r="L78" s="720"/>
    </row>
    <row r="79" spans="1:12" ht="34.5" customHeight="1" x14ac:dyDescent="0.25">
      <c r="A79" s="713"/>
      <c r="B79" s="720"/>
      <c r="C79" s="720"/>
      <c r="D79" s="1705"/>
      <c r="E79" s="1706"/>
      <c r="F79" s="1702"/>
      <c r="G79" s="727"/>
      <c r="H79" s="1759">
        <v>60</v>
      </c>
      <c r="I79" s="1756" t="s">
        <v>2425</v>
      </c>
      <c r="J79" s="1758"/>
      <c r="K79" s="730"/>
      <c r="L79" s="720"/>
    </row>
    <row r="80" spans="1:12" ht="24" customHeight="1" x14ac:dyDescent="0.25">
      <c r="A80" s="713"/>
      <c r="B80" s="720"/>
      <c r="C80" s="720"/>
      <c r="D80" s="1705"/>
      <c r="E80" s="1706"/>
      <c r="F80" s="1702"/>
      <c r="G80" s="727"/>
      <c r="H80" s="1762">
        <v>61</v>
      </c>
      <c r="I80" s="1761" t="s">
        <v>2426</v>
      </c>
      <c r="J80" s="1758"/>
      <c r="K80" s="730"/>
      <c r="L80" s="720"/>
    </row>
    <row r="81" spans="1:12" ht="38.25" customHeight="1" x14ac:dyDescent="0.25">
      <c r="A81" s="731"/>
      <c r="B81" s="732"/>
      <c r="C81" s="732"/>
      <c r="D81" s="1704"/>
      <c r="E81" s="734"/>
      <c r="F81" s="1703"/>
      <c r="G81" s="736"/>
      <c r="H81" s="1769">
        <v>62</v>
      </c>
      <c r="I81" s="1770" t="s">
        <v>1789</v>
      </c>
      <c r="J81" s="1767"/>
      <c r="K81" s="737"/>
      <c r="L81" s="732"/>
    </row>
    <row r="82" spans="1:12" ht="69.75" customHeight="1" x14ac:dyDescent="0.25">
      <c r="A82" s="2411">
        <v>2</v>
      </c>
      <c r="B82" s="2411" t="s">
        <v>120</v>
      </c>
      <c r="C82" s="2411" t="s">
        <v>121</v>
      </c>
      <c r="D82" s="2391">
        <v>3</v>
      </c>
      <c r="E82" s="2432" t="s">
        <v>19</v>
      </c>
      <c r="F82" s="2414" t="s">
        <v>20</v>
      </c>
      <c r="G82" s="738" t="s">
        <v>21</v>
      </c>
      <c r="H82" s="739"/>
      <c r="I82" s="2428">
        <v>1</v>
      </c>
      <c r="J82" s="2429"/>
      <c r="K82" s="2424">
        <v>1</v>
      </c>
      <c r="L82" s="2426"/>
    </row>
    <row r="83" spans="1:12" ht="78.75" customHeight="1" x14ac:dyDescent="0.25">
      <c r="A83" s="2411"/>
      <c r="B83" s="2411"/>
      <c r="C83" s="2411"/>
      <c r="D83" s="2431"/>
      <c r="E83" s="2433"/>
      <c r="F83" s="2434"/>
      <c r="G83" s="740" t="s">
        <v>22</v>
      </c>
      <c r="H83" s="741"/>
      <c r="I83" s="2428">
        <v>1</v>
      </c>
      <c r="J83" s="2429"/>
      <c r="K83" s="2425"/>
      <c r="L83" s="2427"/>
    </row>
    <row r="84" spans="1:12" ht="36" customHeight="1" x14ac:dyDescent="0.25">
      <c r="A84" s="2409">
        <v>3</v>
      </c>
      <c r="B84" s="2409" t="s">
        <v>122</v>
      </c>
      <c r="C84" s="2409" t="s">
        <v>123</v>
      </c>
      <c r="D84" s="2391">
        <v>4</v>
      </c>
      <c r="E84" s="2432" t="s">
        <v>59</v>
      </c>
      <c r="F84" s="2414" t="s">
        <v>23</v>
      </c>
      <c r="G84" s="740" t="s">
        <v>60</v>
      </c>
      <c r="H84" s="739"/>
      <c r="I84" s="2428">
        <v>39</v>
      </c>
      <c r="J84" s="2429"/>
      <c r="K84" s="2420">
        <f>I84/I85</f>
        <v>1</v>
      </c>
      <c r="L84" s="2445"/>
    </row>
    <row r="85" spans="1:12" ht="37.5" customHeight="1" x14ac:dyDescent="0.25">
      <c r="A85" s="2410"/>
      <c r="B85" s="2410"/>
      <c r="C85" s="2410"/>
      <c r="D85" s="2431"/>
      <c r="E85" s="2433"/>
      <c r="F85" s="2434"/>
      <c r="G85" s="740" t="s">
        <v>24</v>
      </c>
      <c r="H85" s="741"/>
      <c r="I85" s="2428">
        <v>39</v>
      </c>
      <c r="J85" s="2429"/>
      <c r="K85" s="2444"/>
      <c r="L85" s="2446"/>
    </row>
    <row r="86" spans="1:12" ht="66" customHeight="1" x14ac:dyDescent="0.25">
      <c r="A86" s="2410"/>
      <c r="B86" s="2410"/>
      <c r="C86" s="2410"/>
      <c r="D86" s="742">
        <v>5</v>
      </c>
      <c r="E86" s="2435" t="s">
        <v>61</v>
      </c>
      <c r="F86" s="2437" t="s">
        <v>62</v>
      </c>
      <c r="G86" s="712" t="s">
        <v>63</v>
      </c>
      <c r="H86" s="2449" t="s">
        <v>64</v>
      </c>
      <c r="I86" s="2435"/>
      <c r="J86" s="2450"/>
      <c r="K86" s="743" t="s">
        <v>48</v>
      </c>
      <c r="L86" s="2409"/>
    </row>
    <row r="87" spans="1:12" ht="34.5" customHeight="1" x14ac:dyDescent="0.25">
      <c r="A87" s="2410"/>
      <c r="B87" s="2410"/>
      <c r="C87" s="2410"/>
      <c r="D87" s="717"/>
      <c r="E87" s="2447"/>
      <c r="F87" s="2448"/>
      <c r="G87" s="744" t="s">
        <v>25</v>
      </c>
      <c r="H87" s="745"/>
      <c r="I87" s="746" t="s">
        <v>48</v>
      </c>
      <c r="J87" s="747"/>
      <c r="K87" s="719"/>
      <c r="L87" s="2410"/>
    </row>
    <row r="88" spans="1:12" ht="34.5" customHeight="1" x14ac:dyDescent="0.25">
      <c r="A88" s="2410"/>
      <c r="B88" s="2410"/>
      <c r="C88" s="2410"/>
      <c r="D88" s="717"/>
      <c r="E88" s="2447"/>
      <c r="F88" s="2448"/>
      <c r="G88" s="744" t="s">
        <v>26</v>
      </c>
      <c r="H88" s="745"/>
      <c r="I88" s="746"/>
      <c r="J88" s="747"/>
      <c r="K88" s="719"/>
      <c r="L88" s="2410"/>
    </row>
    <row r="89" spans="1:12" ht="34.5" customHeight="1" x14ac:dyDescent="0.25">
      <c r="A89" s="2410"/>
      <c r="B89" s="2410"/>
      <c r="C89" s="2410"/>
      <c r="D89" s="717"/>
      <c r="E89" s="748"/>
      <c r="F89" s="729"/>
      <c r="G89" s="744" t="s">
        <v>27</v>
      </c>
      <c r="H89" s="745"/>
      <c r="I89" s="746"/>
      <c r="J89" s="747"/>
      <c r="K89" s="719"/>
      <c r="L89" s="2410"/>
    </row>
    <row r="90" spans="1:12" ht="34.5" customHeight="1" x14ac:dyDescent="0.25">
      <c r="A90" s="2430"/>
      <c r="B90" s="2430"/>
      <c r="C90" s="2430"/>
      <c r="D90" s="733"/>
      <c r="E90" s="749"/>
      <c r="F90" s="735"/>
      <c r="G90" s="750" t="s">
        <v>28</v>
      </c>
      <c r="H90" s="751"/>
      <c r="I90" s="1311"/>
      <c r="J90" s="752"/>
      <c r="K90" s="753"/>
      <c r="L90" s="2430"/>
    </row>
    <row r="91" spans="1:12" ht="44.25" customHeight="1" x14ac:dyDescent="0.25">
      <c r="A91" s="754">
        <v>4</v>
      </c>
      <c r="B91" s="2409" t="s">
        <v>124</v>
      </c>
      <c r="C91" s="2409" t="s">
        <v>125</v>
      </c>
      <c r="D91" s="742">
        <v>6</v>
      </c>
      <c r="E91" s="2435" t="s">
        <v>29</v>
      </c>
      <c r="F91" s="2437" t="s">
        <v>65</v>
      </c>
      <c r="G91" s="755" t="s">
        <v>66</v>
      </c>
      <c r="H91" s="2439">
        <v>90</v>
      </c>
      <c r="I91" s="2440"/>
      <c r="J91" s="2441"/>
      <c r="K91" s="2442">
        <f>H91/H92</f>
        <v>1.7733990147783252E-2</v>
      </c>
      <c r="L91" s="2422"/>
    </row>
    <row r="92" spans="1:12" ht="37.5" customHeight="1" x14ac:dyDescent="0.25">
      <c r="A92" s="756"/>
      <c r="B92" s="2410"/>
      <c r="C92" s="2410"/>
      <c r="D92" s="733"/>
      <c r="E92" s="2436"/>
      <c r="F92" s="2438"/>
      <c r="G92" s="755" t="s">
        <v>30</v>
      </c>
      <c r="H92" s="2439">
        <f>'[2]RASIO PNS KABUPATEN 1 URUSAN'!$E$14</f>
        <v>5075</v>
      </c>
      <c r="I92" s="2440"/>
      <c r="J92" s="2441"/>
      <c r="K92" s="2443"/>
      <c r="L92" s="2453"/>
    </row>
    <row r="93" spans="1:12" ht="57.75" customHeight="1" x14ac:dyDescent="0.25">
      <c r="A93" s="756"/>
      <c r="B93" s="2410"/>
      <c r="C93" s="2410"/>
      <c r="D93" s="742">
        <v>7</v>
      </c>
      <c r="E93" s="2454" t="s">
        <v>31</v>
      </c>
      <c r="F93" s="2414" t="s">
        <v>67</v>
      </c>
      <c r="G93" s="755" t="s">
        <v>69</v>
      </c>
      <c r="H93" s="2439">
        <v>24</v>
      </c>
      <c r="I93" s="2440"/>
      <c r="J93" s="2441"/>
      <c r="K93" s="2456">
        <f>H93/H94</f>
        <v>0.61538461538461542</v>
      </c>
      <c r="L93" s="2422"/>
    </row>
    <row r="94" spans="1:12" ht="52.5" customHeight="1" x14ac:dyDescent="0.25">
      <c r="A94" s="1210"/>
      <c r="B94" s="2410"/>
      <c r="C94" s="2410"/>
      <c r="D94" s="733"/>
      <c r="E94" s="2455"/>
      <c r="F94" s="2434"/>
      <c r="G94" s="755" t="s">
        <v>68</v>
      </c>
      <c r="H94" s="2439">
        <v>39</v>
      </c>
      <c r="I94" s="2440"/>
      <c r="J94" s="2441"/>
      <c r="K94" s="2452"/>
      <c r="L94" s="2453"/>
    </row>
    <row r="95" spans="1:12" ht="64.5" customHeight="1" x14ac:dyDescent="0.25">
      <c r="A95" s="1210"/>
      <c r="B95" s="720"/>
      <c r="C95" s="720"/>
      <c r="D95" s="717">
        <v>8</v>
      </c>
      <c r="E95" s="2475" t="s">
        <v>32</v>
      </c>
      <c r="F95" s="2415" t="s">
        <v>70</v>
      </c>
      <c r="G95" s="757" t="s">
        <v>71</v>
      </c>
      <c r="H95" s="2460">
        <v>39</v>
      </c>
      <c r="I95" s="2461"/>
      <c r="J95" s="2462"/>
      <c r="K95" s="2451">
        <f>H95/H96</f>
        <v>1</v>
      </c>
      <c r="L95" s="2423"/>
    </row>
    <row r="96" spans="1:12" ht="43.5" customHeight="1" x14ac:dyDescent="0.25">
      <c r="A96" s="1211"/>
      <c r="B96" s="732"/>
      <c r="C96" s="732"/>
      <c r="D96" s="733"/>
      <c r="E96" s="2433"/>
      <c r="F96" s="2434"/>
      <c r="G96" s="755" t="s">
        <v>68</v>
      </c>
      <c r="H96" s="2439">
        <v>39</v>
      </c>
      <c r="I96" s="2440"/>
      <c r="J96" s="2441"/>
      <c r="K96" s="2452"/>
      <c r="L96" s="2453"/>
    </row>
    <row r="97" spans="1:12" ht="47.25" x14ac:dyDescent="0.25">
      <c r="A97" s="726">
        <v>5</v>
      </c>
      <c r="B97" s="726" t="s">
        <v>126</v>
      </c>
      <c r="C97" s="2411" t="s">
        <v>127</v>
      </c>
      <c r="D97" s="742">
        <v>9</v>
      </c>
      <c r="E97" s="758" t="s">
        <v>76</v>
      </c>
      <c r="F97" s="2414" t="s">
        <v>77</v>
      </c>
      <c r="G97" s="759" t="s">
        <v>33</v>
      </c>
      <c r="H97" s="2474"/>
      <c r="I97" s="2466"/>
      <c r="J97" s="2467"/>
      <c r="K97" s="743" t="s">
        <v>168</v>
      </c>
      <c r="L97" s="2422"/>
    </row>
    <row r="98" spans="1:12" ht="34.5" customHeight="1" x14ac:dyDescent="0.25">
      <c r="A98" s="720"/>
      <c r="B98" s="720"/>
      <c r="C98" s="2411"/>
      <c r="D98" s="717"/>
      <c r="E98" s="760" t="s">
        <v>72</v>
      </c>
      <c r="F98" s="2415"/>
      <c r="G98" s="761" t="s">
        <v>72</v>
      </c>
      <c r="H98" s="2457" t="s">
        <v>168</v>
      </c>
      <c r="I98" s="2458"/>
      <c r="J98" s="2459"/>
      <c r="K98" s="719"/>
      <c r="L98" s="2423"/>
    </row>
    <row r="99" spans="1:12" ht="34.5" customHeight="1" x14ac:dyDescent="0.25">
      <c r="A99" s="720"/>
      <c r="B99" s="720"/>
      <c r="C99" s="2411"/>
      <c r="D99" s="717"/>
      <c r="E99" s="760" t="s">
        <v>73</v>
      </c>
      <c r="F99" s="2415"/>
      <c r="G99" s="761" t="s">
        <v>73</v>
      </c>
      <c r="H99" s="2457" t="s">
        <v>168</v>
      </c>
      <c r="I99" s="2458"/>
      <c r="J99" s="2459"/>
      <c r="K99" s="719"/>
      <c r="L99" s="2423"/>
    </row>
    <row r="100" spans="1:12" ht="34.5" customHeight="1" x14ac:dyDescent="0.25">
      <c r="A100" s="720"/>
      <c r="B100" s="720"/>
      <c r="C100" s="2411"/>
      <c r="D100" s="717"/>
      <c r="E100" s="760" t="s">
        <v>74</v>
      </c>
      <c r="F100" s="2415"/>
      <c r="G100" s="761" t="s">
        <v>74</v>
      </c>
      <c r="H100" s="2457" t="s">
        <v>168</v>
      </c>
      <c r="I100" s="2458"/>
      <c r="J100" s="2459"/>
      <c r="K100" s="719"/>
      <c r="L100" s="2423"/>
    </row>
    <row r="101" spans="1:12" ht="34.5" customHeight="1" x14ac:dyDescent="0.25">
      <c r="A101" s="720"/>
      <c r="B101" s="720"/>
      <c r="C101" s="2411"/>
      <c r="D101" s="733"/>
      <c r="E101" s="762" t="s">
        <v>75</v>
      </c>
      <c r="F101" s="763"/>
      <c r="G101" s="762" t="s">
        <v>75</v>
      </c>
      <c r="H101" s="2460" t="s">
        <v>168</v>
      </c>
      <c r="I101" s="2461"/>
      <c r="J101" s="2462"/>
      <c r="K101" s="753"/>
      <c r="L101" s="2453"/>
    </row>
    <row r="102" spans="1:12" ht="69" customHeight="1" x14ac:dyDescent="0.25">
      <c r="A102" s="720"/>
      <c r="B102" s="720"/>
      <c r="C102" s="2411" t="s">
        <v>128</v>
      </c>
      <c r="D102" s="742">
        <v>10</v>
      </c>
      <c r="E102" s="759" t="s">
        <v>78</v>
      </c>
      <c r="F102" s="2395" t="s">
        <v>79</v>
      </c>
      <c r="G102" s="740" t="s">
        <v>95</v>
      </c>
      <c r="H102" s="2439">
        <v>6</v>
      </c>
      <c r="I102" s="2440"/>
      <c r="J102" s="2441"/>
      <c r="K102" s="764">
        <f>H102/H103</f>
        <v>0.8571428571428571</v>
      </c>
      <c r="L102" s="2422"/>
    </row>
    <row r="103" spans="1:12" ht="47.25" x14ac:dyDescent="0.25">
      <c r="A103" s="732"/>
      <c r="B103" s="732"/>
      <c r="C103" s="2411"/>
      <c r="D103" s="733"/>
      <c r="E103" s="765"/>
      <c r="F103" s="2465"/>
      <c r="G103" s="740" t="s">
        <v>80</v>
      </c>
      <c r="H103" s="2439">
        <v>7</v>
      </c>
      <c r="I103" s="2440"/>
      <c r="J103" s="2441"/>
      <c r="K103" s="753"/>
      <c r="L103" s="2453"/>
    </row>
    <row r="104" spans="1:12" ht="63" x14ac:dyDescent="0.25">
      <c r="A104" s="720"/>
      <c r="B104" s="720"/>
      <c r="C104" s="2411" t="s">
        <v>129</v>
      </c>
      <c r="D104" s="742">
        <v>11</v>
      </c>
      <c r="E104" s="2463" t="s">
        <v>81</v>
      </c>
      <c r="F104" s="2414" t="s">
        <v>96</v>
      </c>
      <c r="G104" s="740" t="s">
        <v>82</v>
      </c>
      <c r="H104" s="2439">
        <v>3</v>
      </c>
      <c r="I104" s="2440"/>
      <c r="J104" s="2441"/>
      <c r="K104" s="764">
        <f>H104/H105</f>
        <v>0.6</v>
      </c>
      <c r="L104" s="2422"/>
    </row>
    <row r="105" spans="1:12" ht="53.25" customHeight="1" x14ac:dyDescent="0.25">
      <c r="A105" s="720"/>
      <c r="B105" s="720"/>
      <c r="C105" s="2411"/>
      <c r="D105" s="733"/>
      <c r="E105" s="2464"/>
      <c r="F105" s="2434"/>
      <c r="G105" s="755" t="s">
        <v>97</v>
      </c>
      <c r="H105" s="2461">
        <v>5</v>
      </c>
      <c r="I105" s="2461"/>
      <c r="J105" s="2462"/>
      <c r="K105" s="753"/>
      <c r="L105" s="2453"/>
    </row>
    <row r="106" spans="1:12" ht="63" x14ac:dyDescent="0.25">
      <c r="A106" s="720"/>
      <c r="B106" s="720"/>
      <c r="C106" s="2411" t="s">
        <v>130</v>
      </c>
      <c r="D106" s="742">
        <v>12</v>
      </c>
      <c r="E106" s="2463" t="s">
        <v>85</v>
      </c>
      <c r="F106" s="2437" t="s">
        <v>86</v>
      </c>
      <c r="G106" s="740" t="s">
        <v>83</v>
      </c>
      <c r="H106" s="2439">
        <v>5</v>
      </c>
      <c r="I106" s="2440"/>
      <c r="J106" s="2441"/>
      <c r="K106" s="764">
        <f>H106/H107</f>
        <v>0.83333333333333337</v>
      </c>
      <c r="L106" s="2422"/>
    </row>
    <row r="107" spans="1:12" ht="45.75" customHeight="1" x14ac:dyDescent="0.25">
      <c r="A107" s="732"/>
      <c r="B107" s="732"/>
      <c r="C107" s="2411"/>
      <c r="D107" s="733"/>
      <c r="E107" s="2464"/>
      <c r="F107" s="2438"/>
      <c r="G107" s="755" t="s">
        <v>84</v>
      </c>
      <c r="H107" s="2461">
        <v>6</v>
      </c>
      <c r="I107" s="2461"/>
      <c r="J107" s="2462"/>
      <c r="K107" s="753"/>
      <c r="L107" s="2453"/>
    </row>
    <row r="108" spans="1:12" ht="47.25" x14ac:dyDescent="0.25">
      <c r="A108" s="1209">
        <v>6</v>
      </c>
      <c r="B108" s="726" t="s">
        <v>131</v>
      </c>
      <c r="C108" s="2411" t="s">
        <v>132</v>
      </c>
      <c r="D108" s="742">
        <v>13</v>
      </c>
      <c r="E108" s="2463" t="s">
        <v>87</v>
      </c>
      <c r="F108" s="766" t="s">
        <v>88</v>
      </c>
      <c r="G108" s="755" t="s">
        <v>93</v>
      </c>
      <c r="H108" s="2468">
        <v>19257718400</v>
      </c>
      <c r="I108" s="2469"/>
      <c r="J108" s="2470"/>
      <c r="K108" s="764">
        <f>H108/H109</f>
        <v>7.9563267883322273E-3</v>
      </c>
      <c r="L108" s="2422"/>
    </row>
    <row r="109" spans="1:12" ht="39.75" customHeight="1" x14ac:dyDescent="0.25">
      <c r="A109" s="720"/>
      <c r="B109" s="720"/>
      <c r="C109" s="2411"/>
      <c r="D109" s="733"/>
      <c r="E109" s="2464"/>
      <c r="F109" s="735"/>
      <c r="G109" s="755" t="s">
        <v>34</v>
      </c>
      <c r="H109" s="2468">
        <v>2420428284600</v>
      </c>
      <c r="I109" s="2469"/>
      <c r="J109" s="2470"/>
      <c r="K109" s="753"/>
      <c r="L109" s="2453"/>
    </row>
    <row r="110" spans="1:12" ht="47.25" x14ac:dyDescent="0.25">
      <c r="A110" s="720"/>
      <c r="B110" s="720"/>
      <c r="C110" s="2430" t="s">
        <v>133</v>
      </c>
      <c r="D110" s="742">
        <v>14</v>
      </c>
      <c r="E110" s="2471" t="s">
        <v>89</v>
      </c>
      <c r="F110" s="2415" t="s">
        <v>92</v>
      </c>
      <c r="G110" s="767" t="s">
        <v>90</v>
      </c>
      <c r="H110" s="2468">
        <v>120307000</v>
      </c>
      <c r="I110" s="2469"/>
      <c r="J110" s="2470"/>
      <c r="K110" s="764">
        <f t="shared" ref="K110" si="0">H110/H111</f>
        <v>6.638842626268654E-3</v>
      </c>
      <c r="L110" s="2422"/>
    </row>
    <row r="111" spans="1:12" ht="47.25" x14ac:dyDescent="0.25">
      <c r="A111" s="732"/>
      <c r="B111" s="732"/>
      <c r="C111" s="2411"/>
      <c r="D111" s="733"/>
      <c r="E111" s="2464"/>
      <c r="F111" s="2434"/>
      <c r="G111" s="740" t="s">
        <v>91</v>
      </c>
      <c r="H111" s="2472">
        <v>18121682765</v>
      </c>
      <c r="I111" s="2472"/>
      <c r="J111" s="2473"/>
      <c r="K111" s="753"/>
      <c r="L111" s="2453"/>
    </row>
    <row r="112" spans="1:12" ht="54" customHeight="1" x14ac:dyDescent="0.25">
      <c r="A112" s="720"/>
      <c r="B112" s="720"/>
      <c r="C112" s="2411" t="s">
        <v>134</v>
      </c>
      <c r="D112" s="742">
        <v>15</v>
      </c>
      <c r="E112" s="2463" t="s">
        <v>35</v>
      </c>
      <c r="F112" s="2414" t="s">
        <v>94</v>
      </c>
      <c r="G112" s="740" t="s">
        <v>98</v>
      </c>
      <c r="H112" s="2468">
        <v>435104742</v>
      </c>
      <c r="I112" s="2469"/>
      <c r="J112" s="2470"/>
      <c r="K112" s="764">
        <f t="shared" ref="K112" si="1">H112/H113</f>
        <v>4.6402640828587069E-2</v>
      </c>
      <c r="L112" s="2422"/>
    </row>
    <row r="113" spans="1:12" ht="60.75" customHeight="1" x14ac:dyDescent="0.25">
      <c r="A113" s="720"/>
      <c r="B113" s="720"/>
      <c r="C113" s="2411"/>
      <c r="D113" s="733"/>
      <c r="E113" s="2464"/>
      <c r="F113" s="2434"/>
      <c r="G113" s="740" t="s">
        <v>99</v>
      </c>
      <c r="H113" s="2472">
        <v>9376723700</v>
      </c>
      <c r="I113" s="2472"/>
      <c r="J113" s="2473"/>
      <c r="K113" s="753"/>
      <c r="L113" s="2453"/>
    </row>
    <row r="114" spans="1:12" ht="56.25" customHeight="1" x14ac:dyDescent="0.25">
      <c r="A114" s="720"/>
      <c r="B114" s="720"/>
      <c r="C114" s="2411"/>
      <c r="D114" s="742">
        <v>16</v>
      </c>
      <c r="E114" s="2463" t="s">
        <v>113</v>
      </c>
      <c r="F114" s="2414" t="s">
        <v>114</v>
      </c>
      <c r="G114" s="740" t="s">
        <v>98</v>
      </c>
      <c r="H114" s="2468">
        <f>H112</f>
        <v>435104742</v>
      </c>
      <c r="I114" s="2469"/>
      <c r="J114" s="2470"/>
      <c r="K114" s="764">
        <f t="shared" ref="K114" si="2">H114/H115</f>
        <v>2.4010173207554216E-2</v>
      </c>
      <c r="L114" s="2422"/>
    </row>
    <row r="115" spans="1:12" ht="38.25" customHeight="1" x14ac:dyDescent="0.25">
      <c r="A115" s="720"/>
      <c r="B115" s="720"/>
      <c r="C115" s="2411"/>
      <c r="D115" s="733"/>
      <c r="E115" s="2464"/>
      <c r="F115" s="2434"/>
      <c r="G115" s="740" t="s">
        <v>725</v>
      </c>
      <c r="H115" s="2472">
        <f>H111</f>
        <v>18121682765</v>
      </c>
      <c r="I115" s="2472"/>
      <c r="J115" s="2473"/>
      <c r="K115" s="753"/>
      <c r="L115" s="2453"/>
    </row>
    <row r="116" spans="1:12" ht="51" customHeight="1" x14ac:dyDescent="0.25">
      <c r="A116" s="720"/>
      <c r="B116" s="720"/>
      <c r="C116" s="2411" t="s">
        <v>135</v>
      </c>
      <c r="D116" s="742">
        <v>17</v>
      </c>
      <c r="E116" s="768" t="s">
        <v>100</v>
      </c>
      <c r="F116" s="2395" t="s">
        <v>101</v>
      </c>
      <c r="G116" s="769" t="s">
        <v>39</v>
      </c>
      <c r="H116" s="2466"/>
      <c r="I116" s="2466"/>
      <c r="J116" s="2467"/>
      <c r="K116" s="743" t="s">
        <v>168</v>
      </c>
      <c r="L116" s="2422"/>
    </row>
    <row r="117" spans="1:12" ht="26.25" customHeight="1" x14ac:dyDescent="0.25">
      <c r="A117" s="720"/>
      <c r="B117" s="720"/>
      <c r="C117" s="2411"/>
      <c r="D117" s="717"/>
      <c r="E117" s="727" t="s">
        <v>36</v>
      </c>
      <c r="F117" s="2396"/>
      <c r="G117" s="727" t="s">
        <v>36</v>
      </c>
      <c r="H117" s="2458" t="s">
        <v>168</v>
      </c>
      <c r="I117" s="2458"/>
      <c r="J117" s="2459"/>
      <c r="K117" s="719"/>
      <c r="L117" s="2423"/>
    </row>
    <row r="118" spans="1:12" ht="26.25" customHeight="1" x14ac:dyDescent="0.25">
      <c r="A118" s="720"/>
      <c r="B118" s="720"/>
      <c r="C118" s="2411"/>
      <c r="D118" s="717"/>
      <c r="E118" s="727" t="s">
        <v>37</v>
      </c>
      <c r="F118" s="2396"/>
      <c r="G118" s="727" t="s">
        <v>37</v>
      </c>
      <c r="H118" s="2458" t="s">
        <v>168</v>
      </c>
      <c r="I118" s="2458"/>
      <c r="J118" s="2459"/>
      <c r="K118" s="719"/>
      <c r="L118" s="2423"/>
    </row>
    <row r="119" spans="1:12" ht="26.25" customHeight="1" x14ac:dyDescent="0.25">
      <c r="A119" s="732"/>
      <c r="B119" s="732"/>
      <c r="C119" s="2411"/>
      <c r="D119" s="733"/>
      <c r="E119" s="736" t="s">
        <v>38</v>
      </c>
      <c r="F119" s="2465"/>
      <c r="G119" s="736" t="s">
        <v>38</v>
      </c>
      <c r="H119" s="2460" t="s">
        <v>168</v>
      </c>
      <c r="I119" s="2461"/>
      <c r="J119" s="2462"/>
      <c r="K119" s="753"/>
      <c r="L119" s="2453"/>
    </row>
    <row r="120" spans="1:12" ht="66" customHeight="1" x14ac:dyDescent="0.25">
      <c r="A120" s="2411">
        <v>7</v>
      </c>
      <c r="B120" s="2411" t="s">
        <v>136</v>
      </c>
      <c r="C120" s="770" t="s">
        <v>137</v>
      </c>
      <c r="D120" s="771">
        <v>18</v>
      </c>
      <c r="E120" s="772" t="s">
        <v>102</v>
      </c>
      <c r="F120" s="773" t="s">
        <v>103</v>
      </c>
      <c r="G120" s="740" t="s">
        <v>104</v>
      </c>
      <c r="H120" s="2478" t="s">
        <v>168</v>
      </c>
      <c r="I120" s="2478"/>
      <c r="J120" s="2479"/>
      <c r="K120" s="774" t="s">
        <v>168</v>
      </c>
      <c r="L120" s="775"/>
    </row>
    <row r="121" spans="1:12" ht="57" customHeight="1" x14ac:dyDescent="0.25">
      <c r="A121" s="2411"/>
      <c r="B121" s="2411"/>
      <c r="C121" s="2411" t="s">
        <v>138</v>
      </c>
      <c r="D121" s="742">
        <v>19</v>
      </c>
      <c r="E121" s="2463" t="s">
        <v>108</v>
      </c>
      <c r="F121" s="2414" t="s">
        <v>107</v>
      </c>
      <c r="G121" s="740" t="s">
        <v>106</v>
      </c>
      <c r="H121" s="2439">
        <v>0</v>
      </c>
      <c r="I121" s="2440"/>
      <c r="J121" s="2441"/>
      <c r="K121" s="776">
        <v>0</v>
      </c>
      <c r="L121" s="2422"/>
    </row>
    <row r="122" spans="1:12" ht="56.25" customHeight="1" x14ac:dyDescent="0.25">
      <c r="A122" s="2411"/>
      <c r="B122" s="2411"/>
      <c r="C122" s="2411"/>
      <c r="D122" s="733"/>
      <c r="E122" s="2464"/>
      <c r="F122" s="2434"/>
      <c r="G122" s="740" t="s">
        <v>105</v>
      </c>
      <c r="H122" s="2472">
        <v>33008806036</v>
      </c>
      <c r="I122" s="2472"/>
      <c r="J122" s="2473"/>
      <c r="K122" s="753"/>
      <c r="L122" s="2453"/>
    </row>
    <row r="123" spans="1:12" ht="31.5" customHeight="1" x14ac:dyDescent="0.25">
      <c r="A123" s="1209">
        <v>8</v>
      </c>
      <c r="B123" s="2409" t="s">
        <v>139</v>
      </c>
      <c r="C123" s="2411" t="s">
        <v>140</v>
      </c>
      <c r="D123" s="742">
        <v>20</v>
      </c>
      <c r="E123" s="759" t="s">
        <v>40</v>
      </c>
      <c r="F123" s="777" t="s">
        <v>41</v>
      </c>
      <c r="G123" s="769" t="s">
        <v>42</v>
      </c>
      <c r="H123" s="2435"/>
      <c r="I123" s="2435"/>
      <c r="J123" s="2450"/>
      <c r="K123" s="778" t="s">
        <v>1138</v>
      </c>
      <c r="L123" s="2422"/>
    </row>
    <row r="124" spans="1:12" ht="15.75" x14ac:dyDescent="0.25">
      <c r="A124" s="1210"/>
      <c r="B124" s="2410"/>
      <c r="C124" s="2411"/>
      <c r="D124" s="717"/>
      <c r="E124" s="744" t="s">
        <v>43</v>
      </c>
      <c r="F124" s="779"/>
      <c r="G124" s="744" t="s">
        <v>43</v>
      </c>
      <c r="H124" s="780"/>
      <c r="I124" s="780" t="s">
        <v>48</v>
      </c>
      <c r="J124" s="725"/>
      <c r="K124" s="781"/>
      <c r="L124" s="2423"/>
    </row>
    <row r="125" spans="1:12" ht="15.75" x14ac:dyDescent="0.25">
      <c r="A125" s="1210"/>
      <c r="B125" s="2410"/>
      <c r="C125" s="2411"/>
      <c r="D125" s="717"/>
      <c r="E125" s="744" t="s">
        <v>44</v>
      </c>
      <c r="F125" s="779"/>
      <c r="G125" s="744" t="s">
        <v>44</v>
      </c>
      <c r="H125" s="780"/>
      <c r="I125" s="780" t="s">
        <v>168</v>
      </c>
      <c r="J125" s="725"/>
      <c r="K125" s="781"/>
      <c r="L125" s="2423"/>
    </row>
    <row r="126" spans="1:12" ht="15.75" x14ac:dyDescent="0.25">
      <c r="A126" s="1210"/>
      <c r="B126" s="720"/>
      <c r="C126" s="2411"/>
      <c r="D126" s="717"/>
      <c r="E126" s="744" t="s">
        <v>45</v>
      </c>
      <c r="F126" s="779"/>
      <c r="G126" s="744" t="s">
        <v>45</v>
      </c>
      <c r="H126" s="780"/>
      <c r="I126" s="780" t="s">
        <v>168</v>
      </c>
      <c r="J126" s="725"/>
      <c r="K126" s="781"/>
      <c r="L126" s="2423"/>
    </row>
    <row r="127" spans="1:12" ht="15.75" x14ac:dyDescent="0.25">
      <c r="A127" s="1210"/>
      <c r="B127" s="720"/>
      <c r="C127" s="2411"/>
      <c r="D127" s="717"/>
      <c r="E127" s="744" t="s">
        <v>46</v>
      </c>
      <c r="F127" s="779"/>
      <c r="G127" s="744" t="s">
        <v>46</v>
      </c>
      <c r="H127" s="780"/>
      <c r="I127" s="780" t="s">
        <v>168</v>
      </c>
      <c r="J127" s="725"/>
      <c r="K127" s="781"/>
      <c r="L127" s="2423"/>
    </row>
    <row r="128" spans="1:12" ht="15.75" x14ac:dyDescent="0.25">
      <c r="A128" s="1210"/>
      <c r="B128" s="720"/>
      <c r="C128" s="2411"/>
      <c r="D128" s="717"/>
      <c r="E128" s="744" t="s">
        <v>109</v>
      </c>
      <c r="F128" s="779"/>
      <c r="G128" s="744" t="s">
        <v>109</v>
      </c>
      <c r="H128" s="780"/>
      <c r="I128" s="780" t="s">
        <v>168</v>
      </c>
      <c r="J128" s="725"/>
      <c r="K128" s="781"/>
      <c r="L128" s="2423"/>
    </row>
    <row r="129" spans="1:12" ht="31.5" x14ac:dyDescent="0.25">
      <c r="A129" s="1550"/>
      <c r="B129" s="720"/>
      <c r="C129" s="2411"/>
      <c r="D129" s="733"/>
      <c r="E129" s="757" t="s">
        <v>110</v>
      </c>
      <c r="F129" s="763"/>
      <c r="G129" s="757" t="s">
        <v>110</v>
      </c>
      <c r="H129" s="782"/>
      <c r="I129" s="783" t="s">
        <v>168</v>
      </c>
      <c r="J129" s="784"/>
      <c r="K129" s="785"/>
      <c r="L129" s="2453"/>
    </row>
    <row r="130" spans="1:12" ht="84.75" customHeight="1" x14ac:dyDescent="0.25">
      <c r="A130" s="1211"/>
      <c r="B130" s="732"/>
      <c r="C130" s="770" t="s">
        <v>141</v>
      </c>
      <c r="D130" s="733">
        <v>21</v>
      </c>
      <c r="E130" s="767" t="s">
        <v>47</v>
      </c>
      <c r="F130" s="735" t="s">
        <v>111</v>
      </c>
      <c r="G130" s="757" t="s">
        <v>112</v>
      </c>
      <c r="H130" s="2476" t="s">
        <v>168</v>
      </c>
      <c r="I130" s="2476"/>
      <c r="J130" s="2477"/>
      <c r="K130" s="753" t="s">
        <v>168</v>
      </c>
      <c r="L130" s="786"/>
    </row>
  </sheetData>
  <mergeCells count="141">
    <mergeCell ref="H97:J97"/>
    <mergeCell ref="E95:E96"/>
    <mergeCell ref="F95:F96"/>
    <mergeCell ref="H95:J95"/>
    <mergeCell ref="I82:J82"/>
    <mergeCell ref="L123:L129"/>
    <mergeCell ref="H130:J130"/>
    <mergeCell ref="A120:A122"/>
    <mergeCell ref="B120:B122"/>
    <mergeCell ref="H120:J120"/>
    <mergeCell ref="C121:C122"/>
    <mergeCell ref="E121:E122"/>
    <mergeCell ref="F121:F122"/>
    <mergeCell ref="H121:J121"/>
    <mergeCell ref="B123:B125"/>
    <mergeCell ref="C123:C129"/>
    <mergeCell ref="H123:J123"/>
    <mergeCell ref="L116:L119"/>
    <mergeCell ref="H117:J117"/>
    <mergeCell ref="H118:J118"/>
    <mergeCell ref="H119:J119"/>
    <mergeCell ref="L121:L122"/>
    <mergeCell ref="H122:J122"/>
    <mergeCell ref="C112:C115"/>
    <mergeCell ref="C116:C119"/>
    <mergeCell ref="F116:F119"/>
    <mergeCell ref="H116:J116"/>
    <mergeCell ref="C108:C109"/>
    <mergeCell ref="E108:E109"/>
    <mergeCell ref="H108:J108"/>
    <mergeCell ref="L108:L109"/>
    <mergeCell ref="H109:J109"/>
    <mergeCell ref="C110:C111"/>
    <mergeCell ref="E110:E111"/>
    <mergeCell ref="F110:F111"/>
    <mergeCell ref="H110:J110"/>
    <mergeCell ref="L110:L111"/>
    <mergeCell ref="H111:J111"/>
    <mergeCell ref="E112:E113"/>
    <mergeCell ref="F112:F113"/>
    <mergeCell ref="H112:J112"/>
    <mergeCell ref="L112:L113"/>
    <mergeCell ref="H113:J113"/>
    <mergeCell ref="E114:E115"/>
    <mergeCell ref="F114:F115"/>
    <mergeCell ref="H114:J114"/>
    <mergeCell ref="L114:L115"/>
    <mergeCell ref="H115:J115"/>
    <mergeCell ref="L97:L101"/>
    <mergeCell ref="H98:J98"/>
    <mergeCell ref="H99:J99"/>
    <mergeCell ref="H100:J100"/>
    <mergeCell ref="H101:J101"/>
    <mergeCell ref="H105:J105"/>
    <mergeCell ref="C106:C107"/>
    <mergeCell ref="E106:E107"/>
    <mergeCell ref="F106:F107"/>
    <mergeCell ref="H106:J106"/>
    <mergeCell ref="L106:L107"/>
    <mergeCell ref="H107:J107"/>
    <mergeCell ref="C102:C103"/>
    <mergeCell ref="F102:F103"/>
    <mergeCell ref="H102:J102"/>
    <mergeCell ref="L102:L103"/>
    <mergeCell ref="H103:J103"/>
    <mergeCell ref="C104:C105"/>
    <mergeCell ref="E104:E105"/>
    <mergeCell ref="L104:L105"/>
    <mergeCell ref="F104:F105"/>
    <mergeCell ref="H104:J104"/>
    <mergeCell ref="C97:C101"/>
    <mergeCell ref="F97:F100"/>
    <mergeCell ref="K95:K96"/>
    <mergeCell ref="L95:L96"/>
    <mergeCell ref="H96:J96"/>
    <mergeCell ref="L91:L92"/>
    <mergeCell ref="H92:J92"/>
    <mergeCell ref="E93:E94"/>
    <mergeCell ref="F93:F94"/>
    <mergeCell ref="H93:J93"/>
    <mergeCell ref="K93:K94"/>
    <mergeCell ref="L93:L94"/>
    <mergeCell ref="H94:J94"/>
    <mergeCell ref="B91:B94"/>
    <mergeCell ref="C91:C94"/>
    <mergeCell ref="E91:E92"/>
    <mergeCell ref="F91:F92"/>
    <mergeCell ref="H91:J91"/>
    <mergeCell ref="K91:K92"/>
    <mergeCell ref="I84:J84"/>
    <mergeCell ref="K84:K85"/>
    <mergeCell ref="L84:L85"/>
    <mergeCell ref="I85:J85"/>
    <mergeCell ref="E86:E88"/>
    <mergeCell ref="F86:F88"/>
    <mergeCell ref="H86:J86"/>
    <mergeCell ref="L86:L90"/>
    <mergeCell ref="K82:K83"/>
    <mergeCell ref="L82:L83"/>
    <mergeCell ref="I83:J83"/>
    <mergeCell ref="A84:A90"/>
    <mergeCell ref="B84:B90"/>
    <mergeCell ref="C84:C90"/>
    <mergeCell ref="D84:D85"/>
    <mergeCell ref="E84:E85"/>
    <mergeCell ref="F84:F85"/>
    <mergeCell ref="A82:A83"/>
    <mergeCell ref="B82:B83"/>
    <mergeCell ref="C82:C83"/>
    <mergeCell ref="D82:D83"/>
    <mergeCell ref="E82:E83"/>
    <mergeCell ref="F82:F83"/>
    <mergeCell ref="C20:C27"/>
    <mergeCell ref="D20:D22"/>
    <mergeCell ref="E20:E24"/>
    <mergeCell ref="F20:F24"/>
    <mergeCell ref="G20:G22"/>
    <mergeCell ref="K20:K22"/>
    <mergeCell ref="K23:K24"/>
    <mergeCell ref="K14:K15"/>
    <mergeCell ref="L14:L19"/>
    <mergeCell ref="G17:G19"/>
    <mergeCell ref="K11:K12"/>
    <mergeCell ref="L11:L12"/>
    <mergeCell ref="H13:J13"/>
    <mergeCell ref="D14:D15"/>
    <mergeCell ref="E14:E19"/>
    <mergeCell ref="F14:F19"/>
    <mergeCell ref="G14:G16"/>
    <mergeCell ref="A3:J3"/>
    <mergeCell ref="A4:J4"/>
    <mergeCell ref="A11:A12"/>
    <mergeCell ref="B11:B12"/>
    <mergeCell ref="C11:C12"/>
    <mergeCell ref="D11:D12"/>
    <mergeCell ref="E11:E12"/>
    <mergeCell ref="F11:F12"/>
    <mergeCell ref="G11:G12"/>
    <mergeCell ref="H11:J12"/>
    <mergeCell ref="B14:B16"/>
    <mergeCell ref="C14:C19"/>
  </mergeCells>
  <pageMargins left="0.9055118110236221" right="0.70866141732283472" top="0.55118110236220474" bottom="0.55118110236220474" header="0.31496062992125984" footer="0.31496062992125984"/>
  <pageSetup paperSize="5" scale="7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81"/>
  <sheetViews>
    <sheetView view="pageLayout" topLeftCell="A13" zoomScale="69" zoomScaleNormal="93" zoomScaleSheetLayoutView="85" zoomScalePageLayoutView="69" workbookViewId="0">
      <selection activeCell="H64" sqref="H64:J64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5.7109375" customWidth="1"/>
    <col min="5" max="6" width="28.28515625" customWidth="1"/>
    <col min="7" max="7" width="30.28515625" customWidth="1"/>
    <col min="8" max="8" width="4.28515625" customWidth="1"/>
    <col min="9" max="9" width="33" customWidth="1"/>
    <col min="10" max="10" width="1.7109375" customWidth="1"/>
    <col min="11" max="11" width="15.7109375" customWidth="1"/>
    <col min="12" max="12" width="12.5703125" customWidth="1"/>
  </cols>
  <sheetData>
    <row r="1" spans="1:13" x14ac:dyDescent="0.25">
      <c r="A1" s="1" t="s">
        <v>7</v>
      </c>
    </row>
    <row r="3" spans="1:13" ht="15.75" x14ac:dyDescent="0.25">
      <c r="A3" s="1880" t="s">
        <v>11</v>
      </c>
      <c r="B3" s="1880"/>
      <c r="C3" s="1880"/>
      <c r="D3" s="1880"/>
      <c r="E3" s="1880"/>
      <c r="F3" s="1880"/>
      <c r="G3" s="1880"/>
      <c r="H3" s="1880"/>
      <c r="I3" s="1880"/>
      <c r="J3" s="1880"/>
      <c r="M3" s="12"/>
    </row>
    <row r="4" spans="1:13" ht="15.75" x14ac:dyDescent="0.25">
      <c r="A4" s="1881" t="s">
        <v>55</v>
      </c>
      <c r="B4" s="1881"/>
      <c r="C4" s="1881"/>
      <c r="D4" s="1881"/>
      <c r="E4" s="1881"/>
      <c r="F4" s="1881"/>
      <c r="G4" s="1881"/>
      <c r="H4" s="1881"/>
      <c r="I4" s="1881"/>
      <c r="J4" s="1881"/>
    </row>
    <row r="5" spans="1:13" x14ac:dyDescent="0.25">
      <c r="B5"/>
      <c r="C5"/>
    </row>
    <row r="6" spans="1:13" x14ac:dyDescent="0.25">
      <c r="D6" s="118"/>
      <c r="E6" s="118"/>
      <c r="F6" s="118"/>
      <c r="G6" s="118"/>
      <c r="H6" s="118"/>
      <c r="I6" s="118"/>
      <c r="J6" s="118"/>
      <c r="K6" s="118"/>
      <c r="L6" s="118"/>
    </row>
    <row r="7" spans="1:13" x14ac:dyDescent="0.25">
      <c r="B7" s="16" t="s">
        <v>1492</v>
      </c>
      <c r="C7" s="16" t="s">
        <v>13</v>
      </c>
    </row>
    <row r="8" spans="1:13" x14ac:dyDescent="0.25">
      <c r="B8" s="17" t="s">
        <v>1493</v>
      </c>
      <c r="C8" s="17" t="s">
        <v>2247</v>
      </c>
      <c r="E8" s="13"/>
      <c r="F8" s="13"/>
      <c r="G8" s="13"/>
      <c r="H8" s="13"/>
      <c r="I8" s="13"/>
      <c r="J8" s="13"/>
    </row>
    <row r="9" spans="1:13" x14ac:dyDescent="0.25">
      <c r="B9" s="17" t="s">
        <v>14</v>
      </c>
      <c r="C9" s="17" t="s">
        <v>1673</v>
      </c>
      <c r="E9" s="2"/>
      <c r="F9" s="2"/>
      <c r="G9" s="2"/>
      <c r="H9" s="2"/>
      <c r="I9" s="2"/>
      <c r="J9" s="2"/>
    </row>
    <row r="10" spans="1:13" x14ac:dyDescent="0.25">
      <c r="D10" s="15"/>
      <c r="E10" s="17"/>
      <c r="F10" s="17"/>
      <c r="G10" s="2"/>
      <c r="H10" s="2"/>
      <c r="I10" s="2"/>
      <c r="J10" s="2"/>
      <c r="K10" s="2"/>
      <c r="L10" s="2"/>
    </row>
    <row r="11" spans="1:13" x14ac:dyDescent="0.25">
      <c r="A11" s="1926" t="s">
        <v>0</v>
      </c>
      <c r="B11" s="1928" t="s">
        <v>115</v>
      </c>
      <c r="C11" s="1928" t="s">
        <v>116</v>
      </c>
      <c r="D11" s="1926" t="s">
        <v>0</v>
      </c>
      <c r="E11" s="1928" t="s">
        <v>1</v>
      </c>
      <c r="F11" s="1928" t="s">
        <v>2</v>
      </c>
      <c r="G11" s="1928" t="s">
        <v>3</v>
      </c>
      <c r="H11" s="1929" t="s">
        <v>4</v>
      </c>
      <c r="I11" s="1930"/>
      <c r="J11" s="1931"/>
      <c r="K11" s="1921" t="s">
        <v>5</v>
      </c>
      <c r="L11" s="1923" t="s">
        <v>6</v>
      </c>
    </row>
    <row r="12" spans="1:13" x14ac:dyDescent="0.25">
      <c r="A12" s="1927"/>
      <c r="B12" s="1926"/>
      <c r="C12" s="1926"/>
      <c r="D12" s="1927"/>
      <c r="E12" s="1926"/>
      <c r="F12" s="1926"/>
      <c r="G12" s="1926"/>
      <c r="H12" s="1932"/>
      <c r="I12" s="1933"/>
      <c r="J12" s="1934"/>
      <c r="K12" s="1922"/>
      <c r="L12" s="1924"/>
    </row>
    <row r="13" spans="1:13" s="64" customFormat="1" ht="15" customHeight="1" x14ac:dyDescent="0.2">
      <c r="A13" s="1118">
        <v>1</v>
      </c>
      <c r="B13" s="1118">
        <v>2</v>
      </c>
      <c r="C13" s="1118">
        <v>3</v>
      </c>
      <c r="D13" s="1118">
        <v>4</v>
      </c>
      <c r="E13" s="101">
        <v>5</v>
      </c>
      <c r="F13" s="101">
        <v>6</v>
      </c>
      <c r="G13" s="1118">
        <v>7</v>
      </c>
      <c r="H13" s="1925">
        <v>8</v>
      </c>
      <c r="I13" s="1925"/>
      <c r="J13" s="1925"/>
      <c r="K13" s="1110">
        <v>9</v>
      </c>
      <c r="L13" s="1110">
        <v>10</v>
      </c>
    </row>
    <row r="14" spans="1:13" ht="33.75" customHeight="1" x14ac:dyDescent="0.25">
      <c r="A14" s="1935">
        <v>1</v>
      </c>
      <c r="B14" s="1788" t="s">
        <v>117</v>
      </c>
      <c r="C14" s="1788" t="s">
        <v>118</v>
      </c>
      <c r="D14" s="1837">
        <v>1</v>
      </c>
      <c r="E14" s="1907" t="s">
        <v>50</v>
      </c>
      <c r="F14" s="1811" t="s">
        <v>51</v>
      </c>
      <c r="G14" s="1852" t="s">
        <v>49</v>
      </c>
      <c r="H14" s="40">
        <v>1</v>
      </c>
      <c r="I14" s="416" t="s">
        <v>1494</v>
      </c>
      <c r="J14" s="299"/>
      <c r="K14" s="2480" t="s">
        <v>1495</v>
      </c>
      <c r="L14" s="1778"/>
    </row>
    <row r="15" spans="1:13" ht="29.25" customHeight="1" x14ac:dyDescent="0.25">
      <c r="A15" s="1935"/>
      <c r="B15" s="1788"/>
      <c r="C15" s="1788"/>
      <c r="D15" s="1860"/>
      <c r="E15" s="1908"/>
      <c r="F15" s="1812"/>
      <c r="G15" s="1853"/>
      <c r="H15" s="39">
        <v>2</v>
      </c>
      <c r="I15" s="37"/>
      <c r="J15" s="300"/>
      <c r="K15" s="2481"/>
      <c r="L15" s="1791"/>
    </row>
    <row r="16" spans="1:13" ht="24.75" customHeight="1" x14ac:dyDescent="0.25">
      <c r="A16" s="1935"/>
      <c r="B16" s="1788"/>
      <c r="C16" s="1788"/>
      <c r="D16" s="114"/>
      <c r="E16" s="1908"/>
      <c r="F16" s="1812"/>
      <c r="G16" s="1853"/>
      <c r="H16" s="39">
        <v>3</v>
      </c>
      <c r="I16" s="37"/>
      <c r="J16" s="300"/>
      <c r="K16" s="38"/>
      <c r="L16" s="1791"/>
    </row>
    <row r="17" spans="1:12" ht="36" customHeight="1" x14ac:dyDescent="0.25">
      <c r="A17" s="1935"/>
      <c r="B17" s="1788"/>
      <c r="C17" s="1788"/>
      <c r="D17" s="114"/>
      <c r="E17" s="1908"/>
      <c r="F17" s="1812"/>
      <c r="G17" s="1852" t="s">
        <v>52</v>
      </c>
      <c r="H17" s="301" t="s">
        <v>8</v>
      </c>
      <c r="I17" s="2482" t="s">
        <v>1496</v>
      </c>
      <c r="J17" s="2483"/>
      <c r="K17" s="38"/>
      <c r="L17" s="1791"/>
    </row>
    <row r="18" spans="1:12" ht="48.75" customHeight="1" x14ac:dyDescent="0.25">
      <c r="A18" s="1935"/>
      <c r="B18" s="1788"/>
      <c r="C18" s="1788"/>
      <c r="D18" s="114"/>
      <c r="E18" s="1908"/>
      <c r="F18" s="1812"/>
      <c r="G18" s="1853"/>
      <c r="H18" s="303" t="s">
        <v>9</v>
      </c>
      <c r="I18" s="2486" t="s">
        <v>1497</v>
      </c>
      <c r="J18" s="2485"/>
      <c r="K18" s="38"/>
      <c r="L18" s="1791"/>
    </row>
    <row r="19" spans="1:12" ht="36.75" customHeight="1" x14ac:dyDescent="0.25">
      <c r="A19" s="1935"/>
      <c r="B19" s="1788"/>
      <c r="C19" s="1788"/>
      <c r="D19" s="114"/>
      <c r="E19" s="1908"/>
      <c r="F19" s="1812"/>
      <c r="G19" s="1853"/>
      <c r="H19" s="303" t="s">
        <v>10</v>
      </c>
      <c r="I19" s="2484" t="s">
        <v>1498</v>
      </c>
      <c r="J19" s="2485"/>
      <c r="K19" s="38"/>
      <c r="L19" s="1791"/>
    </row>
    <row r="20" spans="1:12" ht="27" customHeight="1" x14ac:dyDescent="0.25">
      <c r="A20" s="1935"/>
      <c r="B20" s="1788"/>
      <c r="C20" s="1788" t="s">
        <v>119</v>
      </c>
      <c r="D20" s="1837">
        <v>2</v>
      </c>
      <c r="E20" s="1907" t="s">
        <v>15</v>
      </c>
      <c r="F20" s="1811" t="s">
        <v>56</v>
      </c>
      <c r="G20" s="1909" t="s">
        <v>57</v>
      </c>
      <c r="H20" s="9" t="s">
        <v>8</v>
      </c>
      <c r="I20" s="1975" t="s">
        <v>1499</v>
      </c>
      <c r="J20" s="1976"/>
      <c r="K20" s="2028" t="s">
        <v>935</v>
      </c>
      <c r="L20" s="1778"/>
    </row>
    <row r="21" spans="1:12" ht="31.5" customHeight="1" x14ac:dyDescent="0.25">
      <c r="A21" s="1935"/>
      <c r="B21" s="1788"/>
      <c r="C21" s="1788"/>
      <c r="D21" s="1860"/>
      <c r="E21" s="1908"/>
      <c r="F21" s="1812"/>
      <c r="G21" s="1910"/>
      <c r="H21" s="11" t="s">
        <v>2237</v>
      </c>
      <c r="I21" s="119" t="s">
        <v>2241</v>
      </c>
      <c r="J21" s="251"/>
      <c r="K21" s="1911"/>
      <c r="L21" s="1791"/>
    </row>
    <row r="22" spans="1:12" ht="28.5" customHeight="1" x14ac:dyDescent="0.25">
      <c r="A22" s="1935"/>
      <c r="B22" s="1788"/>
      <c r="C22" s="1788"/>
      <c r="D22" s="114"/>
      <c r="E22" s="1908"/>
      <c r="F22" s="1812"/>
      <c r="G22" s="7"/>
      <c r="H22" s="119" t="s">
        <v>2238</v>
      </c>
      <c r="I22" s="1949" t="s">
        <v>2242</v>
      </c>
      <c r="J22" s="1950"/>
      <c r="K22" s="1911" t="s">
        <v>58</v>
      </c>
      <c r="L22" s="1791"/>
    </row>
    <row r="23" spans="1:12" ht="29.25" customHeight="1" x14ac:dyDescent="0.25">
      <c r="A23" s="1935"/>
      <c r="B23" s="1788"/>
      <c r="C23" s="1788"/>
      <c r="D23" s="114"/>
      <c r="E23" s="1908"/>
      <c r="F23" s="1812"/>
      <c r="G23" s="7"/>
      <c r="H23" s="119" t="s">
        <v>2239</v>
      </c>
      <c r="I23" s="1949" t="s">
        <v>2243</v>
      </c>
      <c r="J23" s="1950"/>
      <c r="K23" s="1911"/>
      <c r="L23" s="1791"/>
    </row>
    <row r="24" spans="1:12" ht="34.5" customHeight="1" x14ac:dyDescent="0.25">
      <c r="A24" s="1935"/>
      <c r="B24" s="1788"/>
      <c r="C24" s="1788"/>
      <c r="D24" s="114"/>
      <c r="E24" s="116"/>
      <c r="F24" s="104"/>
      <c r="G24" s="7"/>
      <c r="H24" s="119" t="s">
        <v>2240</v>
      </c>
      <c r="I24" s="119" t="s">
        <v>2244</v>
      </c>
      <c r="J24" s="5"/>
      <c r="K24" s="38"/>
      <c r="L24" s="1791"/>
    </row>
    <row r="25" spans="1:12" ht="3.75" customHeight="1" x14ac:dyDescent="0.25">
      <c r="A25" s="1935"/>
      <c r="B25" s="1788"/>
      <c r="C25" s="1788"/>
      <c r="D25" s="114"/>
      <c r="E25" s="116"/>
      <c r="F25" s="104"/>
      <c r="G25" s="7"/>
      <c r="H25" s="639"/>
      <c r="I25" s="4"/>
      <c r="J25" s="5"/>
      <c r="K25" s="38"/>
      <c r="L25" s="1791"/>
    </row>
    <row r="26" spans="1:12" ht="6" customHeight="1" x14ac:dyDescent="0.25">
      <c r="A26" s="1935"/>
      <c r="B26" s="1788"/>
      <c r="C26" s="1788"/>
      <c r="D26" s="126"/>
      <c r="E26" s="117"/>
      <c r="F26" s="105"/>
      <c r="G26" s="8"/>
      <c r="H26" s="131"/>
      <c r="I26" s="131"/>
      <c r="J26" s="6"/>
      <c r="K26" s="82"/>
      <c r="L26" s="1779"/>
    </row>
    <row r="27" spans="1:12" ht="55.5" customHeight="1" x14ac:dyDescent="0.25">
      <c r="A27" s="1788">
        <v>2</v>
      </c>
      <c r="B27" s="1788" t="s">
        <v>120</v>
      </c>
      <c r="C27" s="1788" t="s">
        <v>121</v>
      </c>
      <c r="D27" s="1837">
        <v>3</v>
      </c>
      <c r="E27" s="1835" t="s">
        <v>19</v>
      </c>
      <c r="F27" s="1796" t="s">
        <v>20</v>
      </c>
      <c r="G27" s="111" t="s">
        <v>21</v>
      </c>
      <c r="H27" s="20"/>
      <c r="I27" s="1820">
        <v>1</v>
      </c>
      <c r="J27" s="1821"/>
      <c r="K27" s="1818">
        <v>1</v>
      </c>
      <c r="L27" s="1841"/>
    </row>
    <row r="28" spans="1:12" ht="56.25" customHeight="1" x14ac:dyDescent="0.25">
      <c r="A28" s="1788"/>
      <c r="B28" s="1788"/>
      <c r="C28" s="1788"/>
      <c r="D28" s="1838"/>
      <c r="E28" s="1836"/>
      <c r="F28" s="1797"/>
      <c r="G28" s="18" t="s">
        <v>22</v>
      </c>
      <c r="H28" s="19"/>
      <c r="I28" s="1820">
        <v>1</v>
      </c>
      <c r="J28" s="1821"/>
      <c r="K28" s="1819"/>
      <c r="L28" s="1842"/>
    </row>
    <row r="29" spans="1:12" ht="33.75" customHeight="1" x14ac:dyDescent="0.25">
      <c r="A29" s="1103">
        <v>3</v>
      </c>
      <c r="B29" s="91" t="s">
        <v>122</v>
      </c>
      <c r="C29" s="91" t="s">
        <v>123</v>
      </c>
      <c r="D29" s="1837">
        <v>4</v>
      </c>
      <c r="E29" s="1835" t="s">
        <v>59</v>
      </c>
      <c r="F29" s="1796" t="s">
        <v>23</v>
      </c>
      <c r="G29" s="18" t="s">
        <v>60</v>
      </c>
      <c r="H29" s="20"/>
      <c r="I29" s="1820">
        <v>13</v>
      </c>
      <c r="J29" s="1821"/>
      <c r="K29" s="1818">
        <v>1</v>
      </c>
      <c r="L29" s="1823"/>
    </row>
    <row r="30" spans="1:12" ht="39" customHeight="1" x14ac:dyDescent="0.25">
      <c r="A30" s="93"/>
      <c r="B30" s="93"/>
      <c r="C30" s="93"/>
      <c r="D30" s="1838"/>
      <c r="E30" s="1836"/>
      <c r="F30" s="1797"/>
      <c r="G30" s="18" t="s">
        <v>24</v>
      </c>
      <c r="H30" s="19"/>
      <c r="I30" s="1820">
        <v>13</v>
      </c>
      <c r="J30" s="1821"/>
      <c r="K30" s="1819"/>
      <c r="L30" s="1824"/>
    </row>
    <row r="31" spans="1:12" ht="47.25" customHeight="1" x14ac:dyDescent="0.25">
      <c r="A31" s="92"/>
      <c r="B31" s="92"/>
      <c r="C31" s="92"/>
      <c r="D31" s="113">
        <v>5</v>
      </c>
      <c r="E31" s="1790" t="s">
        <v>61</v>
      </c>
      <c r="F31" s="1826" t="s">
        <v>62</v>
      </c>
      <c r="G31" s="22" t="s">
        <v>63</v>
      </c>
      <c r="H31" s="1789" t="s">
        <v>64</v>
      </c>
      <c r="I31" s="1789"/>
      <c r="J31" s="1790"/>
      <c r="K31" s="42" t="s">
        <v>48</v>
      </c>
      <c r="L31" s="1828"/>
    </row>
    <row r="32" spans="1:12" ht="18" customHeight="1" x14ac:dyDescent="0.25">
      <c r="A32" s="92"/>
      <c r="B32" s="92"/>
      <c r="C32" s="92"/>
      <c r="D32" s="114"/>
      <c r="E32" s="1825"/>
      <c r="F32" s="1827"/>
      <c r="G32" s="23" t="s">
        <v>25</v>
      </c>
      <c r="H32" s="11" t="s">
        <v>8</v>
      </c>
      <c r="I32" s="119" t="s">
        <v>827</v>
      </c>
      <c r="J32" s="5"/>
      <c r="K32" s="38"/>
      <c r="L32" s="1829"/>
    </row>
    <row r="33" spans="1:12" ht="21.75" customHeight="1" x14ac:dyDescent="0.25">
      <c r="A33" s="92"/>
      <c r="B33" s="92"/>
      <c r="C33" s="92"/>
      <c r="D33" s="114"/>
      <c r="E33" s="1825"/>
      <c r="F33" s="1827"/>
      <c r="G33" s="23" t="s">
        <v>26</v>
      </c>
      <c r="H33" s="11" t="s">
        <v>9</v>
      </c>
      <c r="I33" s="119" t="s">
        <v>827</v>
      </c>
      <c r="J33" s="5"/>
      <c r="K33" s="38"/>
      <c r="L33" s="1829"/>
    </row>
    <row r="34" spans="1:12" ht="18" customHeight="1" x14ac:dyDescent="0.25">
      <c r="A34" s="92"/>
      <c r="B34" s="92"/>
      <c r="C34" s="92"/>
      <c r="D34" s="114"/>
      <c r="E34" s="23"/>
      <c r="F34" s="104"/>
      <c r="G34" s="23" t="s">
        <v>27</v>
      </c>
      <c r="H34" s="11" t="s">
        <v>10</v>
      </c>
      <c r="I34" s="119" t="s">
        <v>827</v>
      </c>
      <c r="J34" s="5"/>
      <c r="K34" s="38"/>
      <c r="L34" s="1829"/>
    </row>
    <row r="35" spans="1:12" ht="18" customHeight="1" x14ac:dyDescent="0.25">
      <c r="A35" s="93"/>
      <c r="B35" s="93"/>
      <c r="C35" s="93"/>
      <c r="D35" s="126"/>
      <c r="E35" s="24"/>
      <c r="F35" s="105"/>
      <c r="G35" s="24" t="s">
        <v>28</v>
      </c>
      <c r="H35" s="25" t="s">
        <v>12</v>
      </c>
      <c r="I35" s="119" t="s">
        <v>827</v>
      </c>
      <c r="J35" s="6"/>
      <c r="K35" s="82"/>
      <c r="L35" s="1830"/>
    </row>
    <row r="36" spans="1:12" ht="23.25" customHeight="1" x14ac:dyDescent="0.25">
      <c r="A36" s="1788">
        <v>4</v>
      </c>
      <c r="B36" s="1788" t="s">
        <v>124</v>
      </c>
      <c r="C36" s="1788" t="s">
        <v>125</v>
      </c>
      <c r="D36" s="113">
        <v>6</v>
      </c>
      <c r="E36" s="1790" t="s">
        <v>29</v>
      </c>
      <c r="F36" s="1826" t="s">
        <v>65</v>
      </c>
      <c r="G36" s="21" t="s">
        <v>66</v>
      </c>
      <c r="H36" s="1798">
        <v>54</v>
      </c>
      <c r="I36" s="1799"/>
      <c r="J36" s="1800"/>
      <c r="K36" s="340">
        <v>1E-4</v>
      </c>
      <c r="L36" s="1778"/>
    </row>
    <row r="37" spans="1:12" ht="30" customHeight="1" x14ac:dyDescent="0.25">
      <c r="A37" s="1788"/>
      <c r="B37" s="1788"/>
      <c r="C37" s="1788"/>
      <c r="D37" s="126"/>
      <c r="E37" s="1831"/>
      <c r="F37" s="1832"/>
      <c r="G37" s="21" t="s">
        <v>30</v>
      </c>
      <c r="H37" s="1798">
        <v>5075</v>
      </c>
      <c r="I37" s="1799"/>
      <c r="J37" s="1800"/>
      <c r="K37" s="82"/>
      <c r="L37" s="1779"/>
    </row>
    <row r="38" spans="1:12" ht="60" customHeight="1" x14ac:dyDescent="0.25">
      <c r="A38" s="1788"/>
      <c r="B38" s="1788"/>
      <c r="C38" s="1788"/>
      <c r="D38" s="113">
        <v>7</v>
      </c>
      <c r="E38" s="1794" t="s">
        <v>31</v>
      </c>
      <c r="F38" s="1796" t="s">
        <v>67</v>
      </c>
      <c r="G38" s="21" t="s">
        <v>69</v>
      </c>
      <c r="H38" s="1798">
        <v>4</v>
      </c>
      <c r="I38" s="1799"/>
      <c r="J38" s="1800"/>
      <c r="K38" s="102">
        <v>0.54</v>
      </c>
      <c r="L38" s="1778"/>
    </row>
    <row r="39" spans="1:12" ht="40.5" customHeight="1" x14ac:dyDescent="0.25">
      <c r="A39" s="1788"/>
      <c r="B39" s="1788"/>
      <c r="C39" s="1788"/>
      <c r="D39" s="126"/>
      <c r="E39" s="1795"/>
      <c r="F39" s="1797"/>
      <c r="G39" s="21" t="s">
        <v>68</v>
      </c>
      <c r="H39" s="1798">
        <v>13</v>
      </c>
      <c r="I39" s="1799"/>
      <c r="J39" s="1800"/>
      <c r="K39" s="82"/>
      <c r="L39" s="1779"/>
    </row>
    <row r="40" spans="1:12" ht="46.5" customHeight="1" x14ac:dyDescent="0.25">
      <c r="A40" s="1788"/>
      <c r="B40" s="1788"/>
      <c r="C40" s="1788"/>
      <c r="D40" s="113">
        <v>8</v>
      </c>
      <c r="E40" s="1835" t="s">
        <v>32</v>
      </c>
      <c r="F40" s="1796" t="s">
        <v>70</v>
      </c>
      <c r="G40" s="21" t="s">
        <v>71</v>
      </c>
      <c r="H40" s="1798">
        <v>13</v>
      </c>
      <c r="I40" s="1799"/>
      <c r="J40" s="1800"/>
      <c r="K40" s="102">
        <v>1</v>
      </c>
      <c r="L40" s="1778"/>
    </row>
    <row r="41" spans="1:12" ht="33" customHeight="1" x14ac:dyDescent="0.25">
      <c r="A41" s="1788"/>
      <c r="B41" s="1788"/>
      <c r="C41" s="1788"/>
      <c r="D41" s="126"/>
      <c r="E41" s="1836"/>
      <c r="F41" s="1797"/>
      <c r="G41" s="21" t="s">
        <v>68</v>
      </c>
      <c r="H41" s="1798">
        <v>13</v>
      </c>
      <c r="I41" s="1799"/>
      <c r="J41" s="1800"/>
      <c r="K41" s="82"/>
      <c r="L41" s="1779"/>
    </row>
    <row r="42" spans="1:12" ht="57" customHeight="1" x14ac:dyDescent="0.25">
      <c r="A42" s="94">
        <v>5</v>
      </c>
      <c r="B42" s="91" t="s">
        <v>126</v>
      </c>
      <c r="C42" s="1788" t="s">
        <v>127</v>
      </c>
      <c r="D42" s="113">
        <v>9</v>
      </c>
      <c r="E42" s="26" t="s">
        <v>76</v>
      </c>
      <c r="F42" s="1811" t="s">
        <v>77</v>
      </c>
      <c r="G42" s="26" t="s">
        <v>33</v>
      </c>
      <c r="H42" s="1814"/>
      <c r="I42" s="1814"/>
      <c r="J42" s="1815"/>
      <c r="K42" s="42" t="s">
        <v>168</v>
      </c>
      <c r="L42" s="1778"/>
    </row>
    <row r="43" spans="1:12" ht="21.75" customHeight="1" x14ac:dyDescent="0.25">
      <c r="A43" s="95"/>
      <c r="B43" s="92"/>
      <c r="C43" s="1788"/>
      <c r="D43" s="114"/>
      <c r="E43" s="27" t="s">
        <v>72</v>
      </c>
      <c r="F43" s="1812"/>
      <c r="G43" s="27" t="s">
        <v>72</v>
      </c>
      <c r="H43" s="1792" t="s">
        <v>168</v>
      </c>
      <c r="I43" s="1792"/>
      <c r="J43" s="1793"/>
      <c r="K43" s="38"/>
      <c r="L43" s="1791"/>
    </row>
    <row r="44" spans="1:12" ht="19.5" customHeight="1" x14ac:dyDescent="0.25">
      <c r="A44" s="95"/>
      <c r="B44" s="92"/>
      <c r="C44" s="1788"/>
      <c r="D44" s="114"/>
      <c r="E44" s="27" t="s">
        <v>73</v>
      </c>
      <c r="F44" s="1812"/>
      <c r="G44" s="27" t="s">
        <v>73</v>
      </c>
      <c r="H44" s="1792" t="s">
        <v>168</v>
      </c>
      <c r="I44" s="1792"/>
      <c r="J44" s="1793"/>
      <c r="K44" s="38"/>
      <c r="L44" s="1791"/>
    </row>
    <row r="45" spans="1:12" ht="18.75" customHeight="1" x14ac:dyDescent="0.25">
      <c r="A45" s="95"/>
      <c r="B45" s="92"/>
      <c r="C45" s="1788"/>
      <c r="D45" s="114"/>
      <c r="E45" s="27" t="s">
        <v>74</v>
      </c>
      <c r="F45" s="1812"/>
      <c r="G45" s="27" t="s">
        <v>74</v>
      </c>
      <c r="H45" s="1792" t="s">
        <v>168</v>
      </c>
      <c r="I45" s="1792"/>
      <c r="J45" s="1793"/>
      <c r="K45" s="38"/>
      <c r="L45" s="1791"/>
    </row>
    <row r="46" spans="1:12" ht="30" customHeight="1" x14ac:dyDescent="0.25">
      <c r="A46" s="95"/>
      <c r="B46" s="92"/>
      <c r="C46" s="1788"/>
      <c r="D46" s="126"/>
      <c r="E46" s="28" t="s">
        <v>75</v>
      </c>
      <c r="F46" s="105"/>
      <c r="G46" s="28" t="s">
        <v>75</v>
      </c>
      <c r="H46" s="1792" t="s">
        <v>168</v>
      </c>
      <c r="I46" s="1792"/>
      <c r="J46" s="1793"/>
      <c r="K46" s="82"/>
      <c r="L46" s="1779"/>
    </row>
    <row r="47" spans="1:12" ht="55.5" customHeight="1" x14ac:dyDescent="0.25">
      <c r="A47" s="95"/>
      <c r="B47" s="92"/>
      <c r="C47" s="1788" t="s">
        <v>128</v>
      </c>
      <c r="D47" s="113">
        <v>10</v>
      </c>
      <c r="E47" s="26" t="s">
        <v>78</v>
      </c>
      <c r="F47" s="1811" t="s">
        <v>79</v>
      </c>
      <c r="G47" s="18" t="s">
        <v>95</v>
      </c>
      <c r="H47" s="1798">
        <v>6</v>
      </c>
      <c r="I47" s="1799"/>
      <c r="J47" s="1800"/>
      <c r="K47" s="102">
        <v>1</v>
      </c>
      <c r="L47" s="1778"/>
    </row>
    <row r="48" spans="1:12" ht="52.5" customHeight="1" x14ac:dyDescent="0.25">
      <c r="A48" s="1130"/>
      <c r="B48" s="92"/>
      <c r="C48" s="1788"/>
      <c r="D48" s="126"/>
      <c r="E48" s="29"/>
      <c r="F48" s="1813"/>
      <c r="G48" s="18" t="s">
        <v>80</v>
      </c>
      <c r="H48" s="1802">
        <v>6</v>
      </c>
      <c r="I48" s="1802"/>
      <c r="J48" s="1803"/>
      <c r="K48" s="82"/>
      <c r="L48" s="1779"/>
    </row>
    <row r="49" spans="1:12" ht="66" customHeight="1" x14ac:dyDescent="0.25">
      <c r="A49" s="1130"/>
      <c r="B49" s="92"/>
      <c r="C49" s="1787" t="s">
        <v>129</v>
      </c>
      <c r="D49" s="114">
        <v>11</v>
      </c>
      <c r="E49" s="1809" t="s">
        <v>81</v>
      </c>
      <c r="F49" s="1810" t="s">
        <v>96</v>
      </c>
      <c r="G49" s="123" t="s">
        <v>82</v>
      </c>
      <c r="H49" s="1801">
        <v>4</v>
      </c>
      <c r="I49" s="1802"/>
      <c r="J49" s="1803"/>
      <c r="K49" s="357">
        <v>1</v>
      </c>
      <c r="L49" s="1791"/>
    </row>
    <row r="50" spans="1:12" ht="47.25" customHeight="1" x14ac:dyDescent="0.25">
      <c r="A50" s="1131"/>
      <c r="B50" s="93"/>
      <c r="C50" s="1788"/>
      <c r="D50" s="126"/>
      <c r="E50" s="1795"/>
      <c r="F50" s="1797"/>
      <c r="G50" s="21" t="s">
        <v>97</v>
      </c>
      <c r="H50" s="1802">
        <v>4</v>
      </c>
      <c r="I50" s="1802"/>
      <c r="J50" s="1803"/>
      <c r="K50" s="82"/>
      <c r="L50" s="1779"/>
    </row>
    <row r="51" spans="1:12" ht="75" customHeight="1" x14ac:dyDescent="0.25">
      <c r="A51" s="95"/>
      <c r="B51" s="92"/>
      <c r="C51" s="1788" t="s">
        <v>130</v>
      </c>
      <c r="D51" s="113">
        <v>12</v>
      </c>
      <c r="E51" s="1794" t="s">
        <v>85</v>
      </c>
      <c r="F51" s="1816" t="s">
        <v>86</v>
      </c>
      <c r="G51" s="18" t="s">
        <v>83</v>
      </c>
      <c r="H51" s="1798">
        <v>4</v>
      </c>
      <c r="I51" s="1799"/>
      <c r="J51" s="1800"/>
      <c r="K51" s="102">
        <v>1</v>
      </c>
      <c r="L51" s="1778"/>
    </row>
    <row r="52" spans="1:12" ht="48.75" customHeight="1" x14ac:dyDescent="0.25">
      <c r="A52" s="100"/>
      <c r="B52" s="93"/>
      <c r="C52" s="1788"/>
      <c r="D52" s="126"/>
      <c r="E52" s="1795"/>
      <c r="F52" s="1817"/>
      <c r="G52" s="21" t="s">
        <v>84</v>
      </c>
      <c r="H52" s="1802">
        <v>4</v>
      </c>
      <c r="I52" s="1802"/>
      <c r="J52" s="1803"/>
      <c r="K52" s="82"/>
      <c r="L52" s="1779"/>
    </row>
    <row r="53" spans="1:12" ht="32.25" customHeight="1" x14ac:dyDescent="0.25">
      <c r="A53" s="1788">
        <v>6</v>
      </c>
      <c r="B53" s="1788" t="s">
        <v>131</v>
      </c>
      <c r="C53" s="1788" t="s">
        <v>132</v>
      </c>
      <c r="D53" s="113">
        <v>13</v>
      </c>
      <c r="E53" s="1794" t="s">
        <v>2372</v>
      </c>
      <c r="F53" s="1816" t="s">
        <v>88</v>
      </c>
      <c r="G53" s="21" t="s">
        <v>93</v>
      </c>
      <c r="H53" s="1806">
        <v>43499273400</v>
      </c>
      <c r="I53" s="1807"/>
      <c r="J53" s="1808"/>
      <c r="K53" s="1649">
        <f>H53/H54*100%</f>
        <v>1.7971725779592222E-2</v>
      </c>
      <c r="L53" s="1778"/>
    </row>
    <row r="54" spans="1:12" ht="38.25" customHeight="1" x14ac:dyDescent="0.25">
      <c r="A54" s="1788"/>
      <c r="B54" s="1788"/>
      <c r="C54" s="1785"/>
      <c r="D54" s="126"/>
      <c r="E54" s="1795"/>
      <c r="F54" s="1817"/>
      <c r="G54" s="21" t="s">
        <v>34</v>
      </c>
      <c r="H54" s="1806">
        <v>2420428284600</v>
      </c>
      <c r="I54" s="1807"/>
      <c r="J54" s="1808"/>
      <c r="K54" s="82"/>
      <c r="L54" s="1779"/>
    </row>
    <row r="55" spans="1:12" ht="38.25" customHeight="1" x14ac:dyDescent="0.25">
      <c r="A55" s="1788"/>
      <c r="B55" s="1788"/>
      <c r="C55" s="1639"/>
      <c r="D55" s="1643">
        <v>13</v>
      </c>
      <c r="E55" s="1794" t="s">
        <v>2373</v>
      </c>
      <c r="F55" s="1816" t="s">
        <v>88</v>
      </c>
      <c r="G55" s="21" t="s">
        <v>93</v>
      </c>
      <c r="H55" s="1806">
        <v>19961860000</v>
      </c>
      <c r="I55" s="1807"/>
      <c r="J55" s="1808"/>
      <c r="K55" s="1662">
        <f t="shared" ref="K55" si="0">H55/H56*100%</f>
        <v>7.2888617874304409E-3</v>
      </c>
      <c r="L55" s="1640"/>
    </row>
    <row r="56" spans="1:12" ht="38.25" customHeight="1" x14ac:dyDescent="0.25">
      <c r="A56" s="1788"/>
      <c r="B56" s="1788"/>
      <c r="C56" s="1642"/>
      <c r="D56" s="1644"/>
      <c r="E56" s="1795"/>
      <c r="F56" s="1817"/>
      <c r="G56" s="21" t="s">
        <v>34</v>
      </c>
      <c r="H56" s="1806">
        <v>2738680000000</v>
      </c>
      <c r="I56" s="1807"/>
      <c r="J56" s="1808"/>
      <c r="K56" s="1652"/>
      <c r="L56" s="1640"/>
    </row>
    <row r="57" spans="1:12" ht="45" customHeight="1" x14ac:dyDescent="0.25">
      <c r="A57" s="1788"/>
      <c r="B57" s="1788"/>
      <c r="C57" s="1788" t="s">
        <v>133</v>
      </c>
      <c r="D57" s="113">
        <v>14</v>
      </c>
      <c r="E57" s="1809" t="s">
        <v>2374</v>
      </c>
      <c r="F57" s="1810" t="s">
        <v>92</v>
      </c>
      <c r="G57" s="123" t="s">
        <v>90</v>
      </c>
      <c r="H57" s="1806">
        <v>2016399200</v>
      </c>
      <c r="I57" s="1807"/>
      <c r="J57" s="1808"/>
      <c r="K57" s="1662">
        <f t="shared" ref="K57" si="1">H57/H58*100%</f>
        <v>5.1749990025386931E-2</v>
      </c>
      <c r="L57" s="1778"/>
    </row>
    <row r="58" spans="1:12" ht="49.5" customHeight="1" x14ac:dyDescent="0.25">
      <c r="A58" s="1788"/>
      <c r="B58" s="1788"/>
      <c r="C58" s="1785"/>
      <c r="D58" s="126"/>
      <c r="E58" s="1795"/>
      <c r="F58" s="1797"/>
      <c r="G58" s="18" t="s">
        <v>91</v>
      </c>
      <c r="H58" s="1780">
        <v>38964243259</v>
      </c>
      <c r="I58" s="1780"/>
      <c r="J58" s="1781"/>
      <c r="K58" s="1652"/>
      <c r="L58" s="1779"/>
    </row>
    <row r="59" spans="1:12" ht="49.5" customHeight="1" x14ac:dyDescent="0.25">
      <c r="A59" s="1788"/>
      <c r="B59" s="1788"/>
      <c r="C59" s="1639"/>
      <c r="D59" s="1643">
        <v>14</v>
      </c>
      <c r="E59" s="1809" t="s">
        <v>2375</v>
      </c>
      <c r="F59" s="1810" t="s">
        <v>92</v>
      </c>
      <c r="G59" s="1641" t="s">
        <v>90</v>
      </c>
      <c r="H59" s="1806">
        <v>0</v>
      </c>
      <c r="I59" s="1807"/>
      <c r="J59" s="1808"/>
      <c r="K59" s="1662">
        <f t="shared" ref="K59" si="2">H59/H60*100%</f>
        <v>0</v>
      </c>
      <c r="L59" s="1640"/>
    </row>
    <row r="60" spans="1:12" ht="49.5" customHeight="1" x14ac:dyDescent="0.25">
      <c r="A60" s="1788"/>
      <c r="B60" s="1788"/>
      <c r="C60" s="1642"/>
      <c r="D60" s="1644"/>
      <c r="E60" s="1795"/>
      <c r="F60" s="1797"/>
      <c r="G60" s="18" t="s">
        <v>91</v>
      </c>
      <c r="H60" s="1780">
        <v>19400010189</v>
      </c>
      <c r="I60" s="1780"/>
      <c r="J60" s="1781"/>
      <c r="K60" s="1652"/>
      <c r="L60" s="1640"/>
    </row>
    <row r="61" spans="1:12" ht="36" customHeight="1" x14ac:dyDescent="0.25">
      <c r="A61" s="1788"/>
      <c r="B61" s="1788"/>
      <c r="C61" s="1788" t="s">
        <v>134</v>
      </c>
      <c r="D61" s="113">
        <v>15</v>
      </c>
      <c r="E61" s="1794" t="s">
        <v>2394</v>
      </c>
      <c r="F61" s="1796" t="s">
        <v>94</v>
      </c>
      <c r="G61" s="18" t="s">
        <v>98</v>
      </c>
      <c r="H61" s="1806">
        <v>1402792950</v>
      </c>
      <c r="I61" s="1807"/>
      <c r="J61" s="1808"/>
      <c r="K61" s="1662">
        <f t="shared" ref="K61" si="3">H61/H62*100%</f>
        <v>4.4835311939256474E-2</v>
      </c>
      <c r="L61" s="1778"/>
    </row>
    <row r="62" spans="1:12" ht="50.25" customHeight="1" x14ac:dyDescent="0.25">
      <c r="A62" s="1788"/>
      <c r="B62" s="1788"/>
      <c r="C62" s="1788"/>
      <c r="D62" s="126"/>
      <c r="E62" s="1795"/>
      <c r="F62" s="1797"/>
      <c r="G62" s="18" t="s">
        <v>99</v>
      </c>
      <c r="H62" s="1780">
        <v>31287681279</v>
      </c>
      <c r="I62" s="1780"/>
      <c r="J62" s="1781"/>
      <c r="K62" s="1652"/>
      <c r="L62" s="1779"/>
    </row>
    <row r="63" spans="1:12" ht="50.25" customHeight="1" x14ac:dyDescent="0.25">
      <c r="A63" s="1788"/>
      <c r="B63" s="1788"/>
      <c r="C63" s="1788"/>
      <c r="D63" s="1643">
        <v>16</v>
      </c>
      <c r="E63" s="1794" t="s">
        <v>2376</v>
      </c>
      <c r="F63" s="1796" t="s">
        <v>114</v>
      </c>
      <c r="G63" s="18" t="s">
        <v>98</v>
      </c>
      <c r="H63" s="1806">
        <v>1402792950</v>
      </c>
      <c r="I63" s="1807"/>
      <c r="J63" s="1808"/>
      <c r="K63" s="1662">
        <f t="shared" ref="K63" si="4">H63/H64*100%</f>
        <v>3.6002058109417576E-2</v>
      </c>
      <c r="L63" s="1640"/>
    </row>
    <row r="64" spans="1:12" ht="50.25" customHeight="1" x14ac:dyDescent="0.25">
      <c r="A64" s="1788"/>
      <c r="B64" s="1788"/>
      <c r="C64" s="1788"/>
      <c r="D64" s="1644"/>
      <c r="E64" s="1795"/>
      <c r="F64" s="1797"/>
      <c r="G64" s="18" t="s">
        <v>725</v>
      </c>
      <c r="H64" s="1780">
        <f>H58</f>
        <v>38964243259</v>
      </c>
      <c r="I64" s="1780"/>
      <c r="J64" s="1781"/>
      <c r="K64" s="1652"/>
      <c r="L64" s="1640"/>
    </row>
    <row r="65" spans="1:12" ht="45" customHeight="1" x14ac:dyDescent="0.25">
      <c r="A65" s="1788"/>
      <c r="B65" s="1788"/>
      <c r="C65" s="1788"/>
      <c r="D65" s="113">
        <v>16</v>
      </c>
      <c r="E65" s="1794" t="s">
        <v>2377</v>
      </c>
      <c r="F65" s="1796" t="s">
        <v>114</v>
      </c>
      <c r="G65" s="18" t="s">
        <v>98</v>
      </c>
      <c r="H65" s="1806">
        <v>0</v>
      </c>
      <c r="I65" s="1807"/>
      <c r="J65" s="1808"/>
      <c r="K65" s="1651">
        <f t="shared" ref="K65" si="5">H65/H66*100%</f>
        <v>0</v>
      </c>
      <c r="L65" s="1778"/>
    </row>
    <row r="66" spans="1:12" ht="46.5" customHeight="1" x14ac:dyDescent="0.25">
      <c r="A66" s="1788"/>
      <c r="B66" s="1788"/>
      <c r="C66" s="1788"/>
      <c r="D66" s="126"/>
      <c r="E66" s="1795"/>
      <c r="F66" s="1797"/>
      <c r="G66" s="18" t="s">
        <v>725</v>
      </c>
      <c r="H66" s="1780">
        <f>H60</f>
        <v>19400010189</v>
      </c>
      <c r="I66" s="1780"/>
      <c r="J66" s="1781"/>
      <c r="K66" s="1652"/>
      <c r="L66" s="1779"/>
    </row>
    <row r="67" spans="1:12" ht="45" customHeight="1" x14ac:dyDescent="0.25">
      <c r="A67" s="1788"/>
      <c r="B67" s="1788"/>
      <c r="C67" s="1788" t="s">
        <v>135</v>
      </c>
      <c r="D67" s="113">
        <v>17</v>
      </c>
      <c r="E67" s="32" t="s">
        <v>100</v>
      </c>
      <c r="F67" s="1811" t="s">
        <v>101</v>
      </c>
      <c r="G67" s="115" t="s">
        <v>39</v>
      </c>
      <c r="H67" s="1814"/>
      <c r="I67" s="1814"/>
      <c r="J67" s="1815"/>
      <c r="K67" s="42" t="s">
        <v>168</v>
      </c>
      <c r="L67" s="1778"/>
    </row>
    <row r="68" spans="1:12" ht="16.5" customHeight="1" x14ac:dyDescent="0.25">
      <c r="A68" s="1788"/>
      <c r="B68" s="1788"/>
      <c r="C68" s="1788"/>
      <c r="D68" s="114"/>
      <c r="E68" s="30" t="s">
        <v>36</v>
      </c>
      <c r="F68" s="1812"/>
      <c r="G68" s="30" t="s">
        <v>36</v>
      </c>
      <c r="H68" s="1792" t="s">
        <v>168</v>
      </c>
      <c r="I68" s="1792"/>
      <c r="J68" s="1793"/>
      <c r="K68" s="38"/>
      <c r="L68" s="1791"/>
    </row>
    <row r="69" spans="1:12" ht="15" customHeight="1" x14ac:dyDescent="0.25">
      <c r="A69" s="1788"/>
      <c r="B69" s="1788"/>
      <c r="C69" s="1788"/>
      <c r="D69" s="114"/>
      <c r="E69" s="30" t="s">
        <v>37</v>
      </c>
      <c r="F69" s="1812"/>
      <c r="G69" s="30" t="s">
        <v>37</v>
      </c>
      <c r="H69" s="2063" t="s">
        <v>168</v>
      </c>
      <c r="I69" s="1792"/>
      <c r="J69" s="1793"/>
      <c r="K69" s="38"/>
      <c r="L69" s="1791"/>
    </row>
    <row r="70" spans="1:12" ht="18.75" customHeight="1" x14ac:dyDescent="0.25">
      <c r="A70" s="1788"/>
      <c r="B70" s="1788"/>
      <c r="C70" s="1788"/>
      <c r="D70" s="126"/>
      <c r="E70" s="31" t="s">
        <v>38</v>
      </c>
      <c r="F70" s="1813"/>
      <c r="G70" s="31" t="s">
        <v>38</v>
      </c>
      <c r="H70" s="1801" t="s">
        <v>168</v>
      </c>
      <c r="I70" s="1802"/>
      <c r="J70" s="1803"/>
      <c r="K70" s="82"/>
      <c r="L70" s="1779"/>
    </row>
    <row r="71" spans="1:12" ht="69" customHeight="1" x14ac:dyDescent="0.25">
      <c r="A71" s="1788">
        <v>7</v>
      </c>
      <c r="B71" s="1788" t="s">
        <v>136</v>
      </c>
      <c r="C71" s="158" t="s">
        <v>137</v>
      </c>
      <c r="D71" s="34">
        <v>18</v>
      </c>
      <c r="E71" s="35" t="s">
        <v>102</v>
      </c>
      <c r="F71" s="33" t="s">
        <v>103</v>
      </c>
      <c r="G71" s="18" t="s">
        <v>104</v>
      </c>
      <c r="H71" s="1905" t="s">
        <v>168</v>
      </c>
      <c r="I71" s="1905"/>
      <c r="J71" s="1906"/>
      <c r="K71" s="36" t="s">
        <v>168</v>
      </c>
      <c r="L71" s="44"/>
    </row>
    <row r="72" spans="1:12" ht="36.75" customHeight="1" x14ac:dyDescent="0.25">
      <c r="A72" s="1788"/>
      <c r="B72" s="1788"/>
      <c r="C72" s="1788" t="s">
        <v>138</v>
      </c>
      <c r="D72" s="113">
        <v>19</v>
      </c>
      <c r="E72" s="1794" t="s">
        <v>108</v>
      </c>
      <c r="F72" s="1796" t="s">
        <v>107</v>
      </c>
      <c r="G72" s="18" t="s">
        <v>106</v>
      </c>
      <c r="H72" s="1798">
        <v>0</v>
      </c>
      <c r="I72" s="1799"/>
      <c r="J72" s="1800"/>
      <c r="K72" s="42"/>
      <c r="L72" s="1778"/>
    </row>
    <row r="73" spans="1:12" ht="60" customHeight="1" x14ac:dyDescent="0.25">
      <c r="A73" s="1788"/>
      <c r="B73" s="1788"/>
      <c r="C73" s="1788"/>
      <c r="D73" s="126"/>
      <c r="E73" s="1795"/>
      <c r="F73" s="1797"/>
      <c r="G73" s="18" t="s">
        <v>105</v>
      </c>
      <c r="H73" s="1780">
        <v>34191901086</v>
      </c>
      <c r="I73" s="1780"/>
      <c r="J73" s="1781"/>
      <c r="K73" s="559">
        <v>0</v>
      </c>
      <c r="L73" s="1779"/>
    </row>
    <row r="74" spans="1:12" ht="30" customHeight="1" x14ac:dyDescent="0.25">
      <c r="A74" s="1788">
        <v>8</v>
      </c>
      <c r="B74" s="1788" t="s">
        <v>139</v>
      </c>
      <c r="C74" s="1788" t="s">
        <v>140</v>
      </c>
      <c r="D74" s="113">
        <v>20</v>
      </c>
      <c r="E74" s="26" t="s">
        <v>40</v>
      </c>
      <c r="F74" s="103" t="s">
        <v>41</v>
      </c>
      <c r="G74" s="115" t="s">
        <v>42</v>
      </c>
      <c r="H74" s="1789"/>
      <c r="I74" s="1789"/>
      <c r="J74" s="1790"/>
      <c r="K74" s="239" t="s">
        <v>179</v>
      </c>
      <c r="L74" s="1778"/>
    </row>
    <row r="75" spans="1:12" ht="21.75" customHeight="1" x14ac:dyDescent="0.25">
      <c r="A75" s="1788"/>
      <c r="B75" s="1788"/>
      <c r="C75" s="1788"/>
      <c r="D75" s="114"/>
      <c r="E75" s="23" t="s">
        <v>43</v>
      </c>
      <c r="F75" s="104"/>
      <c r="G75" s="23" t="s">
        <v>43</v>
      </c>
      <c r="H75" s="146"/>
      <c r="I75" s="146" t="s">
        <v>168</v>
      </c>
      <c r="J75" s="147"/>
      <c r="K75" s="241"/>
      <c r="L75" s="1791"/>
    </row>
    <row r="76" spans="1:12" ht="20.25" customHeight="1" x14ac:dyDescent="0.25">
      <c r="A76" s="1788"/>
      <c r="B76" s="1788"/>
      <c r="C76" s="1788"/>
      <c r="D76" s="114"/>
      <c r="E76" s="23" t="s">
        <v>44</v>
      </c>
      <c r="F76" s="104"/>
      <c r="G76" s="23" t="s">
        <v>44</v>
      </c>
      <c r="H76" s="146"/>
      <c r="I76" s="146" t="s">
        <v>168</v>
      </c>
      <c r="J76" s="147"/>
      <c r="K76" s="241"/>
      <c r="L76" s="1791"/>
    </row>
    <row r="77" spans="1:12" ht="19.5" customHeight="1" x14ac:dyDescent="0.25">
      <c r="A77" s="1788"/>
      <c r="B77" s="1788"/>
      <c r="C77" s="1788"/>
      <c r="D77" s="114"/>
      <c r="E77" s="23" t="s">
        <v>45</v>
      </c>
      <c r="F77" s="104"/>
      <c r="G77" s="23" t="s">
        <v>45</v>
      </c>
      <c r="H77" s="146"/>
      <c r="I77" s="146" t="s">
        <v>168</v>
      </c>
      <c r="J77" s="147"/>
      <c r="K77" s="241"/>
      <c r="L77" s="1791"/>
    </row>
    <row r="78" spans="1:12" ht="15" customHeight="1" x14ac:dyDescent="0.25">
      <c r="A78" s="1788"/>
      <c r="B78" s="1788"/>
      <c r="C78" s="1788"/>
      <c r="D78" s="114"/>
      <c r="E78" s="23" t="s">
        <v>46</v>
      </c>
      <c r="F78" s="104"/>
      <c r="G78" s="23" t="s">
        <v>46</v>
      </c>
      <c r="H78" s="146"/>
      <c r="I78" s="146" t="s">
        <v>168</v>
      </c>
      <c r="J78" s="147"/>
      <c r="K78" s="241"/>
      <c r="L78" s="1791"/>
    </row>
    <row r="79" spans="1:12" ht="19.5" customHeight="1" x14ac:dyDescent="0.25">
      <c r="A79" s="1788"/>
      <c r="B79" s="1788"/>
      <c r="C79" s="1788"/>
      <c r="D79" s="114"/>
      <c r="E79" s="23" t="s">
        <v>109</v>
      </c>
      <c r="F79" s="104"/>
      <c r="G79" s="23" t="s">
        <v>109</v>
      </c>
      <c r="H79" s="146"/>
      <c r="I79" s="146" t="s">
        <v>168</v>
      </c>
      <c r="J79" s="147"/>
      <c r="K79" s="241"/>
      <c r="L79" s="1791"/>
    </row>
    <row r="80" spans="1:12" ht="30" customHeight="1" x14ac:dyDescent="0.25">
      <c r="A80" s="1788"/>
      <c r="B80" s="1788"/>
      <c r="C80" s="1788"/>
      <c r="D80" s="126"/>
      <c r="E80" s="135" t="s">
        <v>110</v>
      </c>
      <c r="F80" s="105"/>
      <c r="G80" s="135" t="s">
        <v>110</v>
      </c>
      <c r="H80" s="148"/>
      <c r="I80" s="149" t="s">
        <v>168</v>
      </c>
      <c r="J80" s="150"/>
      <c r="K80" s="243"/>
      <c r="L80" s="1779"/>
    </row>
    <row r="81" spans="1:12" ht="77.25" customHeight="1" x14ac:dyDescent="0.25">
      <c r="A81" s="1788"/>
      <c r="B81" s="1788"/>
      <c r="C81" s="158" t="s">
        <v>141</v>
      </c>
      <c r="D81" s="126">
        <v>21</v>
      </c>
      <c r="E81" s="123" t="s">
        <v>47</v>
      </c>
      <c r="F81" s="125" t="s">
        <v>111</v>
      </c>
      <c r="G81" s="135" t="s">
        <v>112</v>
      </c>
      <c r="H81" s="1915" t="s">
        <v>168</v>
      </c>
      <c r="I81" s="1915"/>
      <c r="J81" s="1916"/>
      <c r="K81" s="82" t="s">
        <v>168</v>
      </c>
      <c r="L81" s="45"/>
    </row>
  </sheetData>
  <protectedRanges>
    <protectedRange sqref="I23:I34" name="Range1"/>
    <protectedRange sqref="I19:I20" name="Range1_1"/>
    <protectedRange sqref="I36:J38 I41:J81" name="Range1_2"/>
  </protectedRanges>
  <mergeCells count="160">
    <mergeCell ref="E59:E60"/>
    <mergeCell ref="F59:F60"/>
    <mergeCell ref="H59:J59"/>
    <mergeCell ref="H60:J60"/>
    <mergeCell ref="E63:E64"/>
    <mergeCell ref="F63:F64"/>
    <mergeCell ref="H63:J63"/>
    <mergeCell ref="H64:J64"/>
    <mergeCell ref="K11:K12"/>
    <mergeCell ref="I18:J18"/>
    <mergeCell ref="E31:E33"/>
    <mergeCell ref="F31:F33"/>
    <mergeCell ref="H31:J31"/>
    <mergeCell ref="E38:E39"/>
    <mergeCell ref="F38:F39"/>
    <mergeCell ref="H38:J38"/>
    <mergeCell ref="L11:L12"/>
    <mergeCell ref="H13:J13"/>
    <mergeCell ref="G14:G16"/>
    <mergeCell ref="A3:J3"/>
    <mergeCell ref="A4:J4"/>
    <mergeCell ref="A11:A12"/>
    <mergeCell ref="B11:B12"/>
    <mergeCell ref="C11:C12"/>
    <mergeCell ref="D11:D12"/>
    <mergeCell ref="E11:E12"/>
    <mergeCell ref="F11:F12"/>
    <mergeCell ref="G11:G12"/>
    <mergeCell ref="H11:J12"/>
    <mergeCell ref="B14:B26"/>
    <mergeCell ref="I19:J19"/>
    <mergeCell ref="C20:C26"/>
    <mergeCell ref="I20:J20"/>
    <mergeCell ref="C14:C19"/>
    <mergeCell ref="D14:D15"/>
    <mergeCell ref="E14:E19"/>
    <mergeCell ref="F14:F19"/>
    <mergeCell ref="L20:L26"/>
    <mergeCell ref="I22:J22"/>
    <mergeCell ref="I23:J23"/>
    <mergeCell ref="A74:A81"/>
    <mergeCell ref="L72:L73"/>
    <mergeCell ref="A53:A70"/>
    <mergeCell ref="B53:B70"/>
    <mergeCell ref="K20:K21"/>
    <mergeCell ref="K22:K23"/>
    <mergeCell ref="I27:J27"/>
    <mergeCell ref="K27:K28"/>
    <mergeCell ref="H50:J50"/>
    <mergeCell ref="D20:D21"/>
    <mergeCell ref="E20:E23"/>
    <mergeCell ref="F20:F23"/>
    <mergeCell ref="G20:G21"/>
    <mergeCell ref="A27:A28"/>
    <mergeCell ref="B27:B28"/>
    <mergeCell ref="C27:C28"/>
    <mergeCell ref="D27:D28"/>
    <mergeCell ref="E27:E28"/>
    <mergeCell ref="F27:F28"/>
    <mergeCell ref="A14:A26"/>
    <mergeCell ref="K14:K15"/>
    <mergeCell ref="L14:L19"/>
    <mergeCell ref="G17:G19"/>
    <mergeCell ref="I17:J17"/>
    <mergeCell ref="L27:L28"/>
    <mergeCell ref="I28:J28"/>
    <mergeCell ref="D29:D30"/>
    <mergeCell ref="E29:E30"/>
    <mergeCell ref="F29:F30"/>
    <mergeCell ref="I29:J29"/>
    <mergeCell ref="K29:K30"/>
    <mergeCell ref="L36:L37"/>
    <mergeCell ref="H37:J37"/>
    <mergeCell ref="L38:L39"/>
    <mergeCell ref="H39:J39"/>
    <mergeCell ref="L29:L30"/>
    <mergeCell ref="I30:J30"/>
    <mergeCell ref="A36:A41"/>
    <mergeCell ref="B36:B41"/>
    <mergeCell ref="C36:C41"/>
    <mergeCell ref="E36:E37"/>
    <mergeCell ref="F36:F37"/>
    <mergeCell ref="H36:J36"/>
    <mergeCell ref="E40:E41"/>
    <mergeCell ref="F40:F41"/>
    <mergeCell ref="H40:J40"/>
    <mergeCell ref="L40:L41"/>
    <mergeCell ref="H41:J41"/>
    <mergeCell ref="L31:L35"/>
    <mergeCell ref="C42:C46"/>
    <mergeCell ref="F42:F45"/>
    <mergeCell ref="H42:J42"/>
    <mergeCell ref="L42:L46"/>
    <mergeCell ref="H43:J43"/>
    <mergeCell ref="H44:J44"/>
    <mergeCell ref="H45:J45"/>
    <mergeCell ref="H46:J46"/>
    <mergeCell ref="C51:C52"/>
    <mergeCell ref="E51:E52"/>
    <mergeCell ref="F51:F52"/>
    <mergeCell ref="H51:J51"/>
    <mergeCell ref="L51:L52"/>
    <mergeCell ref="H52:J52"/>
    <mergeCell ref="C47:C48"/>
    <mergeCell ref="F47:F48"/>
    <mergeCell ref="H47:J47"/>
    <mergeCell ref="L47:L48"/>
    <mergeCell ref="H48:J48"/>
    <mergeCell ref="C49:C50"/>
    <mergeCell ref="E49:E50"/>
    <mergeCell ref="F49:F50"/>
    <mergeCell ref="H49:J49"/>
    <mergeCell ref="L49:L50"/>
    <mergeCell ref="C53:C54"/>
    <mergeCell ref="E53:E54"/>
    <mergeCell ref="H53:J53"/>
    <mergeCell ref="L53:L54"/>
    <mergeCell ref="H54:J54"/>
    <mergeCell ref="C57:C58"/>
    <mergeCell ref="E57:E58"/>
    <mergeCell ref="F57:F58"/>
    <mergeCell ref="H57:J57"/>
    <mergeCell ref="L57:L58"/>
    <mergeCell ref="H58:J58"/>
    <mergeCell ref="F53:F54"/>
    <mergeCell ref="E55:E56"/>
    <mergeCell ref="F55:F56"/>
    <mergeCell ref="H55:J55"/>
    <mergeCell ref="H56:J56"/>
    <mergeCell ref="L67:L70"/>
    <mergeCell ref="H68:J68"/>
    <mergeCell ref="H69:J69"/>
    <mergeCell ref="H70:J70"/>
    <mergeCell ref="B74:B81"/>
    <mergeCell ref="C74:C80"/>
    <mergeCell ref="H74:J74"/>
    <mergeCell ref="L74:L80"/>
    <mergeCell ref="C61:C66"/>
    <mergeCell ref="E61:E62"/>
    <mergeCell ref="F61:F62"/>
    <mergeCell ref="H61:J61"/>
    <mergeCell ref="L61:L62"/>
    <mergeCell ref="H62:J62"/>
    <mergeCell ref="E65:E66"/>
    <mergeCell ref="F65:F66"/>
    <mergeCell ref="H65:J65"/>
    <mergeCell ref="L65:L66"/>
    <mergeCell ref="H66:J66"/>
    <mergeCell ref="H81:J81"/>
    <mergeCell ref="A71:A73"/>
    <mergeCell ref="B71:B73"/>
    <mergeCell ref="H71:J71"/>
    <mergeCell ref="C72:C73"/>
    <mergeCell ref="E72:E73"/>
    <mergeCell ref="F72:F73"/>
    <mergeCell ref="H72:J72"/>
    <mergeCell ref="H73:J73"/>
    <mergeCell ref="C67:C70"/>
    <mergeCell ref="F67:F70"/>
    <mergeCell ref="H67:J67"/>
  </mergeCells>
  <pageMargins left="0.9055118110236221" right="0.70866141732283472" top="0.55118110236220474" bottom="0.55118110236220474" header="0.31496062992125984" footer="0.31496062992125984"/>
  <pageSetup paperSize="5" scale="7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246"/>
  <sheetViews>
    <sheetView view="pageLayout" topLeftCell="A166" zoomScale="64" zoomScaleNormal="93" zoomScaleSheetLayoutView="85" zoomScalePageLayoutView="64" workbookViewId="0">
      <selection activeCell="A245" sqref="A245:B245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3.85546875" customWidth="1"/>
    <col min="5" max="6" width="28.28515625" customWidth="1"/>
    <col min="7" max="7" width="26.7109375" customWidth="1"/>
    <col min="8" max="8" width="4.28515625" customWidth="1"/>
    <col min="9" max="9" width="38.42578125" customWidth="1"/>
    <col min="10" max="10" width="5.28515625" customWidth="1"/>
    <col min="11" max="11" width="15.42578125" customWidth="1"/>
    <col min="12" max="12" width="11.85546875" customWidth="1"/>
  </cols>
  <sheetData>
    <row r="1" spans="1:13" x14ac:dyDescent="0.25">
      <c r="A1" s="1" t="s">
        <v>7</v>
      </c>
    </row>
    <row r="3" spans="1:13" ht="15.75" x14ac:dyDescent="0.25">
      <c r="A3" s="1880" t="s">
        <v>11</v>
      </c>
      <c r="B3" s="1880"/>
      <c r="C3" s="1880"/>
      <c r="D3" s="1880"/>
      <c r="E3" s="1880"/>
      <c r="F3" s="1880"/>
      <c r="G3" s="1880"/>
      <c r="H3" s="1880"/>
      <c r="I3" s="1880"/>
      <c r="J3" s="1880"/>
      <c r="M3" s="12"/>
    </row>
    <row r="4" spans="1:13" ht="15.75" x14ac:dyDescent="0.25">
      <c r="A4" s="1881" t="s">
        <v>55</v>
      </c>
      <c r="B4" s="1881"/>
      <c r="C4" s="1881"/>
      <c r="D4" s="1881"/>
      <c r="E4" s="1881"/>
      <c r="F4" s="1881"/>
      <c r="G4" s="1881"/>
      <c r="H4" s="1881"/>
      <c r="I4" s="1881"/>
      <c r="J4" s="1881"/>
    </row>
    <row r="5" spans="1:13" x14ac:dyDescent="0.25">
      <c r="B5"/>
      <c r="C5"/>
    </row>
    <row r="6" spans="1:13" x14ac:dyDescent="0.25">
      <c r="D6" s="118"/>
      <c r="E6" s="118"/>
      <c r="F6" s="118"/>
      <c r="G6" s="118"/>
      <c r="H6" s="118"/>
      <c r="I6" s="118"/>
      <c r="J6" s="118"/>
      <c r="K6" s="118"/>
      <c r="L6" s="118"/>
    </row>
    <row r="7" spans="1:13" x14ac:dyDescent="0.25">
      <c r="A7" s="16" t="s">
        <v>53</v>
      </c>
      <c r="C7" s="16" t="s">
        <v>13</v>
      </c>
      <c r="D7" s="14"/>
    </row>
    <row r="8" spans="1:13" x14ac:dyDescent="0.25">
      <c r="A8" s="17" t="s">
        <v>54</v>
      </c>
      <c r="C8" s="17" t="s">
        <v>1500</v>
      </c>
      <c r="D8" s="15"/>
      <c r="G8" s="13"/>
      <c r="H8" s="13"/>
      <c r="I8" s="13"/>
      <c r="J8" s="13"/>
      <c r="K8" s="13"/>
      <c r="L8" s="13"/>
    </row>
    <row r="9" spans="1:13" x14ac:dyDescent="0.25">
      <c r="A9" s="17" t="s">
        <v>14</v>
      </c>
      <c r="C9" s="17" t="s">
        <v>1501</v>
      </c>
      <c r="D9" s="15"/>
      <c r="G9" s="2"/>
      <c r="H9" s="2"/>
      <c r="I9" s="2"/>
      <c r="J9" s="2"/>
      <c r="K9" s="2"/>
      <c r="L9" s="2"/>
    </row>
    <row r="10" spans="1:13" x14ac:dyDescent="0.25">
      <c r="D10" s="15"/>
      <c r="E10" s="17"/>
      <c r="F10" s="17"/>
      <c r="G10" s="2"/>
      <c r="H10" s="2"/>
      <c r="I10" s="2"/>
      <c r="J10" s="2"/>
      <c r="K10" s="2"/>
      <c r="L10" s="2"/>
    </row>
    <row r="11" spans="1:13" x14ac:dyDescent="0.25">
      <c r="A11" s="1926" t="s">
        <v>0</v>
      </c>
      <c r="B11" s="1928" t="s">
        <v>115</v>
      </c>
      <c r="C11" s="1928" t="s">
        <v>116</v>
      </c>
      <c r="D11" s="1926" t="s">
        <v>0</v>
      </c>
      <c r="E11" s="1928" t="s">
        <v>1</v>
      </c>
      <c r="F11" s="1928" t="s">
        <v>2</v>
      </c>
      <c r="G11" s="1928" t="s">
        <v>3</v>
      </c>
      <c r="H11" s="1929" t="s">
        <v>4</v>
      </c>
      <c r="I11" s="1930"/>
      <c r="J11" s="1931"/>
      <c r="K11" s="1921" t="s">
        <v>5</v>
      </c>
      <c r="L11" s="1923" t="s">
        <v>6</v>
      </c>
    </row>
    <row r="12" spans="1:13" x14ac:dyDescent="0.25">
      <c r="A12" s="1927"/>
      <c r="B12" s="1926"/>
      <c r="C12" s="1926"/>
      <c r="D12" s="1927"/>
      <c r="E12" s="1926"/>
      <c r="F12" s="1926"/>
      <c r="G12" s="1926"/>
      <c r="H12" s="1932"/>
      <c r="I12" s="1933"/>
      <c r="J12" s="1934"/>
      <c r="K12" s="1922"/>
      <c r="L12" s="1924"/>
    </row>
    <row r="13" spans="1:13" s="64" customFormat="1" ht="15" customHeight="1" x14ac:dyDescent="0.2">
      <c r="A13" s="65">
        <v>1</v>
      </c>
      <c r="B13" s="65">
        <v>2</v>
      </c>
      <c r="C13" s="65">
        <v>3</v>
      </c>
      <c r="D13" s="65">
        <v>4</v>
      </c>
      <c r="E13" s="101">
        <v>5</v>
      </c>
      <c r="F13" s="101">
        <v>6</v>
      </c>
      <c r="G13" s="65">
        <v>7</v>
      </c>
      <c r="H13" s="1925">
        <v>8</v>
      </c>
      <c r="I13" s="1925"/>
      <c r="J13" s="1925"/>
      <c r="K13" s="66">
        <v>9</v>
      </c>
      <c r="L13" s="66">
        <v>10</v>
      </c>
    </row>
    <row r="14" spans="1:13" ht="48" customHeight="1" x14ac:dyDescent="0.25">
      <c r="A14" s="96">
        <v>1</v>
      </c>
      <c r="B14" s="1785" t="s">
        <v>117</v>
      </c>
      <c r="C14" s="1788" t="s">
        <v>118</v>
      </c>
      <c r="D14" s="1837">
        <v>1</v>
      </c>
      <c r="E14" s="1907" t="s">
        <v>50</v>
      </c>
      <c r="F14" s="1811" t="s">
        <v>51</v>
      </c>
      <c r="G14" s="1852" t="s">
        <v>49</v>
      </c>
      <c r="H14" s="40" t="s">
        <v>8</v>
      </c>
      <c r="I14" s="1964" t="s">
        <v>2446</v>
      </c>
      <c r="J14" s="1965"/>
      <c r="K14" s="1973">
        <f>2/3*100%</f>
        <v>0.66666666666666663</v>
      </c>
      <c r="L14" s="2335"/>
    </row>
    <row r="15" spans="1:13" ht="29.25" customHeight="1" x14ac:dyDescent="0.25">
      <c r="A15" s="97"/>
      <c r="B15" s="1786"/>
      <c r="C15" s="1788"/>
      <c r="D15" s="1860"/>
      <c r="E15" s="1908"/>
      <c r="F15" s="1812"/>
      <c r="G15" s="1853"/>
      <c r="H15" s="39" t="s">
        <v>9</v>
      </c>
      <c r="I15" s="1959" t="s">
        <v>2447</v>
      </c>
      <c r="J15" s="1960"/>
      <c r="K15" s="1977"/>
      <c r="L15" s="2493"/>
    </row>
    <row r="16" spans="1:13" ht="36" customHeight="1" x14ac:dyDescent="0.25">
      <c r="A16" s="97"/>
      <c r="B16" s="92"/>
      <c r="C16" s="1788"/>
      <c r="D16" s="114"/>
      <c r="E16" s="1908"/>
      <c r="F16" s="1812"/>
      <c r="G16" s="1853"/>
      <c r="H16" s="39" t="s">
        <v>10</v>
      </c>
      <c r="I16" s="1959" t="s">
        <v>1502</v>
      </c>
      <c r="J16" s="1960"/>
      <c r="K16" s="38"/>
      <c r="L16" s="2493"/>
    </row>
    <row r="17" spans="1:12" ht="34.5" customHeight="1" x14ac:dyDescent="0.25">
      <c r="A17" s="97"/>
      <c r="B17" s="92"/>
      <c r="C17" s="1788"/>
      <c r="D17" s="114"/>
      <c r="E17" s="1908"/>
      <c r="F17" s="1812"/>
      <c r="G17" s="1852" t="s">
        <v>52</v>
      </c>
      <c r="H17" s="301" t="s">
        <v>8</v>
      </c>
      <c r="I17" s="1964" t="s">
        <v>1503</v>
      </c>
      <c r="J17" s="1965"/>
      <c r="K17" s="38"/>
      <c r="L17" s="2493"/>
    </row>
    <row r="18" spans="1:12" ht="34.5" customHeight="1" x14ac:dyDescent="0.25">
      <c r="A18" s="97"/>
      <c r="B18" s="92"/>
      <c r="C18" s="1788"/>
      <c r="D18" s="114"/>
      <c r="E18" s="1908"/>
      <c r="F18" s="1812"/>
      <c r="G18" s="1853"/>
      <c r="H18" s="303" t="s">
        <v>9</v>
      </c>
      <c r="I18" s="1959" t="s">
        <v>1504</v>
      </c>
      <c r="J18" s="1960"/>
      <c r="K18" s="38"/>
      <c r="L18" s="2493"/>
    </row>
    <row r="19" spans="1:12" ht="39" customHeight="1" x14ac:dyDescent="0.25">
      <c r="A19" s="97"/>
      <c r="B19" s="92"/>
      <c r="C19" s="1788"/>
      <c r="D19" s="114"/>
      <c r="E19" s="1908"/>
      <c r="F19" s="1812"/>
      <c r="G19" s="1853"/>
      <c r="H19" s="303" t="s">
        <v>10</v>
      </c>
      <c r="I19" s="1959" t="s">
        <v>1505</v>
      </c>
      <c r="J19" s="1960"/>
      <c r="K19" s="38"/>
      <c r="L19" s="2493"/>
    </row>
    <row r="20" spans="1:12" ht="27" customHeight="1" x14ac:dyDescent="0.25">
      <c r="A20" s="97"/>
      <c r="B20" s="92"/>
      <c r="C20" s="1785" t="s">
        <v>119</v>
      </c>
      <c r="D20" s="1837">
        <v>2</v>
      </c>
      <c r="E20" s="1907" t="s">
        <v>15</v>
      </c>
      <c r="F20" s="1811" t="s">
        <v>56</v>
      </c>
      <c r="G20" s="1909" t="s">
        <v>57</v>
      </c>
      <c r="H20" s="644"/>
      <c r="I20" s="2522" t="s">
        <v>1506</v>
      </c>
      <c r="J20" s="2523"/>
      <c r="K20" s="645" t="s">
        <v>2328</v>
      </c>
      <c r="L20" s="646"/>
    </row>
    <row r="21" spans="1:12" ht="27" customHeight="1" x14ac:dyDescent="0.25">
      <c r="A21" s="97"/>
      <c r="B21" s="92"/>
      <c r="C21" s="1786"/>
      <c r="D21" s="1860"/>
      <c r="E21" s="1908"/>
      <c r="F21" s="1812"/>
      <c r="G21" s="1910"/>
      <c r="H21" s="246">
        <v>1</v>
      </c>
      <c r="I21" s="1949" t="s">
        <v>1507</v>
      </c>
      <c r="J21" s="1950"/>
      <c r="K21" s="647"/>
      <c r="L21" s="648"/>
    </row>
    <row r="22" spans="1:12" ht="27" customHeight="1" x14ac:dyDescent="0.25">
      <c r="A22" s="97"/>
      <c r="B22" s="92"/>
      <c r="C22" s="1786"/>
      <c r="D22" s="1860"/>
      <c r="E22" s="1908"/>
      <c r="F22" s="1812"/>
      <c r="G22" s="1910"/>
      <c r="H22" s="246">
        <f>H21+1</f>
        <v>2</v>
      </c>
      <c r="I22" s="1949" t="s">
        <v>1508</v>
      </c>
      <c r="J22" s="1950"/>
      <c r="K22" s="647"/>
      <c r="L22" s="648"/>
    </row>
    <row r="23" spans="1:12" ht="27" customHeight="1" x14ac:dyDescent="0.25">
      <c r="A23" s="97"/>
      <c r="B23" s="92"/>
      <c r="C23" s="1786"/>
      <c r="D23" s="114"/>
      <c r="E23" s="1908"/>
      <c r="F23" s="1812"/>
      <c r="G23" s="7"/>
      <c r="H23" s="246">
        <f t="shared" ref="H23:H85" si="0">H22+1</f>
        <v>3</v>
      </c>
      <c r="I23" s="1949" t="s">
        <v>1509</v>
      </c>
      <c r="J23" s="1950"/>
      <c r="K23" s="647"/>
      <c r="L23" s="648"/>
    </row>
    <row r="24" spans="1:12" ht="31.5" customHeight="1" x14ac:dyDescent="0.25">
      <c r="A24" s="97"/>
      <c r="B24" s="92"/>
      <c r="C24" s="92"/>
      <c r="D24" s="114"/>
      <c r="E24" s="1908"/>
      <c r="F24" s="1812"/>
      <c r="G24" s="7"/>
      <c r="H24" s="246">
        <f t="shared" si="0"/>
        <v>4</v>
      </c>
      <c r="I24" s="2520" t="s">
        <v>1510</v>
      </c>
      <c r="J24" s="2521"/>
      <c r="K24" s="647"/>
      <c r="L24" s="648"/>
    </row>
    <row r="25" spans="1:12" ht="28.5" customHeight="1" x14ac:dyDescent="0.25">
      <c r="A25" s="97"/>
      <c r="B25" s="92"/>
      <c r="C25" s="92"/>
      <c r="D25" s="114"/>
      <c r="E25" s="116"/>
      <c r="F25" s="104"/>
      <c r="G25" s="7"/>
      <c r="H25" s="246">
        <f t="shared" si="0"/>
        <v>5</v>
      </c>
      <c r="I25" s="1949" t="s">
        <v>1511</v>
      </c>
      <c r="J25" s="1950"/>
      <c r="K25" s="647"/>
      <c r="L25" s="648"/>
    </row>
    <row r="26" spans="1:12" ht="29.25" customHeight="1" x14ac:dyDescent="0.25">
      <c r="A26" s="1232"/>
      <c r="B26" s="92"/>
      <c r="C26" s="92"/>
      <c r="D26" s="1188"/>
      <c r="E26" s="1174"/>
      <c r="F26" s="1164"/>
      <c r="G26" s="7"/>
      <c r="H26" s="246">
        <f t="shared" si="0"/>
        <v>6</v>
      </c>
      <c r="I26" s="1196" t="s">
        <v>1512</v>
      </c>
      <c r="J26" s="1197"/>
      <c r="K26" s="647"/>
      <c r="L26" s="648"/>
    </row>
    <row r="27" spans="1:12" ht="53.25" customHeight="1" x14ac:dyDescent="0.25">
      <c r="A27" s="97"/>
      <c r="B27" s="92"/>
      <c r="C27" s="92"/>
      <c r="D27" s="114"/>
      <c r="E27" s="116"/>
      <c r="F27" s="104"/>
      <c r="G27" s="7"/>
      <c r="H27" s="246">
        <v>7</v>
      </c>
      <c r="I27" s="651" t="s">
        <v>1513</v>
      </c>
      <c r="J27" s="652"/>
      <c r="K27" s="647"/>
      <c r="L27" s="648"/>
    </row>
    <row r="28" spans="1:12" ht="47.25" customHeight="1" x14ac:dyDescent="0.25">
      <c r="A28" s="97"/>
      <c r="B28" s="92"/>
      <c r="C28" s="92"/>
      <c r="D28" s="114"/>
      <c r="E28" s="116"/>
      <c r="F28" s="104"/>
      <c r="G28" s="7"/>
      <c r="H28" s="246">
        <v>8</v>
      </c>
      <c r="I28" s="11" t="s">
        <v>1514</v>
      </c>
      <c r="J28" s="247"/>
      <c r="K28" s="647"/>
      <c r="L28" s="648"/>
    </row>
    <row r="29" spans="1:12" ht="52.5" customHeight="1" x14ac:dyDescent="0.25">
      <c r="A29" s="1233"/>
      <c r="B29" s="93"/>
      <c r="C29" s="93"/>
      <c r="D29" s="1183"/>
      <c r="E29" s="1186"/>
      <c r="F29" s="1165"/>
      <c r="G29" s="8"/>
      <c r="H29" s="73">
        <v>9</v>
      </c>
      <c r="I29" s="1199" t="s">
        <v>1515</v>
      </c>
      <c r="J29" s="1200"/>
      <c r="K29" s="649"/>
      <c r="L29" s="650"/>
    </row>
    <row r="30" spans="1:12" ht="43.5" customHeight="1" x14ac:dyDescent="0.25">
      <c r="A30" s="97"/>
      <c r="B30" s="92"/>
      <c r="C30" s="92"/>
      <c r="D30" s="114"/>
      <c r="E30" s="116"/>
      <c r="F30" s="104"/>
      <c r="G30" s="7"/>
      <c r="H30" s="653"/>
      <c r="I30" s="571" t="s">
        <v>1516</v>
      </c>
      <c r="J30" s="654"/>
      <c r="K30" s="647"/>
      <c r="L30" s="648"/>
    </row>
    <row r="31" spans="1:12" ht="33" customHeight="1" x14ac:dyDescent="0.25">
      <c r="A31" s="97"/>
      <c r="B31" s="92"/>
      <c r="C31" s="92"/>
      <c r="D31" s="114"/>
      <c r="E31" s="116"/>
      <c r="F31" s="104"/>
      <c r="G31" s="7"/>
      <c r="H31" s="246">
        <v>10</v>
      </c>
      <c r="I31" s="11" t="s">
        <v>1517</v>
      </c>
      <c r="J31" s="247"/>
      <c r="K31" s="647"/>
      <c r="L31" s="648"/>
    </row>
    <row r="32" spans="1:12" ht="33.75" customHeight="1" x14ac:dyDescent="0.25">
      <c r="A32" s="97"/>
      <c r="B32" s="92"/>
      <c r="C32" s="92"/>
      <c r="D32" s="114"/>
      <c r="E32" s="116"/>
      <c r="F32" s="104"/>
      <c r="G32" s="7"/>
      <c r="H32" s="246">
        <f t="shared" si="0"/>
        <v>11</v>
      </c>
      <c r="I32" s="11" t="s">
        <v>1518</v>
      </c>
      <c r="J32" s="247"/>
      <c r="K32" s="647"/>
      <c r="L32" s="648"/>
    </row>
    <row r="33" spans="1:12" ht="13.5" customHeight="1" x14ac:dyDescent="0.25">
      <c r="A33" s="97"/>
      <c r="B33" s="92"/>
      <c r="C33" s="92"/>
      <c r="D33" s="114"/>
      <c r="E33" s="116"/>
      <c r="F33" s="104"/>
      <c r="G33" s="7"/>
      <c r="H33" s="246"/>
      <c r="I33" s="2512" t="s">
        <v>1519</v>
      </c>
      <c r="J33" s="2513"/>
      <c r="K33" s="647"/>
      <c r="L33" s="648"/>
    </row>
    <row r="34" spans="1:12" ht="18" customHeight="1" x14ac:dyDescent="0.25">
      <c r="A34" s="97"/>
      <c r="B34" s="92"/>
      <c r="C34" s="92"/>
      <c r="D34" s="114"/>
      <c r="E34" s="116"/>
      <c r="F34" s="104"/>
      <c r="G34" s="7"/>
      <c r="H34" s="246">
        <v>12</v>
      </c>
      <c r="I34" s="1978" t="s">
        <v>1520</v>
      </c>
      <c r="J34" s="1979"/>
      <c r="K34" s="647"/>
      <c r="L34" s="648"/>
    </row>
    <row r="35" spans="1:12" ht="18" customHeight="1" x14ac:dyDescent="0.25">
      <c r="A35" s="97"/>
      <c r="B35" s="92"/>
      <c r="C35" s="92"/>
      <c r="D35" s="114"/>
      <c r="E35" s="116"/>
      <c r="F35" s="104"/>
      <c r="G35" s="7"/>
      <c r="H35" s="246">
        <f t="shared" si="0"/>
        <v>13</v>
      </c>
      <c r="I35" s="1978" t="s">
        <v>1521</v>
      </c>
      <c r="J35" s="1979"/>
      <c r="K35" s="647"/>
      <c r="L35" s="648"/>
    </row>
    <row r="36" spans="1:12" ht="18" customHeight="1" x14ac:dyDescent="0.25">
      <c r="A36" s="97"/>
      <c r="B36" s="92"/>
      <c r="C36" s="92"/>
      <c r="D36" s="114"/>
      <c r="E36" s="116"/>
      <c r="F36" s="104"/>
      <c r="G36" s="7"/>
      <c r="H36" s="246">
        <f t="shared" si="0"/>
        <v>14</v>
      </c>
      <c r="I36" s="1978" t="s">
        <v>1522</v>
      </c>
      <c r="J36" s="1979"/>
      <c r="K36" s="647"/>
      <c r="L36" s="648"/>
    </row>
    <row r="37" spans="1:12" ht="18" customHeight="1" x14ac:dyDescent="0.25">
      <c r="A37" s="97"/>
      <c r="B37" s="92"/>
      <c r="C37" s="92"/>
      <c r="D37" s="114"/>
      <c r="E37" s="116"/>
      <c r="F37" s="104"/>
      <c r="G37" s="7"/>
      <c r="H37" s="246">
        <f t="shared" si="0"/>
        <v>15</v>
      </c>
      <c r="I37" s="1978" t="s">
        <v>1523</v>
      </c>
      <c r="J37" s="1979"/>
      <c r="K37" s="647"/>
      <c r="L37" s="648"/>
    </row>
    <row r="38" spans="1:12" ht="18" customHeight="1" x14ac:dyDescent="0.25">
      <c r="A38" s="97"/>
      <c r="B38" s="92"/>
      <c r="C38" s="92"/>
      <c r="D38" s="114"/>
      <c r="E38" s="116"/>
      <c r="F38" s="104"/>
      <c r="G38" s="7"/>
      <c r="H38" s="246">
        <f t="shared" si="0"/>
        <v>16</v>
      </c>
      <c r="I38" s="1978" t="s">
        <v>1524</v>
      </c>
      <c r="J38" s="1979"/>
      <c r="K38" s="647"/>
      <c r="L38" s="648"/>
    </row>
    <row r="39" spans="1:12" ht="18" customHeight="1" x14ac:dyDescent="0.25">
      <c r="A39" s="97"/>
      <c r="B39" s="92"/>
      <c r="C39" s="92"/>
      <c r="D39" s="114"/>
      <c r="E39" s="116"/>
      <c r="F39" s="104"/>
      <c r="G39" s="7"/>
      <c r="H39" s="246"/>
      <c r="I39" s="2514" t="s">
        <v>1525</v>
      </c>
      <c r="J39" s="2515"/>
      <c r="K39" s="647"/>
      <c r="L39" s="648"/>
    </row>
    <row r="40" spans="1:12" ht="17.25" customHeight="1" x14ac:dyDescent="0.25">
      <c r="A40" s="97"/>
      <c r="B40" s="92"/>
      <c r="C40" s="92"/>
      <c r="D40" s="114"/>
      <c r="E40" s="116"/>
      <c r="F40" s="104"/>
      <c r="G40" s="7"/>
      <c r="H40" s="246">
        <v>17</v>
      </c>
      <c r="I40" s="494" t="s">
        <v>1526</v>
      </c>
      <c r="J40" s="5"/>
      <c r="K40" s="647"/>
      <c r="L40" s="648"/>
    </row>
    <row r="41" spans="1:12" ht="30" customHeight="1" x14ac:dyDescent="0.25">
      <c r="A41" s="97"/>
      <c r="B41" s="92"/>
      <c r="C41" s="92"/>
      <c r="D41" s="114"/>
      <c r="E41" s="116"/>
      <c r="F41" s="104"/>
      <c r="G41" s="7"/>
      <c r="H41" s="246">
        <f t="shared" si="0"/>
        <v>18</v>
      </c>
      <c r="I41" s="655" t="s">
        <v>1527</v>
      </c>
      <c r="J41" s="5"/>
      <c r="K41" s="647"/>
      <c r="L41" s="648"/>
    </row>
    <row r="42" spans="1:12" ht="15" customHeight="1" x14ac:dyDescent="0.25">
      <c r="A42" s="97"/>
      <c r="B42" s="92"/>
      <c r="C42" s="92"/>
      <c r="D42" s="114"/>
      <c r="E42" s="116"/>
      <c r="F42" s="104"/>
      <c r="G42" s="7"/>
      <c r="H42" s="246"/>
      <c r="I42" s="2514" t="s">
        <v>1528</v>
      </c>
      <c r="J42" s="2515"/>
      <c r="K42" s="647"/>
      <c r="L42" s="648"/>
    </row>
    <row r="43" spans="1:12" ht="15" customHeight="1" x14ac:dyDescent="0.25">
      <c r="A43" s="97"/>
      <c r="B43" s="92"/>
      <c r="C43" s="92"/>
      <c r="D43" s="114"/>
      <c r="E43" s="116"/>
      <c r="F43" s="104"/>
      <c r="G43" s="7"/>
      <c r="H43" s="246">
        <v>19</v>
      </c>
      <c r="I43" s="11" t="s">
        <v>1529</v>
      </c>
      <c r="J43" s="247"/>
      <c r="K43" s="647"/>
      <c r="L43" s="648"/>
    </row>
    <row r="44" spans="1:12" ht="30" customHeight="1" x14ac:dyDescent="0.25">
      <c r="A44" s="97"/>
      <c r="B44" s="92"/>
      <c r="C44" s="92"/>
      <c r="D44" s="114"/>
      <c r="E44" s="116"/>
      <c r="F44" s="104"/>
      <c r="G44" s="7"/>
      <c r="H44" s="246">
        <f t="shared" si="0"/>
        <v>20</v>
      </c>
      <c r="I44" s="11" t="s">
        <v>1530</v>
      </c>
      <c r="J44" s="247"/>
      <c r="K44" s="647"/>
      <c r="L44" s="648"/>
    </row>
    <row r="45" spans="1:12" ht="15" customHeight="1" x14ac:dyDescent="0.25">
      <c r="A45" s="97"/>
      <c r="B45" s="92"/>
      <c r="C45" s="92"/>
      <c r="D45" s="114"/>
      <c r="E45" s="116"/>
      <c r="F45" s="104"/>
      <c r="G45" s="7"/>
      <c r="H45" s="246">
        <f t="shared" si="0"/>
        <v>21</v>
      </c>
      <c r="I45" s="11" t="s">
        <v>1531</v>
      </c>
      <c r="J45" s="247"/>
      <c r="K45" s="647"/>
      <c r="L45" s="648"/>
    </row>
    <row r="46" spans="1:12" ht="15" customHeight="1" x14ac:dyDescent="0.25">
      <c r="A46" s="97"/>
      <c r="B46" s="92"/>
      <c r="C46" s="92"/>
      <c r="D46" s="114"/>
      <c r="E46" s="116"/>
      <c r="F46" s="104"/>
      <c r="G46" s="7"/>
      <c r="H46" s="246">
        <f t="shared" si="0"/>
        <v>22</v>
      </c>
      <c r="I46" s="11" t="s">
        <v>1532</v>
      </c>
      <c r="J46" s="247"/>
      <c r="K46" s="647"/>
      <c r="L46" s="648"/>
    </row>
    <row r="47" spans="1:12" ht="15" customHeight="1" x14ac:dyDescent="0.25">
      <c r="A47" s="97"/>
      <c r="B47" s="92"/>
      <c r="C47" s="92"/>
      <c r="D47" s="114"/>
      <c r="E47" s="116"/>
      <c r="F47" s="104"/>
      <c r="G47" s="7"/>
      <c r="H47" s="246">
        <f t="shared" si="0"/>
        <v>23</v>
      </c>
      <c r="I47" s="11" t="s">
        <v>1533</v>
      </c>
      <c r="J47" s="247"/>
      <c r="K47" s="647"/>
      <c r="L47" s="648"/>
    </row>
    <row r="48" spans="1:12" ht="16.5" customHeight="1" x14ac:dyDescent="0.25">
      <c r="A48" s="97"/>
      <c r="B48" s="92"/>
      <c r="C48" s="92"/>
      <c r="D48" s="114"/>
      <c r="E48" s="116"/>
      <c r="F48" s="104"/>
      <c r="G48" s="7"/>
      <c r="H48" s="246">
        <f t="shared" si="0"/>
        <v>24</v>
      </c>
      <c r="I48" s="11" t="s">
        <v>1534</v>
      </c>
      <c r="J48" s="247"/>
      <c r="K48" s="647"/>
      <c r="L48" s="648"/>
    </row>
    <row r="49" spans="1:12" ht="30" customHeight="1" x14ac:dyDescent="0.25">
      <c r="A49" s="1232"/>
      <c r="B49" s="92"/>
      <c r="C49" s="92"/>
      <c r="D49" s="1188"/>
      <c r="E49" s="1174"/>
      <c r="F49" s="1164"/>
      <c r="G49" s="7"/>
      <c r="H49" s="246">
        <f t="shared" si="0"/>
        <v>25</v>
      </c>
      <c r="I49" s="1196" t="s">
        <v>1535</v>
      </c>
      <c r="J49" s="1197"/>
      <c r="K49" s="647"/>
      <c r="L49" s="648"/>
    </row>
    <row r="50" spans="1:12" ht="15" customHeight="1" x14ac:dyDescent="0.25">
      <c r="A50" s="97"/>
      <c r="B50" s="92"/>
      <c r="C50" s="92"/>
      <c r="D50" s="114"/>
      <c r="E50" s="116"/>
      <c r="F50" s="104"/>
      <c r="G50" s="7"/>
      <c r="H50" s="246"/>
      <c r="I50" s="2514" t="s">
        <v>1536</v>
      </c>
      <c r="J50" s="2515"/>
      <c r="K50" s="647"/>
      <c r="L50" s="648"/>
    </row>
    <row r="51" spans="1:12" ht="15.75" customHeight="1" x14ac:dyDescent="0.25">
      <c r="A51" s="97"/>
      <c r="B51" s="92"/>
      <c r="C51" s="92"/>
      <c r="D51" s="114"/>
      <c r="E51" s="116"/>
      <c r="F51" s="104"/>
      <c r="G51" s="7"/>
      <c r="H51" s="246">
        <v>26</v>
      </c>
      <c r="I51" s="2516" t="s">
        <v>1537</v>
      </c>
      <c r="J51" s="2517"/>
      <c r="K51" s="647"/>
      <c r="L51" s="648"/>
    </row>
    <row r="52" spans="1:12" ht="30" customHeight="1" x14ac:dyDescent="0.25">
      <c r="A52" s="97"/>
      <c r="B52" s="92"/>
      <c r="C52" s="92"/>
      <c r="D52" s="114"/>
      <c r="E52" s="116"/>
      <c r="F52" s="104"/>
      <c r="G52" s="7"/>
      <c r="H52" s="246">
        <f t="shared" si="0"/>
        <v>27</v>
      </c>
      <c r="I52" s="2518" t="s">
        <v>1538</v>
      </c>
      <c r="J52" s="2519"/>
      <c r="K52" s="647"/>
      <c r="L52" s="648"/>
    </row>
    <row r="53" spans="1:12" ht="20.25" customHeight="1" x14ac:dyDescent="0.25">
      <c r="A53" s="97"/>
      <c r="B53" s="92"/>
      <c r="C53" s="92"/>
      <c r="D53" s="114"/>
      <c r="E53" s="116"/>
      <c r="F53" s="104"/>
      <c r="G53" s="7"/>
      <c r="H53" s="246">
        <f t="shared" si="0"/>
        <v>28</v>
      </c>
      <c r="I53" s="2518" t="s">
        <v>1539</v>
      </c>
      <c r="J53" s="2519"/>
      <c r="K53" s="647"/>
      <c r="L53" s="648"/>
    </row>
    <row r="54" spans="1:12" ht="30" customHeight="1" x14ac:dyDescent="0.25">
      <c r="A54" s="97"/>
      <c r="B54" s="92"/>
      <c r="C54" s="92"/>
      <c r="D54" s="114"/>
      <c r="E54" s="116"/>
      <c r="F54" s="104"/>
      <c r="G54" s="7"/>
      <c r="H54" s="246"/>
      <c r="I54" s="656" t="s">
        <v>1540</v>
      </c>
      <c r="J54" s="657"/>
      <c r="K54" s="647"/>
      <c r="L54" s="648"/>
    </row>
    <row r="55" spans="1:12" ht="18" customHeight="1" x14ac:dyDescent="0.25">
      <c r="A55" s="97"/>
      <c r="B55" s="92"/>
      <c r="C55" s="92"/>
      <c r="D55" s="114"/>
      <c r="E55" s="116"/>
      <c r="F55" s="104"/>
      <c r="G55" s="7"/>
      <c r="H55" s="246">
        <v>29</v>
      </c>
      <c r="I55" s="119" t="s">
        <v>1541</v>
      </c>
      <c r="J55" s="247"/>
      <c r="K55" s="647"/>
      <c r="L55" s="648"/>
    </row>
    <row r="56" spans="1:12" ht="16.5" customHeight="1" x14ac:dyDescent="0.25">
      <c r="A56" s="97"/>
      <c r="B56" s="92"/>
      <c r="C56" s="92"/>
      <c r="D56" s="114"/>
      <c r="E56" s="116"/>
      <c r="F56" s="104"/>
      <c r="G56" s="7"/>
      <c r="H56" s="246">
        <f t="shared" si="0"/>
        <v>30</v>
      </c>
      <c r="I56" s="119" t="s">
        <v>1542</v>
      </c>
      <c r="J56" s="247"/>
      <c r="K56" s="647"/>
      <c r="L56" s="648"/>
    </row>
    <row r="57" spans="1:12" ht="15" customHeight="1" x14ac:dyDescent="0.25">
      <c r="A57" s="97"/>
      <c r="B57" s="92"/>
      <c r="C57" s="92"/>
      <c r="D57" s="114"/>
      <c r="E57" s="116"/>
      <c r="F57" s="104"/>
      <c r="G57" s="7"/>
      <c r="H57" s="246">
        <f t="shared" si="0"/>
        <v>31</v>
      </c>
      <c r="I57" s="119" t="s">
        <v>1543</v>
      </c>
      <c r="J57" s="247"/>
      <c r="K57" s="647"/>
      <c r="L57" s="648"/>
    </row>
    <row r="58" spans="1:12" ht="18" customHeight="1" x14ac:dyDescent="0.25">
      <c r="A58" s="97"/>
      <c r="B58" s="92"/>
      <c r="C58" s="92"/>
      <c r="D58" s="114"/>
      <c r="E58" s="116"/>
      <c r="F58" s="104"/>
      <c r="G58" s="7"/>
      <c r="H58" s="246">
        <f t="shared" si="0"/>
        <v>32</v>
      </c>
      <c r="I58" s="119" t="s">
        <v>1544</v>
      </c>
      <c r="J58" s="247"/>
      <c r="K58" s="647"/>
      <c r="L58" s="648"/>
    </row>
    <row r="59" spans="1:12" ht="15" customHeight="1" x14ac:dyDescent="0.25">
      <c r="A59" s="97"/>
      <c r="B59" s="92"/>
      <c r="C59" s="92"/>
      <c r="D59" s="114"/>
      <c r="E59" s="116"/>
      <c r="F59" s="104"/>
      <c r="G59" s="7"/>
      <c r="H59" s="246">
        <f t="shared" si="0"/>
        <v>33</v>
      </c>
      <c r="I59" s="119" t="s">
        <v>1545</v>
      </c>
      <c r="J59" s="247"/>
      <c r="K59" s="647"/>
      <c r="L59" s="648"/>
    </row>
    <row r="60" spans="1:12" ht="15" customHeight="1" x14ac:dyDescent="0.25">
      <c r="A60" s="97"/>
      <c r="B60" s="92"/>
      <c r="C60" s="92"/>
      <c r="D60" s="114"/>
      <c r="E60" s="116"/>
      <c r="F60" s="104"/>
      <c r="G60" s="7"/>
      <c r="H60" s="246">
        <f t="shared" si="0"/>
        <v>34</v>
      </c>
      <c r="I60" s="119" t="s">
        <v>1546</v>
      </c>
      <c r="J60" s="247"/>
      <c r="K60" s="647"/>
      <c r="L60" s="648"/>
    </row>
    <row r="61" spans="1:12" ht="18" customHeight="1" x14ac:dyDescent="0.25">
      <c r="A61" s="97"/>
      <c r="B61" s="92"/>
      <c r="C61" s="92"/>
      <c r="D61" s="114"/>
      <c r="E61" s="116"/>
      <c r="F61" s="104"/>
      <c r="G61" s="7"/>
      <c r="H61" s="246">
        <f t="shared" si="0"/>
        <v>35</v>
      </c>
      <c r="I61" s="119" t="s">
        <v>1547</v>
      </c>
      <c r="J61" s="247"/>
      <c r="K61" s="647"/>
      <c r="L61" s="648"/>
    </row>
    <row r="62" spans="1:12" ht="15.75" customHeight="1" x14ac:dyDescent="0.25">
      <c r="A62" s="97"/>
      <c r="B62" s="92"/>
      <c r="C62" s="92"/>
      <c r="D62" s="114"/>
      <c r="E62" s="116"/>
      <c r="F62" s="104"/>
      <c r="G62" s="7"/>
      <c r="H62" s="246">
        <f t="shared" si="0"/>
        <v>36</v>
      </c>
      <c r="I62" s="119" t="s">
        <v>1548</v>
      </c>
      <c r="J62" s="247"/>
      <c r="K62" s="647"/>
      <c r="L62" s="648"/>
    </row>
    <row r="63" spans="1:12" ht="18" customHeight="1" x14ac:dyDescent="0.25">
      <c r="A63" s="97"/>
      <c r="B63" s="92"/>
      <c r="C63" s="92"/>
      <c r="D63" s="114"/>
      <c r="E63" s="116"/>
      <c r="F63" s="104"/>
      <c r="G63" s="7"/>
      <c r="H63" s="246">
        <f t="shared" si="0"/>
        <v>37</v>
      </c>
      <c r="I63" s="119" t="s">
        <v>1549</v>
      </c>
      <c r="J63" s="247"/>
      <c r="K63" s="647"/>
      <c r="L63" s="648"/>
    </row>
    <row r="64" spans="1:12" ht="18" customHeight="1" x14ac:dyDescent="0.25">
      <c r="A64" s="97"/>
      <c r="B64" s="92"/>
      <c r="C64" s="92"/>
      <c r="D64" s="114"/>
      <c r="E64" s="116"/>
      <c r="F64" s="104"/>
      <c r="G64" s="7"/>
      <c r="H64" s="246">
        <f t="shared" si="0"/>
        <v>38</v>
      </c>
      <c r="I64" s="119" t="s">
        <v>1550</v>
      </c>
      <c r="J64" s="247"/>
      <c r="K64" s="647"/>
      <c r="L64" s="648"/>
    </row>
    <row r="65" spans="1:12" ht="15.75" customHeight="1" x14ac:dyDescent="0.25">
      <c r="A65" s="97"/>
      <c r="B65" s="92"/>
      <c r="C65" s="92"/>
      <c r="D65" s="114"/>
      <c r="E65" s="116"/>
      <c r="F65" s="104"/>
      <c r="G65" s="7"/>
      <c r="H65" s="246">
        <f t="shared" si="0"/>
        <v>39</v>
      </c>
      <c r="I65" s="119" t="s">
        <v>1551</v>
      </c>
      <c r="J65" s="247"/>
      <c r="K65" s="647"/>
      <c r="L65" s="648"/>
    </row>
    <row r="66" spans="1:12" ht="15" customHeight="1" x14ac:dyDescent="0.25">
      <c r="A66" s="1233"/>
      <c r="B66" s="93"/>
      <c r="C66" s="93"/>
      <c r="D66" s="1183"/>
      <c r="E66" s="1186"/>
      <c r="F66" s="1165"/>
      <c r="G66" s="8"/>
      <c r="H66" s="73">
        <f t="shared" si="0"/>
        <v>40</v>
      </c>
      <c r="I66" s="1195" t="s">
        <v>1552</v>
      </c>
      <c r="J66" s="1200"/>
      <c r="K66" s="649"/>
      <c r="L66" s="650"/>
    </row>
    <row r="67" spans="1:12" ht="14.25" customHeight="1" x14ac:dyDescent="0.25">
      <c r="A67" s="97"/>
      <c r="B67" s="92"/>
      <c r="C67" s="92"/>
      <c r="D67" s="114"/>
      <c r="E67" s="116"/>
      <c r="F67" s="104"/>
      <c r="G67" s="7"/>
      <c r="H67" s="246">
        <f t="shared" si="0"/>
        <v>41</v>
      </c>
      <c r="I67" s="119" t="s">
        <v>1553</v>
      </c>
      <c r="J67" s="247"/>
      <c r="K67" s="647"/>
      <c r="L67" s="648"/>
    </row>
    <row r="68" spans="1:12" ht="15" customHeight="1" x14ac:dyDescent="0.25">
      <c r="A68" s="97"/>
      <c r="B68" s="92"/>
      <c r="C68" s="92"/>
      <c r="D68" s="114"/>
      <c r="E68" s="116"/>
      <c r="F68" s="104"/>
      <c r="G68" s="7"/>
      <c r="H68" s="246">
        <f t="shared" si="0"/>
        <v>42</v>
      </c>
      <c r="I68" s="119" t="s">
        <v>1554</v>
      </c>
      <c r="J68" s="247"/>
      <c r="K68" s="647"/>
      <c r="L68" s="648"/>
    </row>
    <row r="69" spans="1:12" ht="15" customHeight="1" x14ac:dyDescent="0.25">
      <c r="A69" s="97"/>
      <c r="B69" s="92"/>
      <c r="C69" s="92"/>
      <c r="D69" s="114"/>
      <c r="E69" s="116"/>
      <c r="F69" s="104"/>
      <c r="G69" s="7"/>
      <c r="H69" s="246">
        <f t="shared" si="0"/>
        <v>43</v>
      </c>
      <c r="I69" s="119" t="s">
        <v>1555</v>
      </c>
      <c r="J69" s="247"/>
      <c r="K69" s="647"/>
      <c r="L69" s="648"/>
    </row>
    <row r="70" spans="1:12" ht="21.75" customHeight="1" x14ac:dyDescent="0.25">
      <c r="A70" s="97"/>
      <c r="B70" s="92"/>
      <c r="C70" s="92"/>
      <c r="D70" s="114"/>
      <c r="E70" s="116"/>
      <c r="F70" s="104"/>
      <c r="G70" s="7"/>
      <c r="H70" s="246">
        <f t="shared" si="0"/>
        <v>44</v>
      </c>
      <c r="I70" s="119" t="s">
        <v>1556</v>
      </c>
      <c r="J70" s="5"/>
      <c r="K70" s="647"/>
      <c r="L70" s="648"/>
    </row>
    <row r="71" spans="1:12" ht="18.75" customHeight="1" x14ac:dyDescent="0.25">
      <c r="A71" s="97"/>
      <c r="B71" s="92"/>
      <c r="C71" s="92"/>
      <c r="D71" s="114"/>
      <c r="E71" s="116"/>
      <c r="F71" s="104"/>
      <c r="G71" s="7"/>
      <c r="H71" s="246">
        <f t="shared" si="0"/>
        <v>45</v>
      </c>
      <c r="I71" s="119" t="s">
        <v>1557</v>
      </c>
      <c r="J71" s="5"/>
      <c r="K71" s="647"/>
      <c r="L71" s="648"/>
    </row>
    <row r="72" spans="1:12" ht="18.75" customHeight="1" x14ac:dyDescent="0.25">
      <c r="A72" s="97"/>
      <c r="B72" s="92"/>
      <c r="C72" s="92"/>
      <c r="D72" s="114"/>
      <c r="E72" s="116"/>
      <c r="F72" s="104"/>
      <c r="G72" s="7"/>
      <c r="H72" s="246">
        <f t="shared" si="0"/>
        <v>46</v>
      </c>
      <c r="I72" s="119" t="s">
        <v>1558</v>
      </c>
      <c r="J72" s="5"/>
      <c r="K72" s="647"/>
      <c r="L72" s="648"/>
    </row>
    <row r="73" spans="1:12" ht="20.25" customHeight="1" x14ac:dyDescent="0.25">
      <c r="A73" s="97"/>
      <c r="B73" s="92"/>
      <c r="C73" s="92"/>
      <c r="D73" s="114"/>
      <c r="E73" s="116"/>
      <c r="F73" s="104"/>
      <c r="G73" s="7"/>
      <c r="H73" s="246">
        <f t="shared" si="0"/>
        <v>47</v>
      </c>
      <c r="I73" s="119" t="s">
        <v>1559</v>
      </c>
      <c r="J73" s="5"/>
      <c r="K73" s="647"/>
      <c r="L73" s="648"/>
    </row>
    <row r="74" spans="1:12" ht="20.25" customHeight="1" x14ac:dyDescent="0.25">
      <c r="A74" s="97"/>
      <c r="B74" s="92"/>
      <c r="C74" s="92"/>
      <c r="D74" s="114"/>
      <c r="E74" s="116"/>
      <c r="F74" s="104"/>
      <c r="G74" s="7"/>
      <c r="H74" s="246">
        <f t="shared" si="0"/>
        <v>48</v>
      </c>
      <c r="I74" s="119" t="s">
        <v>1560</v>
      </c>
      <c r="J74" s="5"/>
      <c r="K74" s="647"/>
      <c r="L74" s="648"/>
    </row>
    <row r="75" spans="1:12" ht="20.25" customHeight="1" x14ac:dyDescent="0.25">
      <c r="A75" s="97"/>
      <c r="B75" s="92"/>
      <c r="C75" s="92"/>
      <c r="D75" s="114"/>
      <c r="E75" s="116"/>
      <c r="F75" s="104"/>
      <c r="G75" s="7"/>
      <c r="H75" s="246">
        <f t="shared" si="0"/>
        <v>49</v>
      </c>
      <c r="I75" s="119" t="s">
        <v>1561</v>
      </c>
      <c r="J75" s="5"/>
      <c r="K75" s="647"/>
      <c r="L75" s="648"/>
    </row>
    <row r="76" spans="1:12" ht="20.25" customHeight="1" x14ac:dyDescent="0.25">
      <c r="A76" s="97"/>
      <c r="B76" s="92"/>
      <c r="C76" s="92"/>
      <c r="D76" s="114"/>
      <c r="E76" s="116"/>
      <c r="F76" s="104"/>
      <c r="G76" s="7"/>
      <c r="H76" s="246">
        <f t="shared" si="0"/>
        <v>50</v>
      </c>
      <c r="I76" s="119" t="s">
        <v>1562</v>
      </c>
      <c r="J76" s="5"/>
      <c r="K76" s="647"/>
      <c r="L76" s="648"/>
    </row>
    <row r="77" spans="1:12" ht="18.75" customHeight="1" x14ac:dyDescent="0.25">
      <c r="A77" s="1232"/>
      <c r="B77" s="92"/>
      <c r="C77" s="92"/>
      <c r="D77" s="1188"/>
      <c r="E77" s="1174"/>
      <c r="F77" s="1164"/>
      <c r="G77" s="7"/>
      <c r="H77" s="246">
        <f t="shared" si="0"/>
        <v>51</v>
      </c>
      <c r="I77" s="1193" t="s">
        <v>1563</v>
      </c>
      <c r="J77" s="5"/>
      <c r="K77" s="647"/>
      <c r="L77" s="648"/>
    </row>
    <row r="78" spans="1:12" ht="18.75" customHeight="1" x14ac:dyDescent="0.25">
      <c r="A78" s="1232"/>
      <c r="B78" s="92"/>
      <c r="C78" s="92"/>
      <c r="D78" s="1188"/>
      <c r="E78" s="1174"/>
      <c r="F78" s="1164"/>
      <c r="G78" s="7"/>
      <c r="H78" s="246">
        <f t="shared" si="0"/>
        <v>52</v>
      </c>
      <c r="I78" s="1193" t="s">
        <v>1564</v>
      </c>
      <c r="J78" s="5"/>
      <c r="K78" s="647"/>
      <c r="L78" s="648"/>
    </row>
    <row r="79" spans="1:12" x14ac:dyDescent="0.25">
      <c r="A79" s="97"/>
      <c r="B79" s="92"/>
      <c r="C79" s="92"/>
      <c r="D79" s="114"/>
      <c r="E79" s="116"/>
      <c r="F79" s="104"/>
      <c r="G79" s="7"/>
      <c r="H79" s="246"/>
      <c r="I79" s="658" t="s">
        <v>1565</v>
      </c>
      <c r="J79" s="654"/>
      <c r="K79" s="647"/>
      <c r="L79" s="648"/>
    </row>
    <row r="80" spans="1:12" ht="30" x14ac:dyDescent="0.25">
      <c r="A80" s="97"/>
      <c r="B80" s="92"/>
      <c r="C80" s="92"/>
      <c r="D80" s="114"/>
      <c r="E80" s="116"/>
      <c r="F80" s="104"/>
      <c r="G80" s="7"/>
      <c r="H80" s="246">
        <v>53</v>
      </c>
      <c r="I80" s="11" t="s">
        <v>1566</v>
      </c>
      <c r="J80" s="247"/>
      <c r="K80" s="647"/>
      <c r="L80" s="648"/>
    </row>
    <row r="81" spans="1:12" ht="30" x14ac:dyDescent="0.25">
      <c r="A81" s="97"/>
      <c r="B81" s="92"/>
      <c r="C81" s="92"/>
      <c r="D81" s="114"/>
      <c r="E81" s="116"/>
      <c r="F81" s="104"/>
      <c r="G81" s="7"/>
      <c r="H81" s="246">
        <f t="shared" si="0"/>
        <v>54</v>
      </c>
      <c r="I81" s="11" t="s">
        <v>1567</v>
      </c>
      <c r="J81" s="247"/>
      <c r="K81" s="647"/>
      <c r="L81" s="648"/>
    </row>
    <row r="82" spans="1:12" x14ac:dyDescent="0.25">
      <c r="A82" s="97"/>
      <c r="B82" s="92"/>
      <c r="C82" s="92"/>
      <c r="D82" s="114"/>
      <c r="E82" s="116"/>
      <c r="F82" s="104"/>
      <c r="G82" s="7"/>
      <c r="H82" s="246">
        <f t="shared" si="0"/>
        <v>55</v>
      </c>
      <c r="I82" s="119" t="s">
        <v>1568</v>
      </c>
      <c r="J82" s="5"/>
      <c r="K82" s="647"/>
      <c r="L82" s="648"/>
    </row>
    <row r="83" spans="1:12" x14ac:dyDescent="0.25">
      <c r="A83" s="97"/>
      <c r="B83" s="92"/>
      <c r="C83" s="92"/>
      <c r="D83" s="114"/>
      <c r="E83" s="116"/>
      <c r="F83" s="104"/>
      <c r="G83" s="7"/>
      <c r="H83" s="246">
        <f t="shared" si="0"/>
        <v>56</v>
      </c>
      <c r="I83" s="119" t="s">
        <v>1569</v>
      </c>
      <c r="J83" s="5"/>
      <c r="K83" s="647"/>
      <c r="L83" s="648"/>
    </row>
    <row r="84" spans="1:12" x14ac:dyDescent="0.25">
      <c r="A84" s="97"/>
      <c r="B84" s="92"/>
      <c r="C84" s="92"/>
      <c r="D84" s="114"/>
      <c r="E84" s="116"/>
      <c r="F84" s="104"/>
      <c r="G84" s="7"/>
      <c r="H84" s="246">
        <f t="shared" si="0"/>
        <v>57</v>
      </c>
      <c r="I84" s="119" t="s">
        <v>1570</v>
      </c>
      <c r="J84" s="5"/>
      <c r="K84" s="647"/>
      <c r="L84" s="648"/>
    </row>
    <row r="85" spans="1:12" ht="25.5" x14ac:dyDescent="0.25">
      <c r="A85" s="97"/>
      <c r="B85" s="92"/>
      <c r="C85" s="92"/>
      <c r="D85" s="114"/>
      <c r="E85" s="116"/>
      <c r="F85" s="104"/>
      <c r="G85" s="7"/>
      <c r="H85" s="246">
        <f t="shared" si="0"/>
        <v>58</v>
      </c>
      <c r="I85" s="368" t="s">
        <v>1571</v>
      </c>
      <c r="J85" s="5"/>
      <c r="K85" s="647"/>
      <c r="L85" s="648"/>
    </row>
    <row r="86" spans="1:12" x14ac:dyDescent="0.25">
      <c r="A86" s="97"/>
      <c r="B86" s="92"/>
      <c r="C86" s="92"/>
      <c r="D86" s="114"/>
      <c r="E86" s="116"/>
      <c r="F86" s="104"/>
      <c r="G86" s="7"/>
      <c r="H86" s="246"/>
      <c r="I86" s="658" t="s">
        <v>1572</v>
      </c>
      <c r="J86" s="654"/>
      <c r="K86" s="647"/>
      <c r="L86" s="648"/>
    </row>
    <row r="87" spans="1:12" x14ac:dyDescent="0.25">
      <c r="A87" s="1480"/>
      <c r="B87" s="92"/>
      <c r="C87" s="92"/>
      <c r="D87" s="1479"/>
      <c r="E87" s="1478"/>
      <c r="F87" s="1477"/>
      <c r="G87" s="1481"/>
      <c r="H87" s="246">
        <f>H85+1</f>
        <v>59</v>
      </c>
      <c r="I87" s="651" t="s">
        <v>2329</v>
      </c>
      <c r="J87" s="654"/>
      <c r="K87" s="647"/>
      <c r="L87" s="648"/>
    </row>
    <row r="88" spans="1:12" x14ac:dyDescent="0.25">
      <c r="A88" s="97"/>
      <c r="B88" s="92"/>
      <c r="C88" s="92"/>
      <c r="D88" s="114"/>
      <c r="E88" s="116"/>
      <c r="F88" s="104"/>
      <c r="G88" s="7"/>
      <c r="H88" s="246">
        <f>H87+1</f>
        <v>60</v>
      </c>
      <c r="I88" s="119" t="s">
        <v>1573</v>
      </c>
      <c r="J88" s="659"/>
      <c r="K88" s="647"/>
      <c r="L88" s="648"/>
    </row>
    <row r="89" spans="1:12" x14ac:dyDescent="0.25">
      <c r="A89" s="97"/>
      <c r="B89" s="92"/>
      <c r="C89" s="92"/>
      <c r="D89" s="114"/>
      <c r="E89" s="116"/>
      <c r="F89" s="104"/>
      <c r="G89" s="7"/>
      <c r="H89" s="246">
        <f t="shared" ref="H89:H152" si="1">H88+1</f>
        <v>61</v>
      </c>
      <c r="I89" s="119" t="s">
        <v>1574</v>
      </c>
      <c r="J89" s="659"/>
      <c r="K89" s="647"/>
      <c r="L89" s="648"/>
    </row>
    <row r="90" spans="1:12" ht="45" x14ac:dyDescent="0.25">
      <c r="A90" s="97"/>
      <c r="B90" s="92"/>
      <c r="C90" s="92"/>
      <c r="D90" s="114"/>
      <c r="E90" s="116"/>
      <c r="F90" s="104"/>
      <c r="G90" s="7"/>
      <c r="H90" s="246">
        <f t="shared" si="1"/>
        <v>62</v>
      </c>
      <c r="I90" s="119" t="s">
        <v>1575</v>
      </c>
      <c r="J90" s="659"/>
      <c r="K90" s="647"/>
      <c r="L90" s="648"/>
    </row>
    <row r="91" spans="1:12" ht="48" customHeight="1" x14ac:dyDescent="0.25">
      <c r="A91" s="97"/>
      <c r="B91" s="92"/>
      <c r="C91" s="92"/>
      <c r="D91" s="114"/>
      <c r="E91" s="116"/>
      <c r="F91" s="104"/>
      <c r="G91" s="7"/>
      <c r="H91" s="246">
        <f t="shared" si="1"/>
        <v>63</v>
      </c>
      <c r="I91" s="119" t="s">
        <v>1576</v>
      </c>
      <c r="J91" s="659"/>
      <c r="K91" s="647"/>
      <c r="L91" s="648"/>
    </row>
    <row r="92" spans="1:12" ht="37.5" customHeight="1" x14ac:dyDescent="0.25">
      <c r="A92" s="97"/>
      <c r="B92" s="92"/>
      <c r="C92" s="92"/>
      <c r="D92" s="114"/>
      <c r="E92" s="116"/>
      <c r="F92" s="104"/>
      <c r="G92" s="7"/>
      <c r="H92" s="246">
        <f t="shared" si="1"/>
        <v>64</v>
      </c>
      <c r="I92" s="119" t="s">
        <v>1577</v>
      </c>
      <c r="J92" s="659"/>
      <c r="K92" s="647"/>
      <c r="L92" s="648"/>
    </row>
    <row r="93" spans="1:12" ht="93" customHeight="1" x14ac:dyDescent="0.25">
      <c r="A93" s="1232"/>
      <c r="B93" s="92"/>
      <c r="C93" s="92"/>
      <c r="D93" s="1188"/>
      <c r="E93" s="1174"/>
      <c r="F93" s="1164"/>
      <c r="G93" s="7"/>
      <c r="H93" s="246">
        <f t="shared" si="1"/>
        <v>65</v>
      </c>
      <c r="I93" s="1208" t="s">
        <v>1578</v>
      </c>
      <c r="J93" s="1215"/>
      <c r="K93" s="647"/>
      <c r="L93" s="648"/>
    </row>
    <row r="94" spans="1:12" x14ac:dyDescent="0.25">
      <c r="A94" s="97"/>
      <c r="B94" s="92"/>
      <c r="C94" s="92"/>
      <c r="D94" s="114"/>
      <c r="E94" s="116"/>
      <c r="F94" s="104"/>
      <c r="G94" s="7"/>
      <c r="H94" s="246">
        <f t="shared" si="1"/>
        <v>66</v>
      </c>
      <c r="I94" s="1949" t="s">
        <v>1579</v>
      </c>
      <c r="J94" s="1950"/>
      <c r="K94" s="647"/>
      <c r="L94" s="648"/>
    </row>
    <row r="95" spans="1:12" x14ac:dyDescent="0.25">
      <c r="A95" s="97"/>
      <c r="B95" s="92"/>
      <c r="C95" s="92"/>
      <c r="D95" s="114"/>
      <c r="E95" s="116"/>
      <c r="F95" s="104"/>
      <c r="G95" s="7"/>
      <c r="H95" s="246"/>
      <c r="I95" s="656" t="s">
        <v>1580</v>
      </c>
      <c r="J95" s="660"/>
      <c r="K95" s="647"/>
      <c r="L95" s="648"/>
    </row>
    <row r="96" spans="1:12" x14ac:dyDescent="0.25">
      <c r="A96" s="97"/>
      <c r="B96" s="92"/>
      <c r="C96" s="92"/>
      <c r="D96" s="114"/>
      <c r="E96" s="116"/>
      <c r="F96" s="104"/>
      <c r="G96" s="7"/>
      <c r="H96" s="246">
        <f>H94+1</f>
        <v>67</v>
      </c>
      <c r="I96" s="1949" t="s">
        <v>1581</v>
      </c>
      <c r="J96" s="1950"/>
      <c r="K96" s="647"/>
      <c r="L96" s="648"/>
    </row>
    <row r="97" spans="1:12" x14ac:dyDescent="0.25">
      <c r="A97" s="97"/>
      <c r="B97" s="92"/>
      <c r="C97" s="92"/>
      <c r="D97" s="114"/>
      <c r="E97" s="116"/>
      <c r="F97" s="104"/>
      <c r="G97" s="7"/>
      <c r="H97" s="246">
        <f t="shared" si="1"/>
        <v>68</v>
      </c>
      <c r="I97" s="1949" t="s">
        <v>1582</v>
      </c>
      <c r="J97" s="1950"/>
      <c r="K97" s="647"/>
      <c r="L97" s="648"/>
    </row>
    <row r="98" spans="1:12" x14ac:dyDescent="0.25">
      <c r="A98" s="97"/>
      <c r="B98" s="92"/>
      <c r="C98" s="92"/>
      <c r="D98" s="114"/>
      <c r="E98" s="116"/>
      <c r="F98" s="104"/>
      <c r="G98" s="7"/>
      <c r="H98" s="246">
        <f t="shared" si="1"/>
        <v>69</v>
      </c>
      <c r="I98" s="1949" t="s">
        <v>1583</v>
      </c>
      <c r="J98" s="1950"/>
      <c r="K98" s="647"/>
      <c r="L98" s="648"/>
    </row>
    <row r="99" spans="1:12" x14ac:dyDescent="0.25">
      <c r="A99" s="97"/>
      <c r="B99" s="92"/>
      <c r="C99" s="92"/>
      <c r="D99" s="114"/>
      <c r="E99" s="116"/>
      <c r="F99" s="104"/>
      <c r="G99" s="7"/>
      <c r="H99" s="246">
        <f t="shared" si="1"/>
        <v>70</v>
      </c>
      <c r="I99" s="1949" t="s">
        <v>1584</v>
      </c>
      <c r="J99" s="1950"/>
      <c r="K99" s="647"/>
      <c r="L99" s="648"/>
    </row>
    <row r="100" spans="1:12" x14ac:dyDescent="0.25">
      <c r="A100" s="1233"/>
      <c r="B100" s="93"/>
      <c r="C100" s="93"/>
      <c r="D100" s="1424"/>
      <c r="E100" s="1427"/>
      <c r="F100" s="1418"/>
      <c r="G100" s="8"/>
      <c r="H100" s="73">
        <f t="shared" si="1"/>
        <v>71</v>
      </c>
      <c r="I100" s="1971" t="s">
        <v>1585</v>
      </c>
      <c r="J100" s="1972"/>
      <c r="K100" s="649"/>
      <c r="L100" s="650"/>
    </row>
    <row r="101" spans="1:12" x14ac:dyDescent="0.25">
      <c r="A101" s="97"/>
      <c r="B101" s="92"/>
      <c r="C101" s="92"/>
      <c r="D101" s="114"/>
      <c r="E101" s="116"/>
      <c r="F101" s="104"/>
      <c r="G101" s="7"/>
      <c r="H101" s="246">
        <f t="shared" si="1"/>
        <v>72</v>
      </c>
      <c r="I101" s="1949" t="s">
        <v>1586</v>
      </c>
      <c r="J101" s="1950"/>
      <c r="K101" s="647"/>
      <c r="L101" s="648"/>
    </row>
    <row r="102" spans="1:12" x14ac:dyDescent="0.25">
      <c r="A102" s="97"/>
      <c r="B102" s="92"/>
      <c r="C102" s="92"/>
      <c r="D102" s="114"/>
      <c r="E102" s="116"/>
      <c r="F102" s="104"/>
      <c r="G102" s="7"/>
      <c r="H102" s="246">
        <f t="shared" si="1"/>
        <v>73</v>
      </c>
      <c r="I102" s="1949" t="s">
        <v>1587</v>
      </c>
      <c r="J102" s="1950"/>
      <c r="K102" s="647"/>
      <c r="L102" s="648"/>
    </row>
    <row r="103" spans="1:12" x14ac:dyDescent="0.25">
      <c r="A103" s="97"/>
      <c r="B103" s="92"/>
      <c r="C103" s="92"/>
      <c r="D103" s="114"/>
      <c r="E103" s="116"/>
      <c r="F103" s="104"/>
      <c r="G103" s="7"/>
      <c r="H103" s="246">
        <f t="shared" si="1"/>
        <v>74</v>
      </c>
      <c r="I103" s="1949" t="s">
        <v>1588</v>
      </c>
      <c r="J103" s="1950"/>
      <c r="K103" s="647"/>
      <c r="L103" s="648"/>
    </row>
    <row r="104" spans="1:12" x14ac:dyDescent="0.25">
      <c r="A104" s="1439"/>
      <c r="B104" s="92"/>
      <c r="C104" s="92"/>
      <c r="D104" s="1428"/>
      <c r="E104" s="1426"/>
      <c r="F104" s="1417"/>
      <c r="G104" s="1442"/>
      <c r="H104" s="246">
        <f t="shared" si="1"/>
        <v>75</v>
      </c>
      <c r="I104" s="1949" t="s">
        <v>1589</v>
      </c>
      <c r="J104" s="1950"/>
      <c r="K104" s="647"/>
      <c r="L104" s="648"/>
    </row>
    <row r="105" spans="1:12" x14ac:dyDescent="0.25">
      <c r="A105" s="97"/>
      <c r="B105" s="92"/>
      <c r="C105" s="92"/>
      <c r="D105" s="114"/>
      <c r="E105" s="116"/>
      <c r="F105" s="104"/>
      <c r="G105" s="7"/>
      <c r="H105" s="246"/>
      <c r="I105" s="2512" t="s">
        <v>1590</v>
      </c>
      <c r="J105" s="2513"/>
      <c r="K105" s="647"/>
      <c r="L105" s="648"/>
    </row>
    <row r="106" spans="1:12" x14ac:dyDescent="0.25">
      <c r="A106" s="97"/>
      <c r="B106" s="92"/>
      <c r="C106" s="92"/>
      <c r="D106" s="114"/>
      <c r="E106" s="116"/>
      <c r="F106" s="104"/>
      <c r="G106" s="7"/>
      <c r="H106" s="246">
        <f>H104+1</f>
        <v>76</v>
      </c>
      <c r="I106" s="11" t="s">
        <v>1591</v>
      </c>
      <c r="J106" s="247"/>
      <c r="K106" s="647"/>
      <c r="L106" s="648"/>
    </row>
    <row r="107" spans="1:12" x14ac:dyDescent="0.25">
      <c r="A107" s="97"/>
      <c r="B107" s="92"/>
      <c r="C107" s="92"/>
      <c r="D107" s="114"/>
      <c r="E107" s="116"/>
      <c r="F107" s="104"/>
      <c r="G107" s="7"/>
      <c r="H107" s="246">
        <f t="shared" si="1"/>
        <v>77</v>
      </c>
      <c r="I107" s="11" t="s">
        <v>1592</v>
      </c>
      <c r="J107" s="5"/>
      <c r="K107" s="647"/>
      <c r="L107" s="648"/>
    </row>
    <row r="108" spans="1:12" ht="30" x14ac:dyDescent="0.25">
      <c r="A108" s="97"/>
      <c r="B108" s="92"/>
      <c r="C108" s="92"/>
      <c r="D108" s="114"/>
      <c r="E108" s="116"/>
      <c r="F108" s="104"/>
      <c r="G108" s="7"/>
      <c r="H108" s="246">
        <f t="shared" si="1"/>
        <v>78</v>
      </c>
      <c r="I108" s="119" t="s">
        <v>1593</v>
      </c>
      <c r="J108" s="5"/>
      <c r="K108" s="647"/>
      <c r="L108" s="648"/>
    </row>
    <row r="109" spans="1:12" x14ac:dyDescent="0.25">
      <c r="A109" s="97"/>
      <c r="B109" s="92"/>
      <c r="C109" s="92"/>
      <c r="D109" s="114"/>
      <c r="E109" s="116"/>
      <c r="F109" s="104"/>
      <c r="G109" s="7"/>
      <c r="H109" s="246">
        <f t="shared" si="1"/>
        <v>79</v>
      </c>
      <c r="I109" s="119" t="s">
        <v>1594</v>
      </c>
      <c r="J109" s="5"/>
      <c r="K109" s="647"/>
      <c r="L109" s="648"/>
    </row>
    <row r="110" spans="1:12" x14ac:dyDescent="0.25">
      <c r="A110" s="97"/>
      <c r="B110" s="92"/>
      <c r="C110" s="92"/>
      <c r="D110" s="114"/>
      <c r="E110" s="116"/>
      <c r="F110" s="104"/>
      <c r="G110" s="7"/>
      <c r="H110" s="246">
        <f t="shared" si="1"/>
        <v>80</v>
      </c>
      <c r="I110" s="11" t="s">
        <v>1595</v>
      </c>
      <c r="J110" s="5"/>
      <c r="K110" s="647"/>
      <c r="L110" s="648"/>
    </row>
    <row r="111" spans="1:12" x14ac:dyDescent="0.25">
      <c r="A111" s="97"/>
      <c r="B111" s="92"/>
      <c r="C111" s="92"/>
      <c r="D111" s="114"/>
      <c r="E111" s="116"/>
      <c r="F111" s="104"/>
      <c r="G111" s="7"/>
      <c r="H111" s="246">
        <f t="shared" si="1"/>
        <v>81</v>
      </c>
      <c r="I111" s="119" t="s">
        <v>1596</v>
      </c>
      <c r="J111" s="5"/>
      <c r="K111" s="647"/>
      <c r="L111" s="648"/>
    </row>
    <row r="112" spans="1:12" x14ac:dyDescent="0.25">
      <c r="A112" s="97"/>
      <c r="B112" s="92"/>
      <c r="C112" s="92"/>
      <c r="D112" s="114"/>
      <c r="E112" s="116"/>
      <c r="F112" s="104"/>
      <c r="G112" s="7"/>
      <c r="H112" s="246">
        <f t="shared" si="1"/>
        <v>82</v>
      </c>
      <c r="I112" s="11" t="s">
        <v>1597</v>
      </c>
      <c r="J112" s="5"/>
      <c r="K112" s="647"/>
      <c r="L112" s="648"/>
    </row>
    <row r="113" spans="1:12" x14ac:dyDescent="0.25">
      <c r="A113" s="97"/>
      <c r="B113" s="92"/>
      <c r="C113" s="92"/>
      <c r="D113" s="114"/>
      <c r="E113" s="116"/>
      <c r="F113" s="104"/>
      <c r="G113" s="7"/>
      <c r="H113" s="246">
        <f t="shared" si="1"/>
        <v>83</v>
      </c>
      <c r="I113" s="119" t="s">
        <v>1598</v>
      </c>
      <c r="J113" s="5"/>
      <c r="K113" s="647"/>
      <c r="L113" s="648"/>
    </row>
    <row r="114" spans="1:12" x14ac:dyDescent="0.25">
      <c r="A114" s="97"/>
      <c r="B114" s="92"/>
      <c r="C114" s="92"/>
      <c r="D114" s="114"/>
      <c r="E114" s="116"/>
      <c r="F114" s="104"/>
      <c r="G114" s="7"/>
      <c r="H114" s="246">
        <f t="shared" si="1"/>
        <v>84</v>
      </c>
      <c r="I114" s="119" t="s">
        <v>1599</v>
      </c>
      <c r="J114" s="5"/>
      <c r="K114" s="647"/>
      <c r="L114" s="648"/>
    </row>
    <row r="115" spans="1:12" ht="30" x14ac:dyDescent="0.25">
      <c r="A115" s="97"/>
      <c r="B115" s="92"/>
      <c r="C115" s="92"/>
      <c r="D115" s="114"/>
      <c r="E115" s="116"/>
      <c r="F115" s="104"/>
      <c r="G115" s="7"/>
      <c r="H115" s="246">
        <f t="shared" si="1"/>
        <v>85</v>
      </c>
      <c r="I115" s="119" t="s">
        <v>1600</v>
      </c>
      <c r="J115" s="5"/>
      <c r="K115" s="647"/>
      <c r="L115" s="648"/>
    </row>
    <row r="116" spans="1:12" x14ac:dyDescent="0.25">
      <c r="A116" s="1232"/>
      <c r="B116" s="92"/>
      <c r="C116" s="92"/>
      <c r="D116" s="1188"/>
      <c r="E116" s="1174"/>
      <c r="F116" s="1164"/>
      <c r="G116" s="7"/>
      <c r="H116" s="246">
        <f t="shared" si="1"/>
        <v>86</v>
      </c>
      <c r="I116" s="1193" t="s">
        <v>1601</v>
      </c>
      <c r="J116" s="5"/>
      <c r="K116" s="647"/>
      <c r="L116" s="648"/>
    </row>
    <row r="117" spans="1:12" x14ac:dyDescent="0.25">
      <c r="A117" s="1232"/>
      <c r="B117" s="92"/>
      <c r="C117" s="92"/>
      <c r="D117" s="1188"/>
      <c r="E117" s="1174"/>
      <c r="F117" s="1164"/>
      <c r="G117" s="7"/>
      <c r="H117" s="246">
        <f t="shared" si="1"/>
        <v>87</v>
      </c>
      <c r="I117" s="1193" t="s">
        <v>1602</v>
      </c>
      <c r="J117" s="5"/>
      <c r="K117" s="647"/>
      <c r="L117" s="648"/>
    </row>
    <row r="118" spans="1:12" x14ac:dyDescent="0.25">
      <c r="A118" s="97"/>
      <c r="B118" s="92"/>
      <c r="C118" s="92"/>
      <c r="D118" s="114"/>
      <c r="E118" s="116"/>
      <c r="F118" s="104"/>
      <c r="G118" s="7"/>
      <c r="H118" s="246">
        <f t="shared" si="1"/>
        <v>88</v>
      </c>
      <c r="I118" s="119" t="s">
        <v>1603</v>
      </c>
      <c r="J118" s="5"/>
      <c r="K118" s="647"/>
      <c r="L118" s="648"/>
    </row>
    <row r="119" spans="1:12" x14ac:dyDescent="0.25">
      <c r="A119" s="97"/>
      <c r="B119" s="92"/>
      <c r="C119" s="92"/>
      <c r="D119" s="114"/>
      <c r="E119" s="116"/>
      <c r="F119" s="104"/>
      <c r="G119" s="7"/>
      <c r="H119" s="246">
        <f t="shared" si="1"/>
        <v>89</v>
      </c>
      <c r="I119" s="119" t="s">
        <v>1604</v>
      </c>
      <c r="J119" s="5"/>
      <c r="K119" s="647"/>
      <c r="L119" s="648"/>
    </row>
    <row r="120" spans="1:12" ht="30" x14ac:dyDescent="0.25">
      <c r="A120" s="97"/>
      <c r="B120" s="92"/>
      <c r="C120" s="92"/>
      <c r="D120" s="114"/>
      <c r="E120" s="116"/>
      <c r="F120" s="104"/>
      <c r="G120" s="7"/>
      <c r="H120" s="246">
        <f t="shared" si="1"/>
        <v>90</v>
      </c>
      <c r="I120" s="119" t="s">
        <v>1605</v>
      </c>
      <c r="J120" s="5"/>
      <c r="K120" s="647"/>
      <c r="L120" s="648"/>
    </row>
    <row r="121" spans="1:12" x14ac:dyDescent="0.25">
      <c r="A121" s="97"/>
      <c r="B121" s="92"/>
      <c r="C121" s="92"/>
      <c r="D121" s="114"/>
      <c r="E121" s="116"/>
      <c r="F121" s="104"/>
      <c r="G121" s="7"/>
      <c r="H121" s="246">
        <f t="shared" si="1"/>
        <v>91</v>
      </c>
      <c r="I121" s="119" t="s">
        <v>1606</v>
      </c>
      <c r="J121" s="5"/>
      <c r="K121" s="647"/>
      <c r="L121" s="648"/>
    </row>
    <row r="122" spans="1:12" x14ac:dyDescent="0.25">
      <c r="A122" s="97"/>
      <c r="B122" s="92"/>
      <c r="C122" s="92"/>
      <c r="D122" s="114"/>
      <c r="E122" s="116"/>
      <c r="F122" s="104"/>
      <c r="G122" s="7"/>
      <c r="H122" s="246">
        <f t="shared" si="1"/>
        <v>92</v>
      </c>
      <c r="I122" s="119" t="s">
        <v>1607</v>
      </c>
      <c r="J122" s="5"/>
      <c r="K122" s="647"/>
      <c r="L122" s="648"/>
    </row>
    <row r="123" spans="1:12" ht="30" x14ac:dyDescent="0.25">
      <c r="A123" s="97"/>
      <c r="B123" s="92"/>
      <c r="C123" s="92"/>
      <c r="D123" s="114"/>
      <c r="E123" s="116"/>
      <c r="F123" s="104"/>
      <c r="G123" s="7"/>
      <c r="H123" s="246">
        <f t="shared" si="1"/>
        <v>93</v>
      </c>
      <c r="I123" s="119" t="s">
        <v>1608</v>
      </c>
      <c r="J123" s="5"/>
      <c r="K123" s="647"/>
      <c r="L123" s="648"/>
    </row>
    <row r="124" spans="1:12" x14ac:dyDescent="0.25">
      <c r="A124" s="97"/>
      <c r="B124" s="92"/>
      <c r="C124" s="92"/>
      <c r="D124" s="114"/>
      <c r="E124" s="116"/>
      <c r="F124" s="104"/>
      <c r="G124" s="7"/>
      <c r="H124" s="246">
        <f t="shared" si="1"/>
        <v>94</v>
      </c>
      <c r="I124" s="119" t="s">
        <v>1609</v>
      </c>
      <c r="J124" s="5"/>
      <c r="K124" s="647"/>
      <c r="L124" s="648"/>
    </row>
    <row r="125" spans="1:12" x14ac:dyDescent="0.25">
      <c r="A125" s="97"/>
      <c r="B125" s="92"/>
      <c r="C125" s="92"/>
      <c r="D125" s="114"/>
      <c r="E125" s="116"/>
      <c r="F125" s="104"/>
      <c r="G125" s="7"/>
      <c r="H125" s="246">
        <f t="shared" si="1"/>
        <v>95</v>
      </c>
      <c r="I125" s="119" t="s">
        <v>1610</v>
      </c>
      <c r="J125" s="5"/>
      <c r="K125" s="647"/>
      <c r="L125" s="648"/>
    </row>
    <row r="126" spans="1:12" x14ac:dyDescent="0.25">
      <c r="A126" s="97"/>
      <c r="B126" s="92"/>
      <c r="C126" s="92"/>
      <c r="D126" s="114"/>
      <c r="E126" s="116"/>
      <c r="F126" s="104"/>
      <c r="G126" s="7"/>
      <c r="H126" s="246">
        <f t="shared" si="1"/>
        <v>96</v>
      </c>
      <c r="I126" s="119" t="s">
        <v>1611</v>
      </c>
      <c r="J126" s="5"/>
      <c r="K126" s="647"/>
      <c r="L126" s="648"/>
    </row>
    <row r="127" spans="1:12" x14ac:dyDescent="0.25">
      <c r="A127" s="97"/>
      <c r="B127" s="92"/>
      <c r="C127" s="92"/>
      <c r="D127" s="114"/>
      <c r="E127" s="116"/>
      <c r="F127" s="104"/>
      <c r="G127" s="7"/>
      <c r="H127" s="246">
        <f t="shared" si="1"/>
        <v>97</v>
      </c>
      <c r="I127" s="119" t="s">
        <v>1612</v>
      </c>
      <c r="J127" s="5"/>
      <c r="K127" s="647"/>
      <c r="L127" s="648"/>
    </row>
    <row r="128" spans="1:12" x14ac:dyDescent="0.25">
      <c r="A128" s="97"/>
      <c r="B128" s="92"/>
      <c r="C128" s="92"/>
      <c r="D128" s="114"/>
      <c r="E128" s="116"/>
      <c r="F128" s="104"/>
      <c r="G128" s="7"/>
      <c r="H128" s="246">
        <f t="shared" si="1"/>
        <v>98</v>
      </c>
      <c r="I128" s="119" t="s">
        <v>1613</v>
      </c>
      <c r="J128" s="5"/>
      <c r="K128" s="647"/>
      <c r="L128" s="648"/>
    </row>
    <row r="129" spans="1:12" ht="30" x14ac:dyDescent="0.25">
      <c r="A129" s="97"/>
      <c r="B129" s="92"/>
      <c r="C129" s="92"/>
      <c r="D129" s="114"/>
      <c r="E129" s="116"/>
      <c r="F129" s="104"/>
      <c r="G129" s="7"/>
      <c r="H129" s="246">
        <f t="shared" si="1"/>
        <v>99</v>
      </c>
      <c r="I129" s="119" t="s">
        <v>1614</v>
      </c>
      <c r="J129" s="5"/>
      <c r="K129" s="647"/>
      <c r="L129" s="648"/>
    </row>
    <row r="130" spans="1:12" ht="30" x14ac:dyDescent="0.25">
      <c r="A130" s="97"/>
      <c r="B130" s="92"/>
      <c r="C130" s="92"/>
      <c r="D130" s="114"/>
      <c r="E130" s="116"/>
      <c r="F130" s="104"/>
      <c r="G130" s="7"/>
      <c r="H130" s="246">
        <f t="shared" si="1"/>
        <v>100</v>
      </c>
      <c r="I130" s="119" t="s">
        <v>1615</v>
      </c>
      <c r="J130" s="5"/>
      <c r="K130" s="647"/>
      <c r="L130" s="648"/>
    </row>
    <row r="131" spans="1:12" ht="30" x14ac:dyDescent="0.25">
      <c r="A131" s="97"/>
      <c r="B131" s="92"/>
      <c r="C131" s="92"/>
      <c r="D131" s="114"/>
      <c r="E131" s="116"/>
      <c r="F131" s="104"/>
      <c r="G131" s="7"/>
      <c r="H131" s="246">
        <f t="shared" si="1"/>
        <v>101</v>
      </c>
      <c r="I131" s="119" t="s">
        <v>1616</v>
      </c>
      <c r="J131" s="5"/>
      <c r="K131" s="647"/>
      <c r="L131" s="648"/>
    </row>
    <row r="132" spans="1:12" x14ac:dyDescent="0.25">
      <c r="A132" s="97"/>
      <c r="B132" s="92"/>
      <c r="C132" s="92"/>
      <c r="D132" s="114"/>
      <c r="E132" s="116"/>
      <c r="F132" s="104"/>
      <c r="G132" s="7"/>
      <c r="H132" s="246">
        <f t="shared" si="1"/>
        <v>102</v>
      </c>
      <c r="I132" s="119" t="s">
        <v>1617</v>
      </c>
      <c r="J132" s="5"/>
      <c r="K132" s="647"/>
      <c r="L132" s="648"/>
    </row>
    <row r="133" spans="1:12" ht="30" x14ac:dyDescent="0.25">
      <c r="A133" s="97"/>
      <c r="B133" s="92"/>
      <c r="C133" s="92"/>
      <c r="D133" s="114"/>
      <c r="E133" s="116"/>
      <c r="F133" s="104"/>
      <c r="G133" s="7"/>
      <c r="H133" s="246">
        <f t="shared" si="1"/>
        <v>103</v>
      </c>
      <c r="I133" s="119" t="s">
        <v>1618</v>
      </c>
      <c r="J133" s="5"/>
      <c r="K133" s="647"/>
      <c r="L133" s="648"/>
    </row>
    <row r="134" spans="1:12" ht="30" x14ac:dyDescent="0.25">
      <c r="A134" s="97"/>
      <c r="B134" s="92"/>
      <c r="C134" s="92"/>
      <c r="D134" s="114"/>
      <c r="E134" s="116"/>
      <c r="F134" s="104"/>
      <c r="G134" s="7"/>
      <c r="H134" s="246">
        <f t="shared" si="1"/>
        <v>104</v>
      </c>
      <c r="I134" s="119" t="s">
        <v>1619</v>
      </c>
      <c r="J134" s="5"/>
      <c r="K134" s="647"/>
      <c r="L134" s="648"/>
    </row>
    <row r="135" spans="1:12" ht="30" x14ac:dyDescent="0.25">
      <c r="A135" s="97"/>
      <c r="B135" s="92"/>
      <c r="C135" s="92"/>
      <c r="D135" s="114"/>
      <c r="E135" s="116"/>
      <c r="F135" s="104"/>
      <c r="G135" s="7"/>
      <c r="H135" s="246">
        <f t="shared" si="1"/>
        <v>105</v>
      </c>
      <c r="I135" s="119" t="s">
        <v>1620</v>
      </c>
      <c r="J135" s="5"/>
      <c r="K135" s="647"/>
      <c r="L135" s="648"/>
    </row>
    <row r="136" spans="1:12" ht="30" x14ac:dyDescent="0.25">
      <c r="A136" s="1232"/>
      <c r="B136" s="92"/>
      <c r="C136" s="92"/>
      <c r="D136" s="1188"/>
      <c r="E136" s="1174"/>
      <c r="F136" s="1164"/>
      <c r="G136" s="7"/>
      <c r="H136" s="246">
        <f t="shared" si="1"/>
        <v>106</v>
      </c>
      <c r="I136" s="1193" t="s">
        <v>1621</v>
      </c>
      <c r="J136" s="5"/>
      <c r="K136" s="647"/>
      <c r="L136" s="648"/>
    </row>
    <row r="137" spans="1:12" ht="30" x14ac:dyDescent="0.25">
      <c r="A137" s="1519"/>
      <c r="B137" s="92"/>
      <c r="C137" s="92"/>
      <c r="D137" s="1515"/>
      <c r="E137" s="1513"/>
      <c r="F137" s="1509"/>
      <c r="G137" s="1521"/>
      <c r="H137" s="246">
        <f t="shared" si="1"/>
        <v>107</v>
      </c>
      <c r="I137" s="1516" t="s">
        <v>1622</v>
      </c>
      <c r="J137" s="5"/>
      <c r="K137" s="647"/>
      <c r="L137" s="648"/>
    </row>
    <row r="138" spans="1:12" ht="30" x14ac:dyDescent="0.25">
      <c r="A138" s="1519"/>
      <c r="B138" s="92"/>
      <c r="C138" s="92"/>
      <c r="D138" s="1515"/>
      <c r="E138" s="1513"/>
      <c r="F138" s="1509"/>
      <c r="G138" s="1521"/>
      <c r="H138" s="246">
        <f t="shared" si="1"/>
        <v>108</v>
      </c>
      <c r="I138" s="1516" t="s">
        <v>1623</v>
      </c>
      <c r="J138" s="5"/>
      <c r="K138" s="647"/>
      <c r="L138" s="648"/>
    </row>
    <row r="139" spans="1:12" ht="30" x14ac:dyDescent="0.25">
      <c r="A139" s="1519"/>
      <c r="B139" s="92"/>
      <c r="C139" s="92"/>
      <c r="D139" s="1515"/>
      <c r="E139" s="1513"/>
      <c r="F139" s="1509"/>
      <c r="G139" s="1521"/>
      <c r="H139" s="246">
        <f t="shared" si="1"/>
        <v>109</v>
      </c>
      <c r="I139" s="1516" t="s">
        <v>1624</v>
      </c>
      <c r="J139" s="5"/>
      <c r="K139" s="647"/>
      <c r="L139" s="648"/>
    </row>
    <row r="140" spans="1:12" x14ac:dyDescent="0.25">
      <c r="A140" s="1519"/>
      <c r="B140" s="92"/>
      <c r="C140" s="92"/>
      <c r="D140" s="1515"/>
      <c r="E140" s="1513"/>
      <c r="F140" s="1509"/>
      <c r="G140" s="1521"/>
      <c r="H140" s="246">
        <f t="shared" si="1"/>
        <v>110</v>
      </c>
      <c r="I140" s="1516" t="s">
        <v>1625</v>
      </c>
      <c r="J140" s="5"/>
      <c r="K140" s="647"/>
      <c r="L140" s="648"/>
    </row>
    <row r="141" spans="1:12" x14ac:dyDescent="0.25">
      <c r="A141" s="1519"/>
      <c r="B141" s="92"/>
      <c r="C141" s="92"/>
      <c r="D141" s="1515"/>
      <c r="E141" s="1513"/>
      <c r="F141" s="1509"/>
      <c r="G141" s="1521"/>
      <c r="H141" s="246">
        <f t="shared" si="1"/>
        <v>111</v>
      </c>
      <c r="I141" s="1516" t="s">
        <v>1626</v>
      </c>
      <c r="J141" s="5"/>
      <c r="K141" s="647"/>
      <c r="L141" s="648"/>
    </row>
    <row r="142" spans="1:12" x14ac:dyDescent="0.25">
      <c r="A142" s="1519"/>
      <c r="B142" s="92"/>
      <c r="C142" s="92"/>
      <c r="D142" s="1515"/>
      <c r="E142" s="1513"/>
      <c r="F142" s="1509"/>
      <c r="G142" s="1521"/>
      <c r="H142" s="246">
        <f t="shared" si="1"/>
        <v>112</v>
      </c>
      <c r="I142" s="1516" t="s">
        <v>1627</v>
      </c>
      <c r="J142" s="5"/>
      <c r="K142" s="647"/>
      <c r="L142" s="648"/>
    </row>
    <row r="143" spans="1:12" x14ac:dyDescent="0.25">
      <c r="A143" s="1233"/>
      <c r="B143" s="93"/>
      <c r="C143" s="93"/>
      <c r="D143" s="1511"/>
      <c r="E143" s="1514"/>
      <c r="F143" s="1510"/>
      <c r="G143" s="8"/>
      <c r="H143" s="73">
        <f t="shared" si="1"/>
        <v>113</v>
      </c>
      <c r="I143" s="1517" t="s">
        <v>1628</v>
      </c>
      <c r="J143" s="1520"/>
      <c r="K143" s="649"/>
      <c r="L143" s="650"/>
    </row>
    <row r="144" spans="1:12" x14ac:dyDescent="0.25">
      <c r="A144" s="97"/>
      <c r="B144" s="92"/>
      <c r="C144" s="92"/>
      <c r="D144" s="114"/>
      <c r="E144" s="116"/>
      <c r="F144" s="104"/>
      <c r="G144" s="7"/>
      <c r="H144" s="246">
        <f t="shared" si="1"/>
        <v>114</v>
      </c>
      <c r="I144" s="119" t="s">
        <v>1629</v>
      </c>
      <c r="J144" s="5"/>
      <c r="K144" s="647"/>
      <c r="L144" s="648"/>
    </row>
    <row r="145" spans="1:12" x14ac:dyDescent="0.25">
      <c r="A145" s="97"/>
      <c r="B145" s="92"/>
      <c r="C145" s="92"/>
      <c r="D145" s="114"/>
      <c r="E145" s="116"/>
      <c r="F145" s="104"/>
      <c r="G145" s="7"/>
      <c r="H145" s="246">
        <f t="shared" si="1"/>
        <v>115</v>
      </c>
      <c r="I145" s="119" t="s">
        <v>1630</v>
      </c>
      <c r="J145" s="5"/>
      <c r="K145" s="647"/>
      <c r="L145" s="648"/>
    </row>
    <row r="146" spans="1:12" x14ac:dyDescent="0.25">
      <c r="A146" s="97"/>
      <c r="B146" s="92"/>
      <c r="C146" s="92"/>
      <c r="D146" s="114"/>
      <c r="E146" s="116"/>
      <c r="F146" s="104"/>
      <c r="G146" s="7"/>
      <c r="H146" s="246">
        <f t="shared" si="1"/>
        <v>116</v>
      </c>
      <c r="I146" s="119" t="s">
        <v>1631</v>
      </c>
      <c r="J146" s="5"/>
      <c r="K146" s="647"/>
      <c r="L146" s="648"/>
    </row>
    <row r="147" spans="1:12" x14ac:dyDescent="0.25">
      <c r="A147" s="1439"/>
      <c r="B147" s="92"/>
      <c r="C147" s="92"/>
      <c r="D147" s="1428"/>
      <c r="E147" s="1426"/>
      <c r="F147" s="1417"/>
      <c r="G147" s="1442"/>
      <c r="H147" s="246">
        <f t="shared" si="1"/>
        <v>117</v>
      </c>
      <c r="I147" s="1429" t="s">
        <v>1632</v>
      </c>
      <c r="J147" s="5"/>
      <c r="K147" s="647"/>
      <c r="L147" s="648"/>
    </row>
    <row r="148" spans="1:12" x14ac:dyDescent="0.25">
      <c r="A148" s="97"/>
      <c r="B148" s="92"/>
      <c r="C148" s="92"/>
      <c r="D148" s="114"/>
      <c r="E148" s="116"/>
      <c r="F148" s="104"/>
      <c r="G148" s="7"/>
      <c r="H148" s="246">
        <f t="shared" si="1"/>
        <v>118</v>
      </c>
      <c r="I148" s="119" t="s">
        <v>1633</v>
      </c>
      <c r="J148" s="5"/>
      <c r="K148" s="647"/>
      <c r="L148" s="648"/>
    </row>
    <row r="149" spans="1:12" x14ac:dyDescent="0.25">
      <c r="A149" s="97"/>
      <c r="B149" s="92"/>
      <c r="C149" s="92"/>
      <c r="D149" s="114"/>
      <c r="E149" s="116"/>
      <c r="F149" s="104"/>
      <c r="G149" s="7"/>
      <c r="H149" s="246">
        <f t="shared" si="1"/>
        <v>119</v>
      </c>
      <c r="I149" s="119" t="s">
        <v>1634</v>
      </c>
      <c r="J149" s="5"/>
      <c r="K149" s="647"/>
      <c r="L149" s="648"/>
    </row>
    <row r="150" spans="1:12" x14ac:dyDescent="0.25">
      <c r="A150" s="97"/>
      <c r="B150" s="92"/>
      <c r="C150" s="92"/>
      <c r="D150" s="114"/>
      <c r="E150" s="116"/>
      <c r="F150" s="104"/>
      <c r="G150" s="7"/>
      <c r="H150" s="246">
        <f t="shared" si="1"/>
        <v>120</v>
      </c>
      <c r="I150" s="119" t="s">
        <v>1635</v>
      </c>
      <c r="J150" s="5"/>
      <c r="K150" s="647"/>
      <c r="L150" s="648"/>
    </row>
    <row r="151" spans="1:12" x14ac:dyDescent="0.25">
      <c r="A151" s="97"/>
      <c r="B151" s="92"/>
      <c r="C151" s="92"/>
      <c r="D151" s="114"/>
      <c r="E151" s="116"/>
      <c r="F151" s="104"/>
      <c r="G151" s="7"/>
      <c r="H151" s="246">
        <f t="shared" si="1"/>
        <v>121</v>
      </c>
      <c r="I151" s="119" t="s">
        <v>1636</v>
      </c>
      <c r="J151" s="5"/>
      <c r="K151" s="647"/>
      <c r="L151" s="648"/>
    </row>
    <row r="152" spans="1:12" x14ac:dyDescent="0.25">
      <c r="A152" s="97"/>
      <c r="B152" s="92"/>
      <c r="C152" s="92"/>
      <c r="D152" s="114"/>
      <c r="E152" s="116"/>
      <c r="F152" s="104"/>
      <c r="G152" s="7"/>
      <c r="H152" s="246">
        <f t="shared" si="1"/>
        <v>122</v>
      </c>
      <c r="I152" s="119" t="s">
        <v>1637</v>
      </c>
      <c r="J152" s="5"/>
      <c r="K152" s="647"/>
      <c r="L152" s="648"/>
    </row>
    <row r="153" spans="1:12" x14ac:dyDescent="0.25">
      <c r="A153" s="97"/>
      <c r="B153" s="92"/>
      <c r="C153" s="92"/>
      <c r="D153" s="114"/>
      <c r="E153" s="116"/>
      <c r="F153" s="104"/>
      <c r="G153" s="7"/>
      <c r="H153" s="246">
        <f t="shared" ref="H153:H181" si="2">H152+1</f>
        <v>123</v>
      </c>
      <c r="I153" s="119" t="s">
        <v>1638</v>
      </c>
      <c r="J153" s="5"/>
      <c r="K153" s="647"/>
      <c r="L153" s="648"/>
    </row>
    <row r="154" spans="1:12" ht="30" x14ac:dyDescent="0.25">
      <c r="A154" s="97"/>
      <c r="B154" s="92"/>
      <c r="C154" s="92"/>
      <c r="D154" s="114"/>
      <c r="E154" s="116"/>
      <c r="F154" s="104"/>
      <c r="G154" s="7"/>
      <c r="H154" s="246">
        <f t="shared" si="2"/>
        <v>124</v>
      </c>
      <c r="I154" s="119" t="s">
        <v>1639</v>
      </c>
      <c r="J154" s="5"/>
      <c r="K154" s="647"/>
      <c r="L154" s="648"/>
    </row>
    <row r="155" spans="1:12" x14ac:dyDescent="0.25">
      <c r="A155" s="97"/>
      <c r="B155" s="92"/>
      <c r="C155" s="92"/>
      <c r="D155" s="114"/>
      <c r="E155" s="116"/>
      <c r="F155" s="104"/>
      <c r="G155" s="7"/>
      <c r="H155" s="246">
        <f t="shared" si="2"/>
        <v>125</v>
      </c>
      <c r="I155" s="119" t="s">
        <v>1640</v>
      </c>
      <c r="J155" s="5"/>
      <c r="K155" s="647"/>
      <c r="L155" s="648"/>
    </row>
    <row r="156" spans="1:12" x14ac:dyDescent="0.25">
      <c r="A156" s="97"/>
      <c r="B156" s="92"/>
      <c r="C156" s="92"/>
      <c r="D156" s="114"/>
      <c r="E156" s="116"/>
      <c r="F156" s="104"/>
      <c r="G156" s="7"/>
      <c r="H156" s="246">
        <f t="shared" si="2"/>
        <v>126</v>
      </c>
      <c r="I156" s="119" t="s">
        <v>1641</v>
      </c>
      <c r="J156" s="5"/>
      <c r="K156" s="647"/>
      <c r="L156" s="648"/>
    </row>
    <row r="157" spans="1:12" x14ac:dyDescent="0.25">
      <c r="A157" s="97"/>
      <c r="B157" s="92"/>
      <c r="C157" s="92"/>
      <c r="D157" s="114"/>
      <c r="E157" s="116"/>
      <c r="F157" s="104"/>
      <c r="G157" s="7"/>
      <c r="H157" s="246">
        <f t="shared" si="2"/>
        <v>127</v>
      </c>
      <c r="I157" s="119" t="s">
        <v>1642</v>
      </c>
      <c r="J157" s="5"/>
      <c r="K157" s="647"/>
      <c r="L157" s="648"/>
    </row>
    <row r="158" spans="1:12" x14ac:dyDescent="0.25">
      <c r="A158" s="97"/>
      <c r="B158" s="92"/>
      <c r="C158" s="92"/>
      <c r="D158" s="114"/>
      <c r="E158" s="116"/>
      <c r="F158" s="104"/>
      <c r="G158" s="7"/>
      <c r="H158" s="246">
        <f t="shared" si="2"/>
        <v>128</v>
      </c>
      <c r="I158" s="119" t="s">
        <v>1629</v>
      </c>
      <c r="J158" s="5"/>
      <c r="K158" s="647"/>
      <c r="L158" s="648"/>
    </row>
    <row r="159" spans="1:12" x14ac:dyDescent="0.25">
      <c r="A159" s="1232"/>
      <c r="B159" s="92"/>
      <c r="C159" s="92"/>
      <c r="D159" s="1188"/>
      <c r="E159" s="1174"/>
      <c r="F159" s="1164"/>
      <c r="G159" s="7"/>
      <c r="H159" s="246">
        <f t="shared" si="2"/>
        <v>129</v>
      </c>
      <c r="I159" s="1193" t="s">
        <v>1643</v>
      </c>
      <c r="J159" s="5"/>
      <c r="K159" s="647"/>
      <c r="L159" s="648"/>
    </row>
    <row r="160" spans="1:12" x14ac:dyDescent="0.25">
      <c r="A160" s="1232"/>
      <c r="B160" s="92"/>
      <c r="C160" s="92"/>
      <c r="D160" s="1188"/>
      <c r="E160" s="1174"/>
      <c r="F160" s="1164"/>
      <c r="G160" s="7"/>
      <c r="H160" s="246">
        <f t="shared" si="2"/>
        <v>130</v>
      </c>
      <c r="I160" s="1193" t="s">
        <v>1644</v>
      </c>
      <c r="J160" s="5"/>
      <c r="K160" s="647"/>
      <c r="L160" s="648"/>
    </row>
    <row r="161" spans="1:12" x14ac:dyDescent="0.25">
      <c r="A161" s="97"/>
      <c r="B161" s="92"/>
      <c r="C161" s="92"/>
      <c r="D161" s="114"/>
      <c r="E161" s="116"/>
      <c r="F161" s="104"/>
      <c r="G161" s="7"/>
      <c r="H161" s="246">
        <f t="shared" si="2"/>
        <v>131</v>
      </c>
      <c r="I161" s="119" t="s">
        <v>1645</v>
      </c>
      <c r="J161" s="5"/>
      <c r="K161" s="647"/>
      <c r="L161" s="648"/>
    </row>
    <row r="162" spans="1:12" x14ac:dyDescent="0.25">
      <c r="A162" s="97"/>
      <c r="B162" s="92"/>
      <c r="C162" s="92"/>
      <c r="D162" s="114"/>
      <c r="E162" s="116"/>
      <c r="F162" s="104"/>
      <c r="G162" s="7"/>
      <c r="H162" s="246">
        <f t="shared" si="2"/>
        <v>132</v>
      </c>
      <c r="I162" s="119" t="s">
        <v>1646</v>
      </c>
      <c r="J162" s="5"/>
      <c r="K162" s="647"/>
      <c r="L162" s="648"/>
    </row>
    <row r="163" spans="1:12" x14ac:dyDescent="0.25">
      <c r="A163" s="97"/>
      <c r="B163" s="92"/>
      <c r="C163" s="92"/>
      <c r="D163" s="114"/>
      <c r="E163" s="116"/>
      <c r="F163" s="104"/>
      <c r="G163" s="7"/>
      <c r="H163" s="246">
        <f t="shared" si="2"/>
        <v>133</v>
      </c>
      <c r="I163" s="119" t="s">
        <v>1647</v>
      </c>
      <c r="J163" s="5"/>
      <c r="K163" s="647"/>
      <c r="L163" s="648"/>
    </row>
    <row r="164" spans="1:12" ht="15" customHeight="1" x14ac:dyDescent="0.25">
      <c r="A164" s="97"/>
      <c r="B164" s="92"/>
      <c r="C164" s="92"/>
      <c r="D164" s="114"/>
      <c r="E164" s="116"/>
      <c r="F164" s="104"/>
      <c r="G164" s="7"/>
      <c r="H164" s="246">
        <f t="shared" si="2"/>
        <v>134</v>
      </c>
      <c r="I164" s="119" t="s">
        <v>1648</v>
      </c>
      <c r="J164" s="5"/>
      <c r="K164" s="647"/>
      <c r="L164" s="648"/>
    </row>
    <row r="165" spans="1:12" ht="19.5" customHeight="1" x14ac:dyDescent="0.25">
      <c r="A165" s="97"/>
      <c r="B165" s="92"/>
      <c r="C165" s="92"/>
      <c r="D165" s="114"/>
      <c r="E165" s="116"/>
      <c r="F165" s="104"/>
      <c r="G165" s="7"/>
      <c r="H165" s="246">
        <f t="shared" si="2"/>
        <v>135</v>
      </c>
      <c r="I165" s="119" t="s">
        <v>1649</v>
      </c>
      <c r="J165" s="5"/>
      <c r="K165" s="647"/>
      <c r="L165" s="648"/>
    </row>
    <row r="166" spans="1:12" ht="31.5" customHeight="1" x14ac:dyDescent="0.25">
      <c r="A166" s="97"/>
      <c r="B166" s="92"/>
      <c r="C166" s="92"/>
      <c r="D166" s="114"/>
      <c r="E166" s="116"/>
      <c r="F166" s="104"/>
      <c r="G166" s="7"/>
      <c r="H166" s="246">
        <f t="shared" si="2"/>
        <v>136</v>
      </c>
      <c r="I166" s="119" t="s">
        <v>1650</v>
      </c>
      <c r="J166" s="5"/>
      <c r="K166" s="647"/>
      <c r="L166" s="648"/>
    </row>
    <row r="167" spans="1:12" x14ac:dyDescent="0.25">
      <c r="A167" s="97"/>
      <c r="B167" s="92"/>
      <c r="C167" s="92"/>
      <c r="D167" s="114"/>
      <c r="E167" s="116"/>
      <c r="F167" s="104"/>
      <c r="G167" s="7"/>
      <c r="H167" s="246">
        <f t="shared" si="2"/>
        <v>137</v>
      </c>
      <c r="I167" s="119" t="s">
        <v>1651</v>
      </c>
      <c r="J167" s="5"/>
      <c r="K167" s="647"/>
      <c r="L167" s="648"/>
    </row>
    <row r="168" spans="1:12" ht="21" customHeight="1" x14ac:dyDescent="0.25">
      <c r="A168" s="97"/>
      <c r="B168" s="92"/>
      <c r="C168" s="92"/>
      <c r="D168" s="114"/>
      <c r="E168" s="116"/>
      <c r="F168" s="104"/>
      <c r="G168" s="7"/>
      <c r="H168" s="246">
        <f t="shared" si="2"/>
        <v>138</v>
      </c>
      <c r="I168" s="119" t="s">
        <v>1652</v>
      </c>
      <c r="J168" s="5"/>
      <c r="K168" s="647"/>
      <c r="L168" s="648"/>
    </row>
    <row r="169" spans="1:12" x14ac:dyDescent="0.25">
      <c r="A169" s="97"/>
      <c r="B169" s="92"/>
      <c r="C169" s="92"/>
      <c r="D169" s="114"/>
      <c r="E169" s="116"/>
      <c r="F169" s="104"/>
      <c r="G169" s="7"/>
      <c r="H169" s="246">
        <f t="shared" si="2"/>
        <v>139</v>
      </c>
      <c r="I169" s="119" t="s">
        <v>1653</v>
      </c>
      <c r="J169" s="5"/>
      <c r="K169" s="647"/>
      <c r="L169" s="648"/>
    </row>
    <row r="170" spans="1:12" ht="19.5" customHeight="1" x14ac:dyDescent="0.25">
      <c r="A170" s="97"/>
      <c r="B170" s="92"/>
      <c r="C170" s="92"/>
      <c r="D170" s="114"/>
      <c r="E170" s="116"/>
      <c r="F170" s="104"/>
      <c r="G170" s="7"/>
      <c r="H170" s="246">
        <f t="shared" si="2"/>
        <v>140</v>
      </c>
      <c r="I170" s="119" t="s">
        <v>1654</v>
      </c>
      <c r="J170" s="5"/>
      <c r="K170" s="647"/>
      <c r="L170" s="648"/>
    </row>
    <row r="171" spans="1:12" ht="18.75" customHeight="1" x14ac:dyDescent="0.25">
      <c r="A171" s="97"/>
      <c r="B171" s="92"/>
      <c r="C171" s="92"/>
      <c r="D171" s="114"/>
      <c r="E171" s="116"/>
      <c r="F171" s="104"/>
      <c r="G171" s="7"/>
      <c r="H171" s="246">
        <f t="shared" si="2"/>
        <v>141</v>
      </c>
      <c r="I171" s="119" t="s">
        <v>1655</v>
      </c>
      <c r="J171" s="5"/>
      <c r="K171" s="647"/>
      <c r="L171" s="648"/>
    </row>
    <row r="172" spans="1:12" x14ac:dyDescent="0.25">
      <c r="A172" s="97"/>
      <c r="B172" s="92"/>
      <c r="C172" s="92"/>
      <c r="D172" s="114"/>
      <c r="E172" s="116"/>
      <c r="F172" s="104"/>
      <c r="G172" s="7"/>
      <c r="H172" s="246">
        <f t="shared" si="2"/>
        <v>142</v>
      </c>
      <c r="I172" s="119" t="s">
        <v>1656</v>
      </c>
      <c r="J172" s="5"/>
      <c r="K172" s="647"/>
      <c r="L172" s="648"/>
    </row>
    <row r="173" spans="1:12" ht="19.5" customHeight="1" x14ac:dyDescent="0.25">
      <c r="A173" s="97"/>
      <c r="B173" s="92"/>
      <c r="C173" s="92"/>
      <c r="D173" s="114"/>
      <c r="E173" s="116"/>
      <c r="F173" s="104"/>
      <c r="G173" s="7"/>
      <c r="H173" s="246">
        <f t="shared" si="2"/>
        <v>143</v>
      </c>
      <c r="I173" s="119" t="s">
        <v>1657</v>
      </c>
      <c r="J173" s="5"/>
      <c r="K173" s="647"/>
      <c r="L173" s="648"/>
    </row>
    <row r="174" spans="1:12" ht="19.5" customHeight="1" x14ac:dyDescent="0.25">
      <c r="A174" s="97"/>
      <c r="B174" s="92"/>
      <c r="C174" s="92"/>
      <c r="D174" s="114"/>
      <c r="E174" s="116"/>
      <c r="F174" s="104"/>
      <c r="G174" s="7"/>
      <c r="H174" s="246">
        <f t="shared" si="2"/>
        <v>144</v>
      </c>
      <c r="I174" s="119" t="s">
        <v>1658</v>
      </c>
      <c r="J174" s="5"/>
      <c r="K174" s="647"/>
      <c r="L174" s="648"/>
    </row>
    <row r="175" spans="1:12" ht="21" customHeight="1" x14ac:dyDescent="0.25">
      <c r="A175" s="97"/>
      <c r="B175" s="92"/>
      <c r="C175" s="92"/>
      <c r="D175" s="114"/>
      <c r="E175" s="116"/>
      <c r="F175" s="104"/>
      <c r="G175" s="7"/>
      <c r="H175" s="246">
        <f t="shared" si="2"/>
        <v>145</v>
      </c>
      <c r="I175" s="119" t="s">
        <v>1659</v>
      </c>
      <c r="J175" s="5"/>
      <c r="K175" s="647"/>
      <c r="L175" s="648"/>
    </row>
    <row r="176" spans="1:12" ht="21.75" customHeight="1" x14ac:dyDescent="0.25">
      <c r="A176" s="97"/>
      <c r="B176" s="92"/>
      <c r="C176" s="92"/>
      <c r="D176" s="114"/>
      <c r="E176" s="116"/>
      <c r="F176" s="104"/>
      <c r="G176" s="7"/>
      <c r="H176" s="246">
        <f t="shared" si="2"/>
        <v>146</v>
      </c>
      <c r="I176" s="119" t="s">
        <v>1660</v>
      </c>
      <c r="J176" s="5"/>
      <c r="K176" s="647"/>
      <c r="L176" s="648"/>
    </row>
    <row r="177" spans="1:12" ht="33" customHeight="1" x14ac:dyDescent="0.25">
      <c r="A177" s="97"/>
      <c r="B177" s="92"/>
      <c r="C177" s="92"/>
      <c r="D177" s="114"/>
      <c r="E177" s="116"/>
      <c r="F177" s="104"/>
      <c r="G177" s="7"/>
      <c r="H177" s="246">
        <f t="shared" si="2"/>
        <v>147</v>
      </c>
      <c r="I177" s="119" t="s">
        <v>1661</v>
      </c>
      <c r="J177" s="5"/>
      <c r="K177" s="647"/>
      <c r="L177" s="648"/>
    </row>
    <row r="178" spans="1:12" ht="30" customHeight="1" x14ac:dyDescent="0.25">
      <c r="A178" s="97"/>
      <c r="B178" s="92"/>
      <c r="C178" s="92"/>
      <c r="D178" s="114"/>
      <c r="E178" s="116"/>
      <c r="F178" s="104"/>
      <c r="G178" s="7"/>
      <c r="H178" s="246">
        <f t="shared" si="2"/>
        <v>148</v>
      </c>
      <c r="I178" s="119" t="s">
        <v>1662</v>
      </c>
      <c r="J178" s="5"/>
      <c r="K178" s="647"/>
      <c r="L178" s="648"/>
    </row>
    <row r="179" spans="1:12" ht="30" x14ac:dyDescent="0.25">
      <c r="A179" s="1519"/>
      <c r="B179" s="92"/>
      <c r="C179" s="92"/>
      <c r="D179" s="1515"/>
      <c r="E179" s="1513"/>
      <c r="F179" s="1509"/>
      <c r="G179" s="1521"/>
      <c r="H179" s="246">
        <f t="shared" si="2"/>
        <v>149</v>
      </c>
      <c r="I179" s="1516" t="s">
        <v>1663</v>
      </c>
      <c r="J179" s="5"/>
      <c r="K179" s="647"/>
      <c r="L179" s="648"/>
    </row>
    <row r="180" spans="1:12" ht="36" customHeight="1" x14ac:dyDescent="0.25">
      <c r="A180" s="1519"/>
      <c r="B180" s="92"/>
      <c r="C180" s="92"/>
      <c r="D180" s="1515"/>
      <c r="E180" s="1513"/>
      <c r="F180" s="1509"/>
      <c r="G180" s="1521"/>
      <c r="H180" s="246">
        <f t="shared" si="2"/>
        <v>150</v>
      </c>
      <c r="I180" s="1516" t="s">
        <v>1664</v>
      </c>
      <c r="J180" s="5"/>
      <c r="K180" s="647"/>
      <c r="L180" s="648"/>
    </row>
    <row r="181" spans="1:12" ht="18.75" customHeight="1" x14ac:dyDescent="0.25">
      <c r="A181" s="1233"/>
      <c r="B181" s="93"/>
      <c r="C181" s="93"/>
      <c r="D181" s="1511"/>
      <c r="E181" s="1514"/>
      <c r="F181" s="1510"/>
      <c r="G181" s="8"/>
      <c r="H181" s="73">
        <f t="shared" si="2"/>
        <v>151</v>
      </c>
      <c r="I181" s="1517" t="s">
        <v>1665</v>
      </c>
      <c r="J181" s="1520"/>
      <c r="K181" s="649"/>
      <c r="L181" s="650"/>
    </row>
    <row r="182" spans="1:12" ht="59.25" customHeight="1" x14ac:dyDescent="0.25">
      <c r="A182" s="1788">
        <v>2</v>
      </c>
      <c r="B182" s="1788" t="s">
        <v>120</v>
      </c>
      <c r="C182" s="1788" t="s">
        <v>121</v>
      </c>
      <c r="D182" s="1837">
        <v>3</v>
      </c>
      <c r="E182" s="1835" t="s">
        <v>19</v>
      </c>
      <c r="F182" s="1796" t="s">
        <v>20</v>
      </c>
      <c r="G182" s="111" t="s">
        <v>21</v>
      </c>
      <c r="H182" s="2506">
        <v>1</v>
      </c>
      <c r="I182" s="1820"/>
      <c r="J182" s="1821"/>
      <c r="K182" s="2016">
        <v>1</v>
      </c>
      <c r="L182" s="2510"/>
    </row>
    <row r="183" spans="1:12" ht="72.75" customHeight="1" x14ac:dyDescent="0.25">
      <c r="A183" s="1788"/>
      <c r="B183" s="1788"/>
      <c r="C183" s="1788"/>
      <c r="D183" s="1838"/>
      <c r="E183" s="1836"/>
      <c r="F183" s="1797"/>
      <c r="G183" s="18" t="s">
        <v>22</v>
      </c>
      <c r="H183" s="2506">
        <v>1</v>
      </c>
      <c r="I183" s="1820"/>
      <c r="J183" s="1821"/>
      <c r="K183" s="2122"/>
      <c r="L183" s="2511"/>
    </row>
    <row r="184" spans="1:12" ht="32.25" customHeight="1" x14ac:dyDescent="0.25">
      <c r="A184" s="1785">
        <v>3</v>
      </c>
      <c r="B184" s="1785" t="s">
        <v>122</v>
      </c>
      <c r="C184" s="1785" t="s">
        <v>123</v>
      </c>
      <c r="D184" s="1837">
        <v>4</v>
      </c>
      <c r="E184" s="1835" t="s">
        <v>59</v>
      </c>
      <c r="F184" s="1796" t="s">
        <v>23</v>
      </c>
      <c r="G184" s="18" t="s">
        <v>60</v>
      </c>
      <c r="H184" s="2506">
        <v>48</v>
      </c>
      <c r="I184" s="1820"/>
      <c r="J184" s="1821"/>
      <c r="K184" s="2016">
        <v>1</v>
      </c>
      <c r="L184" s="2335"/>
    </row>
    <row r="185" spans="1:12" ht="50.25" customHeight="1" x14ac:dyDescent="0.25">
      <c r="A185" s="1786"/>
      <c r="B185" s="1786"/>
      <c r="C185" s="1786"/>
      <c r="D185" s="1838"/>
      <c r="E185" s="1836"/>
      <c r="F185" s="1797"/>
      <c r="G185" s="18" t="s">
        <v>24</v>
      </c>
      <c r="H185" s="2506">
        <v>50</v>
      </c>
      <c r="I185" s="1820"/>
      <c r="J185" s="1821"/>
      <c r="K185" s="2122"/>
      <c r="L185" s="2336"/>
    </row>
    <row r="186" spans="1:12" ht="45" x14ac:dyDescent="0.25">
      <c r="A186" s="1786"/>
      <c r="B186" s="1786"/>
      <c r="C186" s="1786"/>
      <c r="D186" s="113">
        <v>5</v>
      </c>
      <c r="E186" s="1790" t="s">
        <v>61</v>
      </c>
      <c r="F186" s="1826" t="s">
        <v>62</v>
      </c>
      <c r="G186" s="22" t="s">
        <v>63</v>
      </c>
      <c r="H186" s="1789" t="s">
        <v>64</v>
      </c>
      <c r="I186" s="1789"/>
      <c r="J186" s="1790"/>
      <c r="K186" s="2120" t="s">
        <v>48</v>
      </c>
      <c r="L186" s="2507"/>
    </row>
    <row r="187" spans="1:12" ht="24.75" customHeight="1" x14ac:dyDescent="0.25">
      <c r="A187" s="1786"/>
      <c r="B187" s="1786"/>
      <c r="C187" s="1786"/>
      <c r="D187" s="114"/>
      <c r="E187" s="1825"/>
      <c r="F187" s="1827"/>
      <c r="G187" s="23" t="s">
        <v>25</v>
      </c>
      <c r="H187" s="11" t="s">
        <v>8</v>
      </c>
      <c r="I187" s="119" t="s">
        <v>48</v>
      </c>
      <c r="J187" s="5"/>
      <c r="K187" s="2121"/>
      <c r="L187" s="2508"/>
    </row>
    <row r="188" spans="1:12" ht="24.75" customHeight="1" x14ac:dyDescent="0.25">
      <c r="A188" s="1786"/>
      <c r="B188" s="1786"/>
      <c r="C188" s="1786"/>
      <c r="D188" s="114"/>
      <c r="E188" s="1825"/>
      <c r="F188" s="1827"/>
      <c r="G188" s="23" t="s">
        <v>26</v>
      </c>
      <c r="H188" s="11" t="s">
        <v>9</v>
      </c>
      <c r="I188" s="119" t="s">
        <v>48</v>
      </c>
      <c r="J188" s="5"/>
      <c r="K188" s="2121"/>
      <c r="L188" s="2508"/>
    </row>
    <row r="189" spans="1:12" ht="24.75" customHeight="1" x14ac:dyDescent="0.25">
      <c r="A189" s="1786"/>
      <c r="B189" s="1786"/>
      <c r="C189" s="1786"/>
      <c r="D189" s="114"/>
      <c r="E189" s="23"/>
      <c r="F189" s="104"/>
      <c r="G189" s="23" t="s">
        <v>27</v>
      </c>
      <c r="H189" s="11" t="s">
        <v>10</v>
      </c>
      <c r="I189" s="119" t="s">
        <v>48</v>
      </c>
      <c r="J189" s="5"/>
      <c r="K189" s="2121"/>
      <c r="L189" s="2508"/>
    </row>
    <row r="190" spans="1:12" ht="24.75" customHeight="1" x14ac:dyDescent="0.25">
      <c r="A190" s="1787"/>
      <c r="B190" s="1787"/>
      <c r="C190" s="1787"/>
      <c r="D190" s="126"/>
      <c r="E190" s="24"/>
      <c r="F190" s="105"/>
      <c r="G190" s="24" t="s">
        <v>28</v>
      </c>
      <c r="H190" s="25" t="s">
        <v>12</v>
      </c>
      <c r="I190" s="131" t="s">
        <v>48</v>
      </c>
      <c r="J190" s="6"/>
      <c r="K190" s="2122"/>
      <c r="L190" s="2509"/>
    </row>
    <row r="191" spans="1:12" ht="35.25" customHeight="1" x14ac:dyDescent="0.25">
      <c r="A191" s="1788">
        <v>4</v>
      </c>
      <c r="B191" s="1788" t="s">
        <v>124</v>
      </c>
      <c r="C191" s="1788" t="s">
        <v>125</v>
      </c>
      <c r="D191" s="113">
        <v>6</v>
      </c>
      <c r="E191" s="1790" t="s">
        <v>29</v>
      </c>
      <c r="F191" s="1826" t="s">
        <v>65</v>
      </c>
      <c r="G191" s="21" t="s">
        <v>66</v>
      </c>
      <c r="H191" s="1798">
        <v>182</v>
      </c>
      <c r="I191" s="1799"/>
      <c r="J191" s="1800"/>
      <c r="K191" s="2127">
        <f>H191/H192*100%</f>
        <v>3.5862068965517239E-2</v>
      </c>
      <c r="L191" s="2335"/>
    </row>
    <row r="192" spans="1:12" ht="55.5" customHeight="1" x14ac:dyDescent="0.25">
      <c r="A192" s="1788"/>
      <c r="B192" s="1788"/>
      <c r="C192" s="1788"/>
      <c r="D192" s="126"/>
      <c r="E192" s="1831"/>
      <c r="F192" s="1832"/>
      <c r="G192" s="21" t="s">
        <v>30</v>
      </c>
      <c r="H192" s="1798">
        <v>5075</v>
      </c>
      <c r="I192" s="1799"/>
      <c r="J192" s="1800"/>
      <c r="K192" s="2128"/>
      <c r="L192" s="2336"/>
    </row>
    <row r="193" spans="1:12" ht="66" customHeight="1" x14ac:dyDescent="0.25">
      <c r="A193" s="1788"/>
      <c r="B193" s="1788"/>
      <c r="C193" s="1788"/>
      <c r="D193" s="113">
        <v>7</v>
      </c>
      <c r="E193" s="1794" t="s">
        <v>31</v>
      </c>
      <c r="F193" s="1796" t="s">
        <v>67</v>
      </c>
      <c r="G193" s="21" t="s">
        <v>69</v>
      </c>
      <c r="H193" s="1798">
        <v>39</v>
      </c>
      <c r="I193" s="1799"/>
      <c r="J193" s="1800"/>
      <c r="K193" s="2127">
        <f>H193/H194*100%</f>
        <v>0.8125</v>
      </c>
      <c r="L193" s="2335"/>
    </row>
    <row r="194" spans="1:12" ht="58.5" customHeight="1" x14ac:dyDescent="0.25">
      <c r="A194" s="1788"/>
      <c r="B194" s="1788"/>
      <c r="C194" s="1788"/>
      <c r="D194" s="126"/>
      <c r="E194" s="1795"/>
      <c r="F194" s="1797"/>
      <c r="G194" s="21" t="s">
        <v>68</v>
      </c>
      <c r="H194" s="1798">
        <v>48</v>
      </c>
      <c r="I194" s="1799"/>
      <c r="J194" s="1800"/>
      <c r="K194" s="2128"/>
      <c r="L194" s="2336"/>
    </row>
    <row r="195" spans="1:12" ht="73.5" customHeight="1" x14ac:dyDescent="0.25">
      <c r="A195" s="1788"/>
      <c r="B195" s="1788"/>
      <c r="C195" s="1788"/>
      <c r="D195" s="113">
        <v>8</v>
      </c>
      <c r="E195" s="1835" t="s">
        <v>32</v>
      </c>
      <c r="F195" s="1796" t="s">
        <v>70</v>
      </c>
      <c r="G195" s="21" t="s">
        <v>71</v>
      </c>
      <c r="H195" s="1798">
        <v>48</v>
      </c>
      <c r="I195" s="1799"/>
      <c r="J195" s="1800"/>
      <c r="K195" s="2127">
        <f>H195/H196*100%</f>
        <v>1</v>
      </c>
      <c r="L195" s="2335"/>
    </row>
    <row r="196" spans="1:12" ht="60.75" customHeight="1" x14ac:dyDescent="0.25">
      <c r="A196" s="1788"/>
      <c r="B196" s="1788"/>
      <c r="C196" s="1788"/>
      <c r="D196" s="126"/>
      <c r="E196" s="1836"/>
      <c r="F196" s="1797"/>
      <c r="G196" s="21" t="s">
        <v>68</v>
      </c>
      <c r="H196" s="1798">
        <v>48</v>
      </c>
      <c r="I196" s="1799"/>
      <c r="J196" s="1800"/>
      <c r="K196" s="2128"/>
      <c r="L196" s="2336"/>
    </row>
    <row r="197" spans="1:12" ht="47.25" customHeight="1" x14ac:dyDescent="0.25">
      <c r="A197" s="94">
        <v>5</v>
      </c>
      <c r="B197" s="91" t="s">
        <v>126</v>
      </c>
      <c r="C197" s="1788" t="s">
        <v>127</v>
      </c>
      <c r="D197" s="113">
        <v>9</v>
      </c>
      <c r="E197" s="26" t="s">
        <v>76</v>
      </c>
      <c r="F197" s="1811" t="s">
        <v>77</v>
      </c>
      <c r="G197" s="26" t="s">
        <v>33</v>
      </c>
      <c r="H197" s="1814"/>
      <c r="I197" s="1814"/>
      <c r="J197" s="1815"/>
      <c r="K197" s="2120" t="s">
        <v>168</v>
      </c>
      <c r="L197" s="2335"/>
    </row>
    <row r="198" spans="1:12" ht="37.5" customHeight="1" x14ac:dyDescent="0.25">
      <c r="A198" s="95"/>
      <c r="B198" s="92"/>
      <c r="C198" s="1788"/>
      <c r="D198" s="114"/>
      <c r="E198" s="27" t="s">
        <v>72</v>
      </c>
      <c r="F198" s="1812"/>
      <c r="G198" s="27" t="s">
        <v>72</v>
      </c>
      <c r="H198" s="2063" t="s">
        <v>168</v>
      </c>
      <c r="I198" s="1792"/>
      <c r="J198" s="1793"/>
      <c r="K198" s="2121"/>
      <c r="L198" s="2493"/>
    </row>
    <row r="199" spans="1:12" ht="37.5" customHeight="1" x14ac:dyDescent="0.25">
      <c r="A199" s="95"/>
      <c r="B199" s="92"/>
      <c r="C199" s="1788"/>
      <c r="D199" s="114"/>
      <c r="E199" s="27" t="s">
        <v>73</v>
      </c>
      <c r="F199" s="1812"/>
      <c r="G199" s="27" t="s">
        <v>73</v>
      </c>
      <c r="H199" s="2063" t="s">
        <v>168</v>
      </c>
      <c r="I199" s="1792"/>
      <c r="J199" s="1793"/>
      <c r="K199" s="2121"/>
      <c r="L199" s="2493"/>
    </row>
    <row r="200" spans="1:12" ht="37.5" customHeight="1" x14ac:dyDescent="0.25">
      <c r="A200" s="95"/>
      <c r="B200" s="92"/>
      <c r="C200" s="1788"/>
      <c r="D200" s="114"/>
      <c r="E200" s="27" t="s">
        <v>74</v>
      </c>
      <c r="F200" s="1812"/>
      <c r="G200" s="27" t="s">
        <v>74</v>
      </c>
      <c r="H200" s="2063" t="s">
        <v>168</v>
      </c>
      <c r="I200" s="1792"/>
      <c r="J200" s="1793"/>
      <c r="K200" s="2121"/>
      <c r="L200" s="2493"/>
    </row>
    <row r="201" spans="1:12" ht="37.5" customHeight="1" x14ac:dyDescent="0.25">
      <c r="A201" s="95"/>
      <c r="B201" s="92"/>
      <c r="C201" s="1788"/>
      <c r="D201" s="126"/>
      <c r="E201" s="28" t="s">
        <v>75</v>
      </c>
      <c r="F201" s="105"/>
      <c r="G201" s="28" t="s">
        <v>75</v>
      </c>
      <c r="H201" s="1801" t="s">
        <v>168</v>
      </c>
      <c r="I201" s="1802"/>
      <c r="J201" s="1803"/>
      <c r="K201" s="2122"/>
      <c r="L201" s="2336"/>
    </row>
    <row r="202" spans="1:12" ht="59.25" customHeight="1" x14ac:dyDescent="0.25">
      <c r="A202" s="95"/>
      <c r="B202" s="92"/>
      <c r="C202" s="1788" t="s">
        <v>128</v>
      </c>
      <c r="D202" s="113">
        <v>10</v>
      </c>
      <c r="E202" s="26" t="s">
        <v>78</v>
      </c>
      <c r="F202" s="1811" t="s">
        <v>79</v>
      </c>
      <c r="G202" s="18" t="s">
        <v>95</v>
      </c>
      <c r="H202" s="2503">
        <v>19</v>
      </c>
      <c r="I202" s="2504"/>
      <c r="J202" s="2505"/>
      <c r="K202" s="2127">
        <f>H202/H203*100%</f>
        <v>0.79166666666666663</v>
      </c>
      <c r="L202" s="2335"/>
    </row>
    <row r="203" spans="1:12" ht="57" customHeight="1" x14ac:dyDescent="0.25">
      <c r="A203" s="1433"/>
      <c r="B203" s="92"/>
      <c r="C203" s="1788"/>
      <c r="D203" s="126"/>
      <c r="E203" s="29"/>
      <c r="F203" s="1813"/>
      <c r="G203" s="18" t="s">
        <v>80</v>
      </c>
      <c r="H203" s="2496">
        <v>24</v>
      </c>
      <c r="I203" s="2497"/>
      <c r="J203" s="2498"/>
      <c r="K203" s="2128"/>
      <c r="L203" s="2336"/>
    </row>
    <row r="204" spans="1:12" ht="60" x14ac:dyDescent="0.25">
      <c r="A204" s="95"/>
      <c r="B204" s="92"/>
      <c r="C204" s="1787" t="s">
        <v>129</v>
      </c>
      <c r="D204" s="114">
        <v>11</v>
      </c>
      <c r="E204" s="1809" t="s">
        <v>81</v>
      </c>
      <c r="F204" s="1810" t="s">
        <v>96</v>
      </c>
      <c r="G204" s="123" t="s">
        <v>82</v>
      </c>
      <c r="H204" s="2499">
        <v>20</v>
      </c>
      <c r="I204" s="2500"/>
      <c r="J204" s="2501"/>
      <c r="K204" s="2502">
        <f>H204/H205*100%</f>
        <v>0.95238095238095233</v>
      </c>
      <c r="L204" s="2493"/>
    </row>
    <row r="205" spans="1:12" ht="39.75" customHeight="1" x14ac:dyDescent="0.25">
      <c r="A205" s="95"/>
      <c r="B205" s="92"/>
      <c r="C205" s="1788"/>
      <c r="D205" s="126"/>
      <c r="E205" s="1795"/>
      <c r="F205" s="1797"/>
      <c r="G205" s="21" t="s">
        <v>97</v>
      </c>
      <c r="H205" s="2496">
        <v>21</v>
      </c>
      <c r="I205" s="2497"/>
      <c r="J205" s="2498"/>
      <c r="K205" s="2128"/>
      <c r="L205" s="2336"/>
    </row>
    <row r="206" spans="1:12" ht="65.25" customHeight="1" x14ac:dyDescent="0.25">
      <c r="A206" s="95"/>
      <c r="B206" s="92"/>
      <c r="C206" s="1788" t="s">
        <v>130</v>
      </c>
      <c r="D206" s="113">
        <v>12</v>
      </c>
      <c r="E206" s="1794" t="s">
        <v>85</v>
      </c>
      <c r="F206" s="1816" t="s">
        <v>86</v>
      </c>
      <c r="G206" s="18" t="s">
        <v>83</v>
      </c>
      <c r="H206" s="2496">
        <v>21</v>
      </c>
      <c r="I206" s="2497"/>
      <c r="J206" s="2498"/>
      <c r="K206" s="2127">
        <f t="shared" ref="K206" si="3">H206/H207*100%</f>
        <v>1</v>
      </c>
      <c r="L206" s="2335"/>
    </row>
    <row r="207" spans="1:12" ht="48.75" customHeight="1" x14ac:dyDescent="0.25">
      <c r="A207" s="100"/>
      <c r="B207" s="93"/>
      <c r="C207" s="1788"/>
      <c r="D207" s="126"/>
      <c r="E207" s="1795"/>
      <c r="F207" s="1817"/>
      <c r="G207" s="21" t="s">
        <v>84</v>
      </c>
      <c r="H207" s="2496">
        <v>21</v>
      </c>
      <c r="I207" s="2497"/>
      <c r="J207" s="2498"/>
      <c r="K207" s="2128"/>
      <c r="L207" s="2336"/>
    </row>
    <row r="208" spans="1:12" ht="52.5" customHeight="1" x14ac:dyDescent="0.25">
      <c r="A208" s="1420">
        <v>6</v>
      </c>
      <c r="B208" s="91" t="s">
        <v>131</v>
      </c>
      <c r="C208" s="1788" t="s">
        <v>132</v>
      </c>
      <c r="D208" s="113">
        <v>13</v>
      </c>
      <c r="E208" s="1794" t="s">
        <v>2366</v>
      </c>
      <c r="F208" s="124" t="s">
        <v>88</v>
      </c>
      <c r="G208" s="21" t="s">
        <v>93</v>
      </c>
      <c r="H208" s="2487">
        <f>'[3]13.ANGGARAN OPD 1 URUSAN'!F13</f>
        <v>78033703000</v>
      </c>
      <c r="I208" s="2488"/>
      <c r="J208" s="2489"/>
      <c r="K208" s="2490">
        <f>H208/H209*100%</f>
        <v>3.223962614240225E-2</v>
      </c>
      <c r="L208" s="2335"/>
    </row>
    <row r="209" spans="1:12" ht="48.75" customHeight="1" x14ac:dyDescent="0.25">
      <c r="A209" s="1421"/>
      <c r="B209" s="92"/>
      <c r="C209" s="1785"/>
      <c r="D209" s="126"/>
      <c r="E209" s="1795"/>
      <c r="F209" s="125"/>
      <c r="G209" s="21" t="s">
        <v>34</v>
      </c>
      <c r="H209" s="2487">
        <v>2420428284600</v>
      </c>
      <c r="I209" s="2488"/>
      <c r="J209" s="2489"/>
      <c r="K209" s="2491"/>
      <c r="L209" s="2336"/>
    </row>
    <row r="210" spans="1:12" ht="48" customHeight="1" x14ac:dyDescent="0.25">
      <c r="A210" s="1639"/>
      <c r="B210" s="92"/>
      <c r="C210" s="1639"/>
      <c r="D210" s="1643">
        <v>13</v>
      </c>
      <c r="E210" s="1794" t="s">
        <v>2367</v>
      </c>
      <c r="F210" s="1637" t="s">
        <v>88</v>
      </c>
      <c r="G210" s="21" t="s">
        <v>93</v>
      </c>
      <c r="H210" s="2487">
        <v>1408960000</v>
      </c>
      <c r="I210" s="2488"/>
      <c r="J210" s="2489"/>
      <c r="K210" s="2490">
        <f t="shared" ref="K210" si="4">H210/H211*100%</f>
        <v>5.8211185556065537E-4</v>
      </c>
      <c r="L210" s="1636"/>
    </row>
    <row r="211" spans="1:12" ht="40.5" customHeight="1" x14ac:dyDescent="0.25">
      <c r="A211" s="1642"/>
      <c r="B211" s="93"/>
      <c r="C211" s="1642"/>
      <c r="D211" s="1644"/>
      <c r="E211" s="1795"/>
      <c r="F211" s="1638"/>
      <c r="G211" s="21" t="s">
        <v>34</v>
      </c>
      <c r="H211" s="2487">
        <f>H209</f>
        <v>2420428284600</v>
      </c>
      <c r="I211" s="2488"/>
      <c r="J211" s="2489"/>
      <c r="K211" s="2491"/>
      <c r="L211" s="1636"/>
    </row>
    <row r="212" spans="1:12" ht="33.75" customHeight="1" x14ac:dyDescent="0.25">
      <c r="A212" s="1639"/>
      <c r="B212" s="92"/>
      <c r="C212" s="1639"/>
      <c r="D212" s="1643">
        <v>13</v>
      </c>
      <c r="E212" s="1794" t="s">
        <v>2368</v>
      </c>
      <c r="F212" s="1637" t="s">
        <v>88</v>
      </c>
      <c r="G212" s="21" t="s">
        <v>93</v>
      </c>
      <c r="H212" s="2487">
        <v>784721000</v>
      </c>
      <c r="I212" s="2488"/>
      <c r="J212" s="2489"/>
      <c r="K212" s="2490">
        <f t="shared" ref="K212" si="5">H212/H213*100%</f>
        <v>3.2420749872772331E-4</v>
      </c>
      <c r="L212" s="1636"/>
    </row>
    <row r="213" spans="1:12" ht="56.25" customHeight="1" x14ac:dyDescent="0.25">
      <c r="A213" s="1639"/>
      <c r="B213" s="92"/>
      <c r="C213" s="1642"/>
      <c r="D213" s="1644"/>
      <c r="E213" s="1795"/>
      <c r="F213" s="1638"/>
      <c r="G213" s="21" t="s">
        <v>34</v>
      </c>
      <c r="H213" s="2487">
        <f>H209</f>
        <v>2420428284600</v>
      </c>
      <c r="I213" s="2488"/>
      <c r="J213" s="2489"/>
      <c r="K213" s="2491"/>
      <c r="L213" s="1636"/>
    </row>
    <row r="214" spans="1:12" ht="55.5" customHeight="1" x14ac:dyDescent="0.25">
      <c r="A214" s="1421"/>
      <c r="B214" s="92"/>
      <c r="C214" s="1788" t="s">
        <v>133</v>
      </c>
      <c r="D214" s="113">
        <v>14</v>
      </c>
      <c r="E214" s="1809" t="s">
        <v>2369</v>
      </c>
      <c r="F214" s="1810" t="s">
        <v>92</v>
      </c>
      <c r="G214" s="123" t="s">
        <v>90</v>
      </c>
      <c r="H214" s="2487">
        <v>1959560537</v>
      </c>
      <c r="I214" s="2488"/>
      <c r="J214" s="2489"/>
      <c r="K214" s="2490">
        <f t="shared" ref="K214" si="6">H214/H215*100%</f>
        <v>2.7743535175288252E-2</v>
      </c>
      <c r="L214" s="2335"/>
    </row>
    <row r="215" spans="1:12" ht="48.75" customHeight="1" x14ac:dyDescent="0.25">
      <c r="A215" s="1639"/>
      <c r="B215" s="92"/>
      <c r="C215" s="1785"/>
      <c r="D215" s="126"/>
      <c r="E215" s="1795"/>
      <c r="F215" s="1797"/>
      <c r="G215" s="18" t="s">
        <v>91</v>
      </c>
      <c r="H215" s="2487">
        <v>70631248852</v>
      </c>
      <c r="I215" s="2488"/>
      <c r="J215" s="2489"/>
      <c r="K215" s="2491"/>
      <c r="L215" s="2336"/>
    </row>
    <row r="216" spans="1:12" ht="48.75" customHeight="1" x14ac:dyDescent="0.25">
      <c r="A216" s="1639"/>
      <c r="B216" s="92"/>
      <c r="C216" s="1639"/>
      <c r="D216" s="1643">
        <v>14</v>
      </c>
      <c r="E216" s="1809" t="s">
        <v>2370</v>
      </c>
      <c r="F216" s="1810" t="s">
        <v>92</v>
      </c>
      <c r="G216" s="1641" t="s">
        <v>90</v>
      </c>
      <c r="H216" s="2487">
        <v>0</v>
      </c>
      <c r="I216" s="2488"/>
      <c r="J216" s="2489"/>
      <c r="K216" s="2490">
        <f t="shared" ref="K216" si="7">H216/H217*100%</f>
        <v>0</v>
      </c>
      <c r="L216" s="1636"/>
    </row>
    <row r="217" spans="1:12" ht="48.75" customHeight="1" x14ac:dyDescent="0.25">
      <c r="A217" s="1639"/>
      <c r="B217" s="92"/>
      <c r="C217" s="1639"/>
      <c r="D217" s="1644"/>
      <c r="E217" s="1795"/>
      <c r="F217" s="1797"/>
      <c r="G217" s="18" t="s">
        <v>91</v>
      </c>
      <c r="H217" s="2487">
        <v>19400010189</v>
      </c>
      <c r="I217" s="2488"/>
      <c r="J217" s="2489"/>
      <c r="K217" s="2491"/>
      <c r="L217" s="1636"/>
    </row>
    <row r="218" spans="1:12" ht="48.75" customHeight="1" x14ac:dyDescent="0.25">
      <c r="A218" s="1639"/>
      <c r="B218" s="92"/>
      <c r="C218" s="1639"/>
      <c r="D218" s="1643">
        <v>14</v>
      </c>
      <c r="E218" s="1809" t="s">
        <v>2371</v>
      </c>
      <c r="F218" s="1810" t="s">
        <v>92</v>
      </c>
      <c r="G218" s="1641" t="s">
        <v>90</v>
      </c>
      <c r="H218" s="2487">
        <v>0</v>
      </c>
      <c r="I218" s="2488"/>
      <c r="J218" s="2489"/>
      <c r="K218" s="2490">
        <f t="shared" ref="K218" si="8">H218/H219*100%</f>
        <v>0</v>
      </c>
      <c r="L218" s="1636"/>
    </row>
    <row r="219" spans="1:12" ht="48.75" customHeight="1" x14ac:dyDescent="0.25">
      <c r="A219" s="1639"/>
      <c r="B219" s="92"/>
      <c r="C219" s="1642"/>
      <c r="D219" s="1644"/>
      <c r="E219" s="1795"/>
      <c r="F219" s="1797"/>
      <c r="G219" s="18" t="s">
        <v>91</v>
      </c>
      <c r="H219" s="2487">
        <v>770236332</v>
      </c>
      <c r="I219" s="2488"/>
      <c r="J219" s="2489"/>
      <c r="K219" s="2491"/>
      <c r="L219" s="1636"/>
    </row>
    <row r="220" spans="1:12" ht="40.5" customHeight="1" x14ac:dyDescent="0.25">
      <c r="A220" s="1421"/>
      <c r="B220" s="92"/>
      <c r="C220" s="91" t="s">
        <v>134</v>
      </c>
      <c r="D220" s="113">
        <v>15</v>
      </c>
      <c r="E220" s="1794" t="s">
        <v>2392</v>
      </c>
      <c r="F220" s="1796" t="s">
        <v>94</v>
      </c>
      <c r="G220" s="18" t="s">
        <v>98</v>
      </c>
      <c r="H220" s="2487">
        <v>1764794164</v>
      </c>
      <c r="I220" s="2488"/>
      <c r="J220" s="2489"/>
      <c r="K220" s="2490">
        <f t="shared" ref="K220" si="9">H220/H221*100%</f>
        <v>3.5247406411668729E-2</v>
      </c>
      <c r="L220" s="2335"/>
    </row>
    <row r="221" spans="1:12" ht="52.5" customHeight="1" x14ac:dyDescent="0.25">
      <c r="A221" s="1421"/>
      <c r="B221" s="92"/>
      <c r="C221" s="92"/>
      <c r="D221" s="126"/>
      <c r="E221" s="1795"/>
      <c r="F221" s="1797"/>
      <c r="G221" s="18" t="s">
        <v>99</v>
      </c>
      <c r="H221" s="2487">
        <v>50068766575</v>
      </c>
      <c r="I221" s="2488"/>
      <c r="J221" s="2489"/>
      <c r="K221" s="2491"/>
      <c r="L221" s="2336"/>
    </row>
    <row r="222" spans="1:12" ht="52.5" customHeight="1" x14ac:dyDescent="0.25">
      <c r="A222" s="1676"/>
      <c r="B222" s="92"/>
      <c r="C222" s="92"/>
      <c r="D222" s="1680">
        <v>15</v>
      </c>
      <c r="E222" s="1794" t="s">
        <v>2393</v>
      </c>
      <c r="F222" s="1796" t="s">
        <v>94</v>
      </c>
      <c r="G222" s="18" t="s">
        <v>98</v>
      </c>
      <c r="H222" s="2487">
        <v>163362461</v>
      </c>
      <c r="I222" s="2488"/>
      <c r="J222" s="2489"/>
      <c r="K222" s="2490">
        <f t="shared" ref="K222" si="10">H222/H223*100%</f>
        <v>0.12596272206671291</v>
      </c>
      <c r="L222" s="1679"/>
    </row>
    <row r="223" spans="1:12" ht="52.5" customHeight="1" x14ac:dyDescent="0.25">
      <c r="A223" s="1676"/>
      <c r="B223" s="92"/>
      <c r="C223" s="92"/>
      <c r="D223" s="1681"/>
      <c r="E223" s="1795"/>
      <c r="F223" s="1797"/>
      <c r="G223" s="18" t="s">
        <v>99</v>
      </c>
      <c r="H223" s="2487">
        <v>1296911168</v>
      </c>
      <c r="I223" s="2488"/>
      <c r="J223" s="2489"/>
      <c r="K223" s="2491"/>
      <c r="L223" s="1679"/>
    </row>
    <row r="224" spans="1:12" ht="52.5" customHeight="1" x14ac:dyDescent="0.25">
      <c r="A224" s="1639"/>
      <c r="B224" s="92"/>
      <c r="C224" s="92"/>
      <c r="D224" s="1643">
        <v>16</v>
      </c>
      <c r="E224" s="1794" t="s">
        <v>2378</v>
      </c>
      <c r="F224" s="1796" t="s">
        <v>114</v>
      </c>
      <c r="G224" s="18" t="s">
        <v>98</v>
      </c>
      <c r="H224" s="2487">
        <v>1764794164</v>
      </c>
      <c r="I224" s="2488"/>
      <c r="J224" s="2489"/>
      <c r="K224" s="2490">
        <f t="shared" ref="K224" si="11">H224/H225*100%</f>
        <v>2.4986025203914089E-2</v>
      </c>
      <c r="L224" s="2335"/>
    </row>
    <row r="225" spans="1:12" ht="63" customHeight="1" x14ac:dyDescent="0.25">
      <c r="A225" s="1721"/>
      <c r="B225" s="93"/>
      <c r="C225" s="93"/>
      <c r="D225" s="1644"/>
      <c r="E225" s="1795"/>
      <c r="F225" s="1797"/>
      <c r="G225" s="18" t="s">
        <v>1171</v>
      </c>
      <c r="H225" s="2487">
        <v>70631248852</v>
      </c>
      <c r="I225" s="2488"/>
      <c r="J225" s="2489"/>
      <c r="K225" s="2491"/>
      <c r="L225" s="2336"/>
    </row>
    <row r="226" spans="1:12" ht="52.5" customHeight="1" x14ac:dyDescent="0.25">
      <c r="A226" s="1639"/>
      <c r="B226" s="92"/>
      <c r="C226" s="92"/>
      <c r="D226" s="1643">
        <v>16</v>
      </c>
      <c r="E226" s="1794" t="s">
        <v>2379</v>
      </c>
      <c r="F226" s="1796" t="s">
        <v>114</v>
      </c>
      <c r="G226" s="18" t="s">
        <v>98</v>
      </c>
      <c r="H226" s="2487">
        <f>H222</f>
        <v>163362461</v>
      </c>
      <c r="I226" s="2488"/>
      <c r="J226" s="2489"/>
      <c r="K226" s="2494">
        <f t="shared" ref="K226" si="12">H226/H227*100%</f>
        <v>0.11836091215033608</v>
      </c>
      <c r="L226" s="2335"/>
    </row>
    <row r="227" spans="1:12" ht="52.5" customHeight="1" x14ac:dyDescent="0.25">
      <c r="A227" s="1642"/>
      <c r="B227" s="93"/>
      <c r="C227" s="93"/>
      <c r="D227" s="1644"/>
      <c r="E227" s="1795"/>
      <c r="F227" s="1797"/>
      <c r="G227" s="18" t="s">
        <v>1171</v>
      </c>
      <c r="H227" s="2487">
        <v>1380206168</v>
      </c>
      <c r="I227" s="2488"/>
      <c r="J227" s="2489"/>
      <c r="K227" s="2495"/>
      <c r="L227" s="2336"/>
    </row>
    <row r="228" spans="1:12" ht="69.75" customHeight="1" x14ac:dyDescent="0.25">
      <c r="A228" s="1421"/>
      <c r="B228" s="92"/>
      <c r="C228" s="92"/>
      <c r="D228" s="113">
        <v>16</v>
      </c>
      <c r="E228" s="1794" t="s">
        <v>2380</v>
      </c>
      <c r="F228" s="1796" t="s">
        <v>114</v>
      </c>
      <c r="G228" s="18" t="s">
        <v>98</v>
      </c>
      <c r="H228" s="2487">
        <v>0</v>
      </c>
      <c r="I228" s="2488"/>
      <c r="J228" s="2489"/>
      <c r="K228" s="2494">
        <f t="shared" ref="K228" si="13">H228/H229*100%</f>
        <v>0</v>
      </c>
      <c r="L228" s="2335"/>
    </row>
    <row r="229" spans="1:12" ht="38.25" customHeight="1" x14ac:dyDescent="0.25">
      <c r="A229" s="1421"/>
      <c r="B229" s="92"/>
      <c r="C229" s="93"/>
      <c r="D229" s="126"/>
      <c r="E229" s="1795"/>
      <c r="F229" s="1797"/>
      <c r="G229" s="18" t="s">
        <v>1171</v>
      </c>
      <c r="H229" s="2487">
        <v>770236332</v>
      </c>
      <c r="I229" s="2488"/>
      <c r="J229" s="2489"/>
      <c r="K229" s="2495"/>
      <c r="L229" s="2336"/>
    </row>
    <row r="230" spans="1:12" ht="36.75" customHeight="1" x14ac:dyDescent="0.25">
      <c r="A230" s="1421"/>
      <c r="B230" s="92"/>
      <c r="C230" s="1788" t="s">
        <v>135</v>
      </c>
      <c r="D230" s="113">
        <v>17</v>
      </c>
      <c r="E230" s="32" t="s">
        <v>100</v>
      </c>
      <c r="F230" s="1811" t="s">
        <v>101</v>
      </c>
      <c r="G230" s="115" t="s">
        <v>39</v>
      </c>
      <c r="H230" s="1814"/>
      <c r="I230" s="1814"/>
      <c r="J230" s="1815"/>
      <c r="K230" s="2120" t="s">
        <v>168</v>
      </c>
      <c r="L230" s="2335"/>
    </row>
    <row r="231" spans="1:12" ht="36.75" customHeight="1" x14ac:dyDescent="0.25">
      <c r="A231" s="1421"/>
      <c r="B231" s="92"/>
      <c r="C231" s="1788"/>
      <c r="D231" s="114"/>
      <c r="E231" s="30" t="s">
        <v>36</v>
      </c>
      <c r="F231" s="1812"/>
      <c r="G231" s="30" t="s">
        <v>36</v>
      </c>
      <c r="H231" s="2063" t="s">
        <v>168</v>
      </c>
      <c r="I231" s="1792"/>
      <c r="J231" s="1793"/>
      <c r="K231" s="2121"/>
      <c r="L231" s="2493"/>
    </row>
    <row r="232" spans="1:12" ht="36.75" customHeight="1" x14ac:dyDescent="0.25">
      <c r="A232" s="1421"/>
      <c r="B232" s="92"/>
      <c r="C232" s="1788"/>
      <c r="D232" s="114"/>
      <c r="E232" s="30" t="s">
        <v>37</v>
      </c>
      <c r="F232" s="1812"/>
      <c r="G232" s="30" t="s">
        <v>37</v>
      </c>
      <c r="H232" s="2063" t="s">
        <v>168</v>
      </c>
      <c r="I232" s="1792"/>
      <c r="J232" s="1793"/>
      <c r="K232" s="2121"/>
      <c r="L232" s="2493"/>
    </row>
    <row r="233" spans="1:12" ht="36.75" customHeight="1" x14ac:dyDescent="0.25">
      <c r="A233" s="1422"/>
      <c r="B233" s="93"/>
      <c r="C233" s="1788"/>
      <c r="D233" s="126"/>
      <c r="E233" s="31" t="s">
        <v>38</v>
      </c>
      <c r="F233" s="1813"/>
      <c r="G233" s="31" t="s">
        <v>38</v>
      </c>
      <c r="H233" s="1801" t="s">
        <v>168</v>
      </c>
      <c r="I233" s="1802"/>
      <c r="J233" s="1803"/>
      <c r="K233" s="2122"/>
      <c r="L233" s="2336"/>
    </row>
    <row r="234" spans="1:12" ht="57" customHeight="1" x14ac:dyDescent="0.25">
      <c r="A234" s="1788">
        <v>7</v>
      </c>
      <c r="B234" s="1788" t="s">
        <v>136</v>
      </c>
      <c r="C234" s="158" t="s">
        <v>137</v>
      </c>
      <c r="D234" s="34">
        <v>18</v>
      </c>
      <c r="E234" s="35" t="s">
        <v>102</v>
      </c>
      <c r="F234" s="33" t="s">
        <v>103</v>
      </c>
      <c r="G234" s="18" t="s">
        <v>104</v>
      </c>
      <c r="H234" s="1798" t="s">
        <v>168</v>
      </c>
      <c r="I234" s="1799"/>
      <c r="J234" s="1800"/>
      <c r="K234" s="333" t="s">
        <v>168</v>
      </c>
      <c r="L234" s="661"/>
    </row>
    <row r="235" spans="1:12" ht="42.75" customHeight="1" x14ac:dyDescent="0.25">
      <c r="A235" s="1788"/>
      <c r="B235" s="1788"/>
      <c r="C235" s="1788" t="s">
        <v>138</v>
      </c>
      <c r="D235" s="113">
        <v>19</v>
      </c>
      <c r="E235" s="1794" t="s">
        <v>2448</v>
      </c>
      <c r="F235" s="1796" t="s">
        <v>107</v>
      </c>
      <c r="G235" s="18" t="s">
        <v>106</v>
      </c>
      <c r="H235" s="136"/>
      <c r="I235" s="2492">
        <v>0</v>
      </c>
      <c r="J235" s="1800"/>
      <c r="K235" s="2127">
        <f>I235/I236*100</f>
        <v>0</v>
      </c>
      <c r="L235" s="2335"/>
    </row>
    <row r="236" spans="1:12" ht="57" customHeight="1" x14ac:dyDescent="0.25">
      <c r="A236" s="1785"/>
      <c r="B236" s="1785"/>
      <c r="C236" s="1785"/>
      <c r="D236" s="126"/>
      <c r="E236" s="1795"/>
      <c r="F236" s="1797"/>
      <c r="G236" s="18" t="s">
        <v>105</v>
      </c>
      <c r="H236" s="136"/>
      <c r="I236" s="2488">
        <v>329653166275</v>
      </c>
      <c r="J236" s="2489"/>
      <c r="K236" s="2128"/>
      <c r="L236" s="2336"/>
    </row>
    <row r="237" spans="1:12" ht="39.75" customHeight="1" x14ac:dyDescent="0.25">
      <c r="A237" s="1676"/>
      <c r="B237" s="1676"/>
      <c r="C237" s="1676"/>
      <c r="D237" s="1680">
        <v>19</v>
      </c>
      <c r="E237" s="1794" t="s">
        <v>2391</v>
      </c>
      <c r="F237" s="1796" t="s">
        <v>107</v>
      </c>
      <c r="G237" s="18" t="s">
        <v>106</v>
      </c>
      <c r="H237" s="1677"/>
      <c r="I237" s="2492">
        <v>0</v>
      </c>
      <c r="J237" s="1800"/>
      <c r="K237" s="2127">
        <f>I237/I238*100</f>
        <v>0</v>
      </c>
      <c r="L237" s="1679"/>
    </row>
    <row r="238" spans="1:12" ht="47.25" customHeight="1" x14ac:dyDescent="0.25">
      <c r="A238" s="1678"/>
      <c r="B238" s="1678"/>
      <c r="C238" s="1678"/>
      <c r="D238" s="1681"/>
      <c r="E238" s="1795"/>
      <c r="F238" s="1797"/>
      <c r="G238" s="18" t="s">
        <v>105</v>
      </c>
      <c r="H238" s="1677"/>
      <c r="I238" s="2488">
        <v>816863215</v>
      </c>
      <c r="J238" s="2489"/>
      <c r="K238" s="2128"/>
      <c r="L238" s="1679"/>
    </row>
    <row r="239" spans="1:12" ht="30" customHeight="1" x14ac:dyDescent="0.25">
      <c r="A239" s="1719">
        <v>8</v>
      </c>
      <c r="B239" s="1785" t="s">
        <v>139</v>
      </c>
      <c r="C239" s="1788" t="s">
        <v>140</v>
      </c>
      <c r="D239" s="113">
        <v>20</v>
      </c>
      <c r="E239" s="26" t="s">
        <v>40</v>
      </c>
      <c r="F239" s="103" t="s">
        <v>41</v>
      </c>
      <c r="G239" s="115" t="s">
        <v>42</v>
      </c>
      <c r="H239" s="1789"/>
      <c r="I239" s="1789"/>
      <c r="J239" s="1790"/>
      <c r="K239" s="2120" t="s">
        <v>179</v>
      </c>
      <c r="L239" s="2335"/>
    </row>
    <row r="240" spans="1:12" x14ac:dyDescent="0.25">
      <c r="A240" s="1720"/>
      <c r="B240" s="1786"/>
      <c r="C240" s="1788"/>
      <c r="D240" s="114"/>
      <c r="E240" s="23" t="s">
        <v>43</v>
      </c>
      <c r="F240" s="104"/>
      <c r="G240" s="23" t="s">
        <v>43</v>
      </c>
      <c r="H240" s="1917" t="s">
        <v>168</v>
      </c>
      <c r="I240" s="1918"/>
      <c r="J240" s="1919"/>
      <c r="K240" s="2121"/>
      <c r="L240" s="2493"/>
    </row>
    <row r="241" spans="1:12" x14ac:dyDescent="0.25">
      <c r="A241" s="1720"/>
      <c r="B241" s="1786"/>
      <c r="C241" s="1788"/>
      <c r="D241" s="114"/>
      <c r="E241" s="23" t="s">
        <v>44</v>
      </c>
      <c r="F241" s="104"/>
      <c r="G241" s="23" t="s">
        <v>44</v>
      </c>
      <c r="H241" s="1917" t="s">
        <v>168</v>
      </c>
      <c r="I241" s="1918"/>
      <c r="J241" s="1919"/>
      <c r="K241" s="2121"/>
      <c r="L241" s="2493"/>
    </row>
    <row r="242" spans="1:12" x14ac:dyDescent="0.25">
      <c r="A242" s="1720"/>
      <c r="B242" s="1786"/>
      <c r="C242" s="1788"/>
      <c r="D242" s="114"/>
      <c r="E242" s="23" t="s">
        <v>45</v>
      </c>
      <c r="F242" s="104"/>
      <c r="G242" s="23" t="s">
        <v>45</v>
      </c>
      <c r="H242" s="1917" t="s">
        <v>168</v>
      </c>
      <c r="I242" s="1918"/>
      <c r="J242" s="1919"/>
      <c r="K242" s="2121"/>
      <c r="L242" s="2493"/>
    </row>
    <row r="243" spans="1:12" x14ac:dyDescent="0.25">
      <c r="A243" s="1720"/>
      <c r="B243" s="92"/>
      <c r="C243" s="1788"/>
      <c r="D243" s="114"/>
      <c r="E243" s="23" t="s">
        <v>46</v>
      </c>
      <c r="F243" s="104"/>
      <c r="G243" s="23" t="s">
        <v>46</v>
      </c>
      <c r="H243" s="1917" t="s">
        <v>168</v>
      </c>
      <c r="I243" s="1918"/>
      <c r="J243" s="1919"/>
      <c r="K243" s="2121"/>
      <c r="L243" s="2493"/>
    </row>
    <row r="244" spans="1:12" x14ac:dyDescent="0.25">
      <c r="A244" s="1720"/>
      <c r="B244" s="92"/>
      <c r="C244" s="1788"/>
      <c r="D244" s="114"/>
      <c r="E244" s="23" t="s">
        <v>109</v>
      </c>
      <c r="F244" s="104"/>
      <c r="G244" s="23" t="s">
        <v>109</v>
      </c>
      <c r="H244" s="1917" t="s">
        <v>168</v>
      </c>
      <c r="I244" s="1918"/>
      <c r="J244" s="1919"/>
      <c r="K244" s="2121"/>
      <c r="L244" s="2493"/>
    </row>
    <row r="245" spans="1:12" ht="32.25" customHeight="1" x14ac:dyDescent="0.25">
      <c r="A245" s="1721"/>
      <c r="B245" s="93"/>
      <c r="C245" s="1788"/>
      <c r="D245" s="126"/>
      <c r="E245" s="135" t="s">
        <v>110</v>
      </c>
      <c r="F245" s="105"/>
      <c r="G245" s="135" t="s">
        <v>110</v>
      </c>
      <c r="H245" s="1914" t="s">
        <v>168</v>
      </c>
      <c r="I245" s="1915"/>
      <c r="J245" s="1916"/>
      <c r="K245" s="2122"/>
      <c r="L245" s="2336"/>
    </row>
    <row r="246" spans="1:12" ht="80.25" customHeight="1" x14ac:dyDescent="0.25">
      <c r="A246" s="1721"/>
      <c r="B246" s="93"/>
      <c r="C246" s="158" t="s">
        <v>141</v>
      </c>
      <c r="D246" s="126">
        <v>21</v>
      </c>
      <c r="E246" s="123" t="s">
        <v>47</v>
      </c>
      <c r="F246" s="125" t="s">
        <v>111</v>
      </c>
      <c r="G246" s="135" t="s">
        <v>112</v>
      </c>
      <c r="H246" s="1798" t="s">
        <v>168</v>
      </c>
      <c r="I246" s="1799"/>
      <c r="J246" s="1800"/>
      <c r="K246" s="87" t="s">
        <v>168</v>
      </c>
      <c r="L246" s="662"/>
    </row>
  </sheetData>
  <protectedRanges>
    <protectedRange sqref="I26:I37" name="Range1"/>
    <protectedRange sqref="I21:I23 I17" name="Range1_1"/>
    <protectedRange sqref="I39:J41 I44:J78" name="Range1_2"/>
  </protectedRanges>
  <mergeCells count="232">
    <mergeCell ref="K11:K12"/>
    <mergeCell ref="L11:L12"/>
    <mergeCell ref="H13:J13"/>
    <mergeCell ref="D14:D15"/>
    <mergeCell ref="A3:J3"/>
    <mergeCell ref="A4:J4"/>
    <mergeCell ref="A11:A12"/>
    <mergeCell ref="B11:B12"/>
    <mergeCell ref="C11:C12"/>
    <mergeCell ref="D11:D12"/>
    <mergeCell ref="E11:E12"/>
    <mergeCell ref="F11:F12"/>
    <mergeCell ref="G11:G12"/>
    <mergeCell ref="H11:J12"/>
    <mergeCell ref="L14:L19"/>
    <mergeCell ref="I15:J15"/>
    <mergeCell ref="I16:J16"/>
    <mergeCell ref="G17:G19"/>
    <mergeCell ref="I17:J17"/>
    <mergeCell ref="B14:B15"/>
    <mergeCell ref="I39:J39"/>
    <mergeCell ref="I42:J42"/>
    <mergeCell ref="I33:J33"/>
    <mergeCell ref="I25:J25"/>
    <mergeCell ref="I23:J23"/>
    <mergeCell ref="K14:K15"/>
    <mergeCell ref="I19:J19"/>
    <mergeCell ref="I20:J20"/>
    <mergeCell ref="I21:J21"/>
    <mergeCell ref="I18:J18"/>
    <mergeCell ref="G20:G22"/>
    <mergeCell ref="I22:J22"/>
    <mergeCell ref="I24:J24"/>
    <mergeCell ref="I34:J34"/>
    <mergeCell ref="I35:J35"/>
    <mergeCell ref="I36:J36"/>
    <mergeCell ref="I37:J37"/>
    <mergeCell ref="I38:J38"/>
    <mergeCell ref="C14:C19"/>
    <mergeCell ref="E14:E19"/>
    <mergeCell ref="F14:F19"/>
    <mergeCell ref="G14:G16"/>
    <mergeCell ref="I14:J14"/>
    <mergeCell ref="C20:C23"/>
    <mergeCell ref="D20:D22"/>
    <mergeCell ref="E20:E24"/>
    <mergeCell ref="F20:F24"/>
    <mergeCell ref="I97:J97"/>
    <mergeCell ref="I98:J98"/>
    <mergeCell ref="I99:J99"/>
    <mergeCell ref="I100:J100"/>
    <mergeCell ref="I101:J101"/>
    <mergeCell ref="I102:J102"/>
    <mergeCell ref="I50:J50"/>
    <mergeCell ref="I51:J51"/>
    <mergeCell ref="I52:J52"/>
    <mergeCell ref="I53:J53"/>
    <mergeCell ref="I94:J94"/>
    <mergeCell ref="I96:J96"/>
    <mergeCell ref="A184:A190"/>
    <mergeCell ref="B184:B190"/>
    <mergeCell ref="C184:C190"/>
    <mergeCell ref="D184:D185"/>
    <mergeCell ref="E184:E185"/>
    <mergeCell ref="F184:F185"/>
    <mergeCell ref="H184:J184"/>
    <mergeCell ref="I103:J103"/>
    <mergeCell ref="I104:J104"/>
    <mergeCell ref="I105:J105"/>
    <mergeCell ref="A182:A183"/>
    <mergeCell ref="B182:B183"/>
    <mergeCell ref="C182:C183"/>
    <mergeCell ref="D182:D183"/>
    <mergeCell ref="E182:E183"/>
    <mergeCell ref="F182:F183"/>
    <mergeCell ref="H182:J182"/>
    <mergeCell ref="K184:K185"/>
    <mergeCell ref="L184:L185"/>
    <mergeCell ref="H185:J185"/>
    <mergeCell ref="E186:E188"/>
    <mergeCell ref="F186:F188"/>
    <mergeCell ref="H186:J186"/>
    <mergeCell ref="K186:K190"/>
    <mergeCell ref="L186:L190"/>
    <mergeCell ref="K182:K183"/>
    <mergeCell ref="L182:L183"/>
    <mergeCell ref="H183:J183"/>
    <mergeCell ref="A191:A196"/>
    <mergeCell ref="B191:B196"/>
    <mergeCell ref="C191:C196"/>
    <mergeCell ref="E191:E192"/>
    <mergeCell ref="F191:F192"/>
    <mergeCell ref="H191:J191"/>
    <mergeCell ref="E195:E196"/>
    <mergeCell ref="F195:F196"/>
    <mergeCell ref="H195:J195"/>
    <mergeCell ref="K191:K192"/>
    <mergeCell ref="L191:L192"/>
    <mergeCell ref="H192:J192"/>
    <mergeCell ref="E193:E194"/>
    <mergeCell ref="F193:F194"/>
    <mergeCell ref="H193:J193"/>
    <mergeCell ref="K193:K194"/>
    <mergeCell ref="L193:L194"/>
    <mergeCell ref="H194:J194"/>
    <mergeCell ref="H200:J200"/>
    <mergeCell ref="H201:J201"/>
    <mergeCell ref="C202:C203"/>
    <mergeCell ref="F202:F203"/>
    <mergeCell ref="H202:J202"/>
    <mergeCell ref="K202:K203"/>
    <mergeCell ref="K195:K196"/>
    <mergeCell ref="L195:L196"/>
    <mergeCell ref="H196:J196"/>
    <mergeCell ref="C197:C201"/>
    <mergeCell ref="F197:F200"/>
    <mergeCell ref="H197:J197"/>
    <mergeCell ref="K197:K201"/>
    <mergeCell ref="L197:L201"/>
    <mergeCell ref="H198:J198"/>
    <mergeCell ref="H199:J199"/>
    <mergeCell ref="L202:L203"/>
    <mergeCell ref="H203:J203"/>
    <mergeCell ref="C204:C205"/>
    <mergeCell ref="E204:E205"/>
    <mergeCell ref="F204:F205"/>
    <mergeCell ref="H204:J204"/>
    <mergeCell ref="K204:K205"/>
    <mergeCell ref="L204:L205"/>
    <mergeCell ref="H205:J205"/>
    <mergeCell ref="E216:E217"/>
    <mergeCell ref="F216:F217"/>
    <mergeCell ref="H216:J216"/>
    <mergeCell ref="K216:K217"/>
    <mergeCell ref="H217:J217"/>
    <mergeCell ref="H215:J215"/>
    <mergeCell ref="C208:C209"/>
    <mergeCell ref="E208:E209"/>
    <mergeCell ref="H208:J208"/>
    <mergeCell ref="K208:K209"/>
    <mergeCell ref="E212:E213"/>
    <mergeCell ref="H212:J212"/>
    <mergeCell ref="K212:K213"/>
    <mergeCell ref="H213:J213"/>
    <mergeCell ref="E218:E219"/>
    <mergeCell ref="F218:F219"/>
    <mergeCell ref="L206:L207"/>
    <mergeCell ref="H207:J207"/>
    <mergeCell ref="H218:J218"/>
    <mergeCell ref="K218:K219"/>
    <mergeCell ref="H219:J219"/>
    <mergeCell ref="C206:C207"/>
    <mergeCell ref="E206:E207"/>
    <mergeCell ref="F206:F207"/>
    <mergeCell ref="H206:J206"/>
    <mergeCell ref="K206:K207"/>
    <mergeCell ref="E210:E211"/>
    <mergeCell ref="H210:J210"/>
    <mergeCell ref="K210:K211"/>
    <mergeCell ref="H211:J211"/>
    <mergeCell ref="L208:L209"/>
    <mergeCell ref="H209:J209"/>
    <mergeCell ref="C214:C215"/>
    <mergeCell ref="E214:E215"/>
    <mergeCell ref="F214:F215"/>
    <mergeCell ref="H214:J214"/>
    <mergeCell ref="K214:K215"/>
    <mergeCell ref="L214:L215"/>
    <mergeCell ref="K220:K221"/>
    <mergeCell ref="L220:L221"/>
    <mergeCell ref="H221:J221"/>
    <mergeCell ref="E228:E229"/>
    <mergeCell ref="F228:F229"/>
    <mergeCell ref="H228:J228"/>
    <mergeCell ref="K228:K229"/>
    <mergeCell ref="L228:L229"/>
    <mergeCell ref="H229:J229"/>
    <mergeCell ref="L224:L225"/>
    <mergeCell ref="E226:E227"/>
    <mergeCell ref="F226:F227"/>
    <mergeCell ref="H226:J226"/>
    <mergeCell ref="K226:K227"/>
    <mergeCell ref="L226:L227"/>
    <mergeCell ref="H227:J227"/>
    <mergeCell ref="E224:E225"/>
    <mergeCell ref="F224:F225"/>
    <mergeCell ref="H224:J224"/>
    <mergeCell ref="K224:K225"/>
    <mergeCell ref="H225:J225"/>
    <mergeCell ref="E220:E221"/>
    <mergeCell ref="F220:F221"/>
    <mergeCell ref="H220:J220"/>
    <mergeCell ref="H246:J246"/>
    <mergeCell ref="K235:K236"/>
    <mergeCell ref="L235:L236"/>
    <mergeCell ref="I236:J236"/>
    <mergeCell ref="E237:E238"/>
    <mergeCell ref="L230:L233"/>
    <mergeCell ref="H231:J231"/>
    <mergeCell ref="H232:J232"/>
    <mergeCell ref="H233:J233"/>
    <mergeCell ref="F230:F233"/>
    <mergeCell ref="H230:J230"/>
    <mergeCell ref="K230:K233"/>
    <mergeCell ref="L239:L245"/>
    <mergeCell ref="H240:J240"/>
    <mergeCell ref="H243:J243"/>
    <mergeCell ref="H244:J244"/>
    <mergeCell ref="H245:J245"/>
    <mergeCell ref="K237:K238"/>
    <mergeCell ref="A234:A236"/>
    <mergeCell ref="B234:B236"/>
    <mergeCell ref="H234:J234"/>
    <mergeCell ref="C235:C236"/>
    <mergeCell ref="E235:E236"/>
    <mergeCell ref="F235:F236"/>
    <mergeCell ref="I235:J235"/>
    <mergeCell ref="H241:J241"/>
    <mergeCell ref="H242:J242"/>
    <mergeCell ref="B239:B242"/>
    <mergeCell ref="F237:F238"/>
    <mergeCell ref="I237:J237"/>
    <mergeCell ref="I238:J238"/>
    <mergeCell ref="E222:E223"/>
    <mergeCell ref="F222:F223"/>
    <mergeCell ref="H222:J222"/>
    <mergeCell ref="K222:K223"/>
    <mergeCell ref="H223:J223"/>
    <mergeCell ref="C239:C245"/>
    <mergeCell ref="H239:J239"/>
    <mergeCell ref="K239:K245"/>
    <mergeCell ref="C230:C233"/>
  </mergeCells>
  <pageMargins left="0.9055118110236221" right="0.70866141732283472" top="0.55118110236220474" bottom="0.55118110236220474" header="0.31496062992125984" footer="0.31496062992125984"/>
  <pageSetup paperSize="5" scale="7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116"/>
  <sheetViews>
    <sheetView view="pageLayout" topLeftCell="A7" zoomScale="57" zoomScaleNormal="93" zoomScaleSheetLayoutView="85" zoomScalePageLayoutView="57" workbookViewId="0">
      <selection activeCell="H128" sqref="H128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3.85546875" customWidth="1"/>
    <col min="5" max="6" width="28.28515625" customWidth="1"/>
    <col min="7" max="7" width="26.7109375" customWidth="1"/>
    <col min="8" max="8" width="4.28515625" customWidth="1"/>
    <col min="9" max="9" width="38.42578125" customWidth="1"/>
    <col min="10" max="10" width="5.28515625" customWidth="1"/>
    <col min="11" max="11" width="15.42578125" customWidth="1"/>
    <col min="12" max="12" width="11.85546875" customWidth="1"/>
  </cols>
  <sheetData>
    <row r="1" spans="1:13" x14ac:dyDescent="0.25">
      <c r="A1" s="1" t="s">
        <v>7</v>
      </c>
      <c r="H1" s="519"/>
    </row>
    <row r="2" spans="1:13" x14ac:dyDescent="0.25">
      <c r="H2" s="519"/>
    </row>
    <row r="3" spans="1:13" ht="15.75" x14ac:dyDescent="0.25">
      <c r="A3" s="1880" t="s">
        <v>11</v>
      </c>
      <c r="B3" s="1880"/>
      <c r="C3" s="1880"/>
      <c r="D3" s="1880"/>
      <c r="E3" s="1880"/>
      <c r="F3" s="1880"/>
      <c r="G3" s="1880"/>
      <c r="H3" s="1880"/>
      <c r="I3" s="1880"/>
      <c r="J3" s="1880"/>
      <c r="M3" s="12"/>
    </row>
    <row r="4" spans="1:13" ht="15.75" x14ac:dyDescent="0.25">
      <c r="A4" s="1881" t="s">
        <v>55</v>
      </c>
      <c r="B4" s="1881"/>
      <c r="C4" s="1881"/>
      <c r="D4" s="1881"/>
      <c r="E4" s="1881"/>
      <c r="F4" s="1881"/>
      <c r="G4" s="1881"/>
      <c r="H4" s="1881"/>
      <c r="I4" s="1881"/>
      <c r="J4" s="1881"/>
    </row>
    <row r="5" spans="1:13" x14ac:dyDescent="0.25">
      <c r="B5"/>
      <c r="C5"/>
      <c r="H5" s="519"/>
    </row>
    <row r="6" spans="1:13" x14ac:dyDescent="0.25">
      <c r="D6" s="118"/>
      <c r="E6" s="118"/>
      <c r="F6" s="118"/>
      <c r="G6" s="118"/>
      <c r="H6" s="522"/>
      <c r="I6" s="118"/>
      <c r="J6" s="118"/>
      <c r="K6" s="118"/>
      <c r="L6" s="118"/>
    </row>
    <row r="7" spans="1:13" x14ac:dyDescent="0.25">
      <c r="A7" s="16" t="s">
        <v>53</v>
      </c>
      <c r="C7" s="16" t="s">
        <v>13</v>
      </c>
      <c r="D7" s="14"/>
      <c r="H7" s="519"/>
    </row>
    <row r="8" spans="1:13" x14ac:dyDescent="0.25">
      <c r="A8" s="17" t="s">
        <v>54</v>
      </c>
      <c r="C8" s="17" t="s">
        <v>1446</v>
      </c>
      <c r="D8" s="15"/>
      <c r="G8" s="13"/>
      <c r="H8" s="523"/>
      <c r="I8" s="13"/>
      <c r="J8" s="13"/>
      <c r="K8" s="13"/>
      <c r="L8" s="13"/>
    </row>
    <row r="9" spans="1:13" x14ac:dyDescent="0.25">
      <c r="A9" s="17" t="s">
        <v>14</v>
      </c>
      <c r="C9" s="587" t="s">
        <v>1412</v>
      </c>
      <c r="D9" s="15"/>
      <c r="G9" s="2"/>
      <c r="H9" s="525"/>
      <c r="I9" s="2"/>
      <c r="J9" s="2"/>
      <c r="K9" s="2"/>
      <c r="L9" s="2"/>
    </row>
    <row r="10" spans="1:13" x14ac:dyDescent="0.25">
      <c r="D10" s="15"/>
      <c r="E10" s="17"/>
      <c r="F10" s="17"/>
      <c r="G10" s="2"/>
      <c r="H10" s="525"/>
      <c r="I10" s="2"/>
      <c r="J10" s="2"/>
      <c r="K10" s="2"/>
      <c r="L10" s="2"/>
    </row>
    <row r="11" spans="1:13" x14ac:dyDescent="0.25">
      <c r="A11" s="1882" t="s">
        <v>0</v>
      </c>
      <c r="B11" s="1884" t="s">
        <v>115</v>
      </c>
      <c r="C11" s="1884" t="s">
        <v>116</v>
      </c>
      <c r="D11" s="1882" t="s">
        <v>0</v>
      </c>
      <c r="E11" s="1884" t="s">
        <v>1</v>
      </c>
      <c r="F11" s="1884" t="s">
        <v>2</v>
      </c>
      <c r="G11" s="1884" t="s">
        <v>3</v>
      </c>
      <c r="H11" s="1885" t="s">
        <v>4</v>
      </c>
      <c r="I11" s="1886"/>
      <c r="J11" s="1887"/>
      <c r="K11" s="2000" t="s">
        <v>5</v>
      </c>
      <c r="L11" s="1857" t="s">
        <v>6</v>
      </c>
    </row>
    <row r="12" spans="1:13" x14ac:dyDescent="0.25">
      <c r="A12" s="1883"/>
      <c r="B12" s="1882"/>
      <c r="C12" s="1882"/>
      <c r="D12" s="1883"/>
      <c r="E12" s="1882"/>
      <c r="F12" s="1882"/>
      <c r="G12" s="1882"/>
      <c r="H12" s="1888"/>
      <c r="I12" s="1889"/>
      <c r="J12" s="1890"/>
      <c r="K12" s="2001"/>
      <c r="L12" s="1858"/>
    </row>
    <row r="13" spans="1:13" s="64" customFormat="1" ht="15" customHeight="1" thickBot="1" x14ac:dyDescent="0.25">
      <c r="A13" s="206">
        <v>1</v>
      </c>
      <c r="B13" s="206">
        <v>2</v>
      </c>
      <c r="C13" s="206">
        <v>3</v>
      </c>
      <c r="D13" s="206">
        <v>4</v>
      </c>
      <c r="E13" s="207">
        <v>5</v>
      </c>
      <c r="F13" s="207">
        <v>6</v>
      </c>
      <c r="G13" s="206">
        <v>7</v>
      </c>
      <c r="H13" s="1859">
        <v>8</v>
      </c>
      <c r="I13" s="1859"/>
      <c r="J13" s="1859"/>
      <c r="K13" s="209">
        <v>9</v>
      </c>
      <c r="L13" s="209">
        <v>10</v>
      </c>
    </row>
    <row r="14" spans="1:13" ht="36" customHeight="1" x14ac:dyDescent="0.25">
      <c r="A14" s="312">
        <v>1</v>
      </c>
      <c r="B14" s="1786" t="s">
        <v>117</v>
      </c>
      <c r="C14" s="1787" t="s">
        <v>118</v>
      </c>
      <c r="D14" s="1860">
        <v>1</v>
      </c>
      <c r="E14" s="1908" t="s">
        <v>50</v>
      </c>
      <c r="F14" s="1812" t="s">
        <v>51</v>
      </c>
      <c r="G14" s="1853" t="s">
        <v>49</v>
      </c>
      <c r="H14" s="565">
        <v>1</v>
      </c>
      <c r="I14" s="2027" t="s">
        <v>1447</v>
      </c>
      <c r="J14" s="2107"/>
      <c r="K14" s="2549">
        <v>1</v>
      </c>
      <c r="L14" s="1791"/>
    </row>
    <row r="15" spans="1:13" ht="39.75" customHeight="1" x14ac:dyDescent="0.25">
      <c r="A15" s="312"/>
      <c r="B15" s="1786"/>
      <c r="C15" s="1788"/>
      <c r="D15" s="1860"/>
      <c r="E15" s="1908"/>
      <c r="F15" s="1812"/>
      <c r="G15" s="1853"/>
      <c r="H15" s="565">
        <v>2</v>
      </c>
      <c r="I15" s="2027" t="s">
        <v>1448</v>
      </c>
      <c r="J15" s="2107"/>
      <c r="K15" s="2549"/>
      <c r="L15" s="1791"/>
    </row>
    <row r="16" spans="1:13" ht="24.75" customHeight="1" x14ac:dyDescent="0.25">
      <c r="A16" s="312"/>
      <c r="B16" s="92"/>
      <c r="C16" s="1788"/>
      <c r="D16" s="114"/>
      <c r="E16" s="1908"/>
      <c r="F16" s="1812"/>
      <c r="G16" s="1853"/>
      <c r="H16" s="565"/>
      <c r="I16" s="37"/>
      <c r="J16" s="300"/>
      <c r="K16" s="38"/>
      <c r="L16" s="1791"/>
    </row>
    <row r="17" spans="1:12" ht="24.75" customHeight="1" x14ac:dyDescent="0.25">
      <c r="A17" s="312"/>
      <c r="B17" s="92"/>
      <c r="C17" s="1788"/>
      <c r="D17" s="114"/>
      <c r="E17" s="1908"/>
      <c r="F17" s="1812"/>
      <c r="G17" s="1853"/>
      <c r="H17" s="565"/>
      <c r="I17" s="37"/>
      <c r="J17" s="300"/>
      <c r="K17" s="38"/>
      <c r="L17" s="1791"/>
    </row>
    <row r="18" spans="1:12" ht="24.75" customHeight="1" x14ac:dyDescent="0.25">
      <c r="A18" s="312"/>
      <c r="B18" s="92"/>
      <c r="C18" s="1788"/>
      <c r="D18" s="114"/>
      <c r="E18" s="1908"/>
      <c r="F18" s="1812"/>
      <c r="G18" s="1854"/>
      <c r="H18" s="2550"/>
      <c r="I18" s="2551"/>
      <c r="J18" s="304"/>
      <c r="K18" s="38"/>
      <c r="L18" s="1791"/>
    </row>
    <row r="19" spans="1:12" ht="24" customHeight="1" x14ac:dyDescent="0.25">
      <c r="A19" s="312"/>
      <c r="B19" s="92"/>
      <c r="C19" s="1788"/>
      <c r="D19" s="114"/>
      <c r="E19" s="1908"/>
      <c r="F19" s="1812"/>
      <c r="G19" s="1852" t="s">
        <v>52</v>
      </c>
      <c r="H19" s="566" t="s">
        <v>8</v>
      </c>
      <c r="I19" s="2323" t="s">
        <v>1415</v>
      </c>
      <c r="J19" s="2324"/>
      <c r="K19" s="38"/>
      <c r="L19" s="1791"/>
    </row>
    <row r="20" spans="1:12" ht="27" customHeight="1" x14ac:dyDescent="0.25">
      <c r="A20" s="312"/>
      <c r="B20" s="92"/>
      <c r="C20" s="1788"/>
      <c r="D20" s="114"/>
      <c r="E20" s="1908"/>
      <c r="F20" s="1812"/>
      <c r="G20" s="1853"/>
      <c r="H20" s="567" t="s">
        <v>9</v>
      </c>
      <c r="I20" s="2321" t="s">
        <v>1448</v>
      </c>
      <c r="J20" s="2322"/>
      <c r="K20" s="38"/>
      <c r="L20" s="1791"/>
    </row>
    <row r="21" spans="1:12" ht="27" customHeight="1" x14ac:dyDescent="0.25">
      <c r="A21" s="312"/>
      <c r="B21" s="92"/>
      <c r="C21" s="1788"/>
      <c r="D21" s="114"/>
      <c r="E21" s="1908"/>
      <c r="F21" s="1812"/>
      <c r="G21" s="1853"/>
      <c r="H21" s="567"/>
      <c r="I21" s="37"/>
      <c r="J21" s="304"/>
      <c r="K21" s="38"/>
      <c r="L21" s="1791"/>
    </row>
    <row r="22" spans="1:12" ht="27" customHeight="1" x14ac:dyDescent="0.25">
      <c r="A22" s="312"/>
      <c r="B22" s="92"/>
      <c r="C22" s="1788"/>
      <c r="D22" s="126"/>
      <c r="E22" s="1936"/>
      <c r="F22" s="1813"/>
      <c r="G22" s="1854"/>
      <c r="H22" s="568"/>
      <c r="I22" s="380"/>
      <c r="J22" s="381"/>
      <c r="K22" s="1512"/>
      <c r="L22" s="1779"/>
    </row>
    <row r="23" spans="1:12" ht="27" customHeight="1" x14ac:dyDescent="0.25">
      <c r="A23" s="312"/>
      <c r="B23" s="92"/>
      <c r="C23" s="1785" t="s">
        <v>119</v>
      </c>
      <c r="D23" s="1837">
        <v>2</v>
      </c>
      <c r="E23" s="1907" t="s">
        <v>15</v>
      </c>
      <c r="F23" s="1811" t="s">
        <v>56</v>
      </c>
      <c r="G23" s="1909" t="s">
        <v>57</v>
      </c>
      <c r="H23" s="2546" t="s">
        <v>1449</v>
      </c>
      <c r="I23" s="2547"/>
      <c r="J23" s="2548"/>
      <c r="K23" s="1912" t="s">
        <v>1450</v>
      </c>
      <c r="L23" s="99"/>
    </row>
    <row r="24" spans="1:12" ht="31.5" customHeight="1" x14ac:dyDescent="0.25">
      <c r="A24" s="312"/>
      <c r="B24" s="92"/>
      <c r="C24" s="1786"/>
      <c r="D24" s="1860"/>
      <c r="E24" s="1908"/>
      <c r="F24" s="1812"/>
      <c r="G24" s="1910"/>
      <c r="H24" s="637">
        <v>1</v>
      </c>
      <c r="I24" s="11" t="s">
        <v>1451</v>
      </c>
      <c r="J24" s="247"/>
      <c r="K24" s="1913"/>
      <c r="L24" s="76"/>
    </row>
    <row r="25" spans="1:12" ht="33.75" customHeight="1" x14ac:dyDescent="0.25">
      <c r="A25" s="312"/>
      <c r="B25" s="92"/>
      <c r="C25" s="1786"/>
      <c r="D25" s="114"/>
      <c r="E25" s="1908"/>
      <c r="F25" s="1812"/>
      <c r="G25" s="7"/>
      <c r="H25" s="637">
        <v>2</v>
      </c>
      <c r="I25" s="11" t="s">
        <v>1452</v>
      </c>
      <c r="J25" s="247"/>
      <c r="K25" s="1911" t="s">
        <v>58</v>
      </c>
      <c r="L25" s="76"/>
    </row>
    <row r="26" spans="1:12" ht="29.25" customHeight="1" x14ac:dyDescent="0.25">
      <c r="A26" s="312"/>
      <c r="B26" s="92"/>
      <c r="C26" s="92"/>
      <c r="D26" s="114"/>
      <c r="E26" s="1908"/>
      <c r="F26" s="1812"/>
      <c r="G26" s="7"/>
      <c r="H26" s="536">
        <v>3</v>
      </c>
      <c r="I26" s="11" t="s">
        <v>1453</v>
      </c>
      <c r="J26" s="5"/>
      <c r="K26" s="1911"/>
      <c r="L26" s="76"/>
    </row>
    <row r="27" spans="1:12" ht="33" customHeight="1" x14ac:dyDescent="0.25">
      <c r="A27" s="312"/>
      <c r="B27" s="92"/>
      <c r="C27" s="92"/>
      <c r="D27" s="114"/>
      <c r="E27" s="116"/>
      <c r="F27" s="104"/>
      <c r="G27" s="7"/>
      <c r="H27" s="536">
        <v>4</v>
      </c>
      <c r="I27" s="11" t="s">
        <v>1454</v>
      </c>
      <c r="J27" s="5"/>
      <c r="K27" s="338"/>
      <c r="L27" s="76"/>
    </row>
    <row r="28" spans="1:12" ht="36.75" customHeight="1" x14ac:dyDescent="0.25">
      <c r="A28" s="312"/>
      <c r="B28" s="92"/>
      <c r="C28" s="92"/>
      <c r="D28" s="114"/>
      <c r="E28" s="116"/>
      <c r="F28" s="104"/>
      <c r="G28" s="7"/>
      <c r="H28" s="536">
        <v>5</v>
      </c>
      <c r="I28" s="11" t="s">
        <v>1455</v>
      </c>
      <c r="J28" s="5"/>
      <c r="K28" s="338"/>
      <c r="L28" s="76"/>
    </row>
    <row r="29" spans="1:12" ht="27.75" customHeight="1" x14ac:dyDescent="0.25">
      <c r="A29" s="312"/>
      <c r="B29" s="92"/>
      <c r="C29" s="92"/>
      <c r="D29" s="114"/>
      <c r="E29" s="116"/>
      <c r="F29" s="104"/>
      <c r="G29" s="7"/>
      <c r="H29" s="1951" t="s">
        <v>1456</v>
      </c>
      <c r="I29" s="1952"/>
      <c r="J29" s="5"/>
      <c r="K29" s="338"/>
      <c r="L29" s="76"/>
    </row>
    <row r="30" spans="1:12" ht="48" customHeight="1" x14ac:dyDescent="0.25">
      <c r="A30" s="312"/>
      <c r="B30" s="92"/>
      <c r="C30" s="92"/>
      <c r="D30" s="114"/>
      <c r="E30" s="116"/>
      <c r="F30" s="104"/>
      <c r="G30" s="7"/>
      <c r="H30" s="536">
        <v>6</v>
      </c>
      <c r="I30" s="11" t="s">
        <v>1457</v>
      </c>
      <c r="J30" s="5"/>
      <c r="K30" s="338"/>
      <c r="L30" s="76"/>
    </row>
    <row r="31" spans="1:12" ht="31.5" customHeight="1" x14ac:dyDescent="0.25">
      <c r="A31" s="312"/>
      <c r="B31" s="92"/>
      <c r="C31" s="92"/>
      <c r="D31" s="114"/>
      <c r="E31" s="116"/>
      <c r="F31" s="104"/>
      <c r="G31" s="7"/>
      <c r="H31" s="536">
        <v>7</v>
      </c>
      <c r="I31" s="11" t="s">
        <v>1458</v>
      </c>
      <c r="J31" s="5"/>
      <c r="K31" s="338"/>
      <c r="L31" s="76"/>
    </row>
    <row r="32" spans="1:12" ht="33.75" customHeight="1" x14ac:dyDescent="0.25">
      <c r="A32" s="315"/>
      <c r="B32" s="93"/>
      <c r="C32" s="93"/>
      <c r="D32" s="126"/>
      <c r="E32" s="117"/>
      <c r="F32" s="105"/>
      <c r="G32" s="8"/>
      <c r="H32" s="553">
        <v>8</v>
      </c>
      <c r="I32" s="19" t="s">
        <v>1459</v>
      </c>
      <c r="J32" s="6"/>
      <c r="K32" s="339"/>
      <c r="L32" s="77"/>
    </row>
    <row r="33" spans="1:12" ht="30" customHeight="1" x14ac:dyDescent="0.25">
      <c r="A33" s="312"/>
      <c r="B33" s="92"/>
      <c r="C33" s="92"/>
      <c r="D33" s="114"/>
      <c r="E33" s="116"/>
      <c r="F33" s="104"/>
      <c r="G33" s="7"/>
      <c r="H33" s="536">
        <v>9</v>
      </c>
      <c r="I33" s="11" t="s">
        <v>1460</v>
      </c>
      <c r="J33" s="5"/>
      <c r="K33" s="338"/>
      <c r="L33" s="76"/>
    </row>
    <row r="34" spans="1:12" ht="29.25" customHeight="1" x14ac:dyDescent="0.25">
      <c r="A34" s="312"/>
      <c r="B34" s="92"/>
      <c r="C34" s="92"/>
      <c r="D34" s="114"/>
      <c r="E34" s="116"/>
      <c r="F34" s="104"/>
      <c r="G34" s="7"/>
      <c r="H34" s="536">
        <v>10</v>
      </c>
      <c r="I34" s="11" t="s">
        <v>1461</v>
      </c>
      <c r="J34" s="5"/>
      <c r="K34" s="338"/>
      <c r="L34" s="76"/>
    </row>
    <row r="35" spans="1:12" ht="38.25" customHeight="1" x14ac:dyDescent="0.25">
      <c r="A35" s="312"/>
      <c r="B35" s="92"/>
      <c r="C35" s="92"/>
      <c r="D35" s="114"/>
      <c r="E35" s="116"/>
      <c r="F35" s="104"/>
      <c r="G35" s="7"/>
      <c r="H35" s="536">
        <v>11</v>
      </c>
      <c r="I35" s="11" t="s">
        <v>1462</v>
      </c>
      <c r="J35" s="5"/>
      <c r="K35" s="338"/>
      <c r="L35" s="76"/>
    </row>
    <row r="36" spans="1:12" ht="35.25" customHeight="1" x14ac:dyDescent="0.25">
      <c r="A36" s="312"/>
      <c r="B36" s="92"/>
      <c r="C36" s="92"/>
      <c r="D36" s="114"/>
      <c r="E36" s="116"/>
      <c r="F36" s="104"/>
      <c r="G36" s="7"/>
      <c r="H36" s="536">
        <v>12</v>
      </c>
      <c r="I36" s="11" t="s">
        <v>1463</v>
      </c>
      <c r="J36" s="5"/>
      <c r="K36" s="338"/>
      <c r="L36" s="76"/>
    </row>
    <row r="37" spans="1:12" ht="28.5" customHeight="1" x14ac:dyDescent="0.25">
      <c r="A37" s="312"/>
      <c r="B37" s="92"/>
      <c r="C37" s="92"/>
      <c r="D37" s="114"/>
      <c r="E37" s="116"/>
      <c r="F37" s="104"/>
      <c r="G37" s="7"/>
      <c r="H37" s="536">
        <v>13</v>
      </c>
      <c r="I37" s="11" t="s">
        <v>1464</v>
      </c>
      <c r="J37" s="5"/>
      <c r="K37" s="338"/>
      <c r="L37" s="76"/>
    </row>
    <row r="38" spans="1:12" ht="18" customHeight="1" x14ac:dyDescent="0.25">
      <c r="A38" s="312"/>
      <c r="B38" s="92"/>
      <c r="C38" s="92"/>
      <c r="D38" s="114"/>
      <c r="E38" s="116"/>
      <c r="F38" s="104"/>
      <c r="G38" s="7"/>
      <c r="H38" s="1951" t="s">
        <v>1465</v>
      </c>
      <c r="I38" s="1952"/>
      <c r="J38" s="5"/>
      <c r="K38" s="338"/>
      <c r="L38" s="76"/>
    </row>
    <row r="39" spans="1:12" ht="18" customHeight="1" x14ac:dyDescent="0.25">
      <c r="A39" s="312"/>
      <c r="B39" s="92"/>
      <c r="C39" s="92"/>
      <c r="D39" s="114"/>
      <c r="E39" s="116"/>
      <c r="F39" s="104"/>
      <c r="G39" s="7"/>
      <c r="H39" s="536">
        <v>14</v>
      </c>
      <c r="I39" s="11" t="s">
        <v>1466</v>
      </c>
      <c r="J39" s="5"/>
      <c r="K39" s="338"/>
      <c r="L39" s="76"/>
    </row>
    <row r="40" spans="1:12" ht="30" customHeight="1" x14ac:dyDescent="0.25">
      <c r="A40" s="312"/>
      <c r="B40" s="92"/>
      <c r="C40" s="92"/>
      <c r="D40" s="114"/>
      <c r="E40" s="116"/>
      <c r="F40" s="104"/>
      <c r="G40" s="7"/>
      <c r="H40" s="536">
        <v>15</v>
      </c>
      <c r="I40" s="11" t="s">
        <v>1467</v>
      </c>
      <c r="J40" s="5"/>
      <c r="K40" s="338"/>
      <c r="L40" s="76"/>
    </row>
    <row r="41" spans="1:12" ht="38.25" customHeight="1" x14ac:dyDescent="0.25">
      <c r="A41" s="312"/>
      <c r="B41" s="92"/>
      <c r="C41" s="92"/>
      <c r="D41" s="114"/>
      <c r="E41" s="116"/>
      <c r="F41" s="104"/>
      <c r="G41" s="7"/>
      <c r="H41" s="536">
        <v>16</v>
      </c>
      <c r="I41" s="11" t="s">
        <v>1468</v>
      </c>
      <c r="J41" s="5"/>
      <c r="K41" s="338"/>
      <c r="L41" s="76"/>
    </row>
    <row r="42" spans="1:12" ht="33" customHeight="1" x14ac:dyDescent="0.25">
      <c r="A42" s="312"/>
      <c r="B42" s="92"/>
      <c r="C42" s="92"/>
      <c r="D42" s="114"/>
      <c r="E42" s="116"/>
      <c r="F42" s="104"/>
      <c r="G42" s="7"/>
      <c r="H42" s="536">
        <v>17</v>
      </c>
      <c r="I42" s="11" t="s">
        <v>1469</v>
      </c>
      <c r="J42" s="5"/>
      <c r="K42" s="338"/>
      <c r="L42" s="76"/>
    </row>
    <row r="43" spans="1:12" ht="20.25" customHeight="1" x14ac:dyDescent="0.25">
      <c r="A43" s="312"/>
      <c r="B43" s="92"/>
      <c r="C43" s="92"/>
      <c r="D43" s="114"/>
      <c r="E43" s="116"/>
      <c r="F43" s="104"/>
      <c r="G43" s="7"/>
      <c r="H43" s="536">
        <v>18</v>
      </c>
      <c r="I43" s="11" t="s">
        <v>1470</v>
      </c>
      <c r="J43" s="5"/>
      <c r="K43" s="338"/>
      <c r="L43" s="76"/>
    </row>
    <row r="44" spans="1:12" ht="31.5" customHeight="1" x14ac:dyDescent="0.25">
      <c r="A44" s="312"/>
      <c r="B44" s="92"/>
      <c r="C44" s="92"/>
      <c r="D44" s="114"/>
      <c r="E44" s="116"/>
      <c r="F44" s="104"/>
      <c r="G44" s="7"/>
      <c r="H44" s="536">
        <v>19</v>
      </c>
      <c r="I44" s="11" t="s">
        <v>1471</v>
      </c>
      <c r="J44" s="5"/>
      <c r="K44" s="338"/>
      <c r="L44" s="76"/>
    </row>
    <row r="45" spans="1:12" ht="36" customHeight="1" x14ac:dyDescent="0.25">
      <c r="A45" s="312"/>
      <c r="B45" s="92"/>
      <c r="C45" s="92"/>
      <c r="D45" s="114"/>
      <c r="E45" s="116"/>
      <c r="F45" s="104"/>
      <c r="G45" s="7"/>
      <c r="H45" s="536">
        <v>20</v>
      </c>
      <c r="I45" s="11" t="s">
        <v>1472</v>
      </c>
      <c r="J45" s="5"/>
      <c r="K45" s="338"/>
      <c r="L45" s="76"/>
    </row>
    <row r="46" spans="1:12" ht="36.75" customHeight="1" x14ac:dyDescent="0.25">
      <c r="A46" s="312"/>
      <c r="B46" s="92"/>
      <c r="C46" s="92"/>
      <c r="D46" s="114"/>
      <c r="E46" s="116"/>
      <c r="F46" s="104"/>
      <c r="G46" s="7"/>
      <c r="H46" s="536">
        <v>21</v>
      </c>
      <c r="I46" s="11" t="s">
        <v>1473</v>
      </c>
      <c r="J46" s="5"/>
      <c r="K46" s="338"/>
      <c r="L46" s="76"/>
    </row>
    <row r="47" spans="1:12" ht="15" customHeight="1" x14ac:dyDescent="0.25">
      <c r="A47" s="312"/>
      <c r="B47" s="92"/>
      <c r="C47" s="92"/>
      <c r="D47" s="114"/>
      <c r="E47" s="116"/>
      <c r="F47" s="104"/>
      <c r="G47" s="7"/>
      <c r="H47" s="1951" t="s">
        <v>1474</v>
      </c>
      <c r="I47" s="1952"/>
      <c r="J47" s="5"/>
      <c r="K47" s="338"/>
      <c r="L47" s="76"/>
    </row>
    <row r="48" spans="1:12" ht="18.75" customHeight="1" x14ac:dyDescent="0.25">
      <c r="A48" s="312"/>
      <c r="B48" s="92"/>
      <c r="C48" s="92"/>
      <c r="D48" s="114"/>
      <c r="E48" s="116"/>
      <c r="F48" s="104"/>
      <c r="G48" s="7"/>
      <c r="H48" s="536">
        <v>22</v>
      </c>
      <c r="I48" s="11" t="s">
        <v>1475</v>
      </c>
      <c r="J48" s="5"/>
      <c r="K48" s="338"/>
      <c r="L48" s="76"/>
    </row>
    <row r="49" spans="1:12" ht="30" customHeight="1" x14ac:dyDescent="0.25">
      <c r="A49" s="312"/>
      <c r="B49" s="92"/>
      <c r="C49" s="92"/>
      <c r="D49" s="114"/>
      <c r="E49" s="116"/>
      <c r="F49" s="104"/>
      <c r="G49" s="7"/>
      <c r="H49" s="536">
        <v>23</v>
      </c>
      <c r="I49" s="11" t="s">
        <v>1476</v>
      </c>
      <c r="J49" s="5"/>
      <c r="K49" s="338"/>
      <c r="L49" s="76"/>
    </row>
    <row r="50" spans="1:12" ht="37.5" customHeight="1" x14ac:dyDescent="0.25">
      <c r="A50" s="312"/>
      <c r="B50" s="92"/>
      <c r="C50" s="92"/>
      <c r="D50" s="114"/>
      <c r="E50" s="116"/>
      <c r="F50" s="104"/>
      <c r="G50" s="7"/>
      <c r="H50" s="536">
        <v>24</v>
      </c>
      <c r="I50" s="11" t="s">
        <v>1477</v>
      </c>
      <c r="J50" s="5"/>
      <c r="K50" s="338"/>
      <c r="L50" s="76"/>
    </row>
    <row r="51" spans="1:12" ht="35.25" customHeight="1" x14ac:dyDescent="0.25">
      <c r="A51" s="312"/>
      <c r="B51" s="92"/>
      <c r="C51" s="92"/>
      <c r="D51" s="114"/>
      <c r="E51" s="116"/>
      <c r="F51" s="104"/>
      <c r="G51" s="7"/>
      <c r="H51" s="536">
        <v>25</v>
      </c>
      <c r="I51" s="11" t="s">
        <v>1478</v>
      </c>
      <c r="J51" s="5"/>
      <c r="K51" s="338"/>
      <c r="L51" s="76"/>
    </row>
    <row r="52" spans="1:12" ht="30" customHeight="1" x14ac:dyDescent="0.25">
      <c r="A52" s="312"/>
      <c r="B52" s="92"/>
      <c r="C52" s="92"/>
      <c r="D52" s="114"/>
      <c r="E52" s="116"/>
      <c r="F52" s="104"/>
      <c r="G52" s="7"/>
      <c r="H52" s="536">
        <v>26</v>
      </c>
      <c r="I52" s="11" t="s">
        <v>1479</v>
      </c>
      <c r="J52" s="5"/>
      <c r="K52" s="338"/>
      <c r="L52" s="76"/>
    </row>
    <row r="53" spans="1:12" ht="18" customHeight="1" x14ac:dyDescent="0.25">
      <c r="A53" s="312"/>
      <c r="B53" s="92"/>
      <c r="C53" s="92"/>
      <c r="D53" s="114"/>
      <c r="E53" s="116"/>
      <c r="F53" s="104"/>
      <c r="G53" s="7"/>
      <c r="H53" s="1951" t="s">
        <v>1480</v>
      </c>
      <c r="I53" s="1952"/>
      <c r="J53" s="5"/>
      <c r="K53" s="338"/>
      <c r="L53" s="76"/>
    </row>
    <row r="54" spans="1:12" ht="15.75" customHeight="1" x14ac:dyDescent="0.25">
      <c r="A54" s="312"/>
      <c r="B54" s="92"/>
      <c r="C54" s="92"/>
      <c r="D54" s="114"/>
      <c r="E54" s="116"/>
      <c r="F54" s="104"/>
      <c r="G54" s="7"/>
      <c r="H54" s="1951"/>
      <c r="I54" s="1952"/>
      <c r="J54" s="5"/>
      <c r="K54" s="338"/>
      <c r="L54" s="76"/>
    </row>
    <row r="55" spans="1:12" ht="25.5" customHeight="1" x14ac:dyDescent="0.25">
      <c r="A55" s="312"/>
      <c r="B55" s="92"/>
      <c r="C55" s="92"/>
      <c r="D55" s="1188"/>
      <c r="E55" s="1174"/>
      <c r="F55" s="1164"/>
      <c r="G55" s="7"/>
      <c r="H55" s="536">
        <v>27</v>
      </c>
      <c r="I55" s="1196" t="s">
        <v>1481</v>
      </c>
      <c r="J55" s="5"/>
      <c r="K55" s="1189"/>
      <c r="L55" s="76"/>
    </row>
    <row r="56" spans="1:12" ht="30" customHeight="1" x14ac:dyDescent="0.25">
      <c r="A56" s="312"/>
      <c r="B56" s="92"/>
      <c r="C56" s="92"/>
      <c r="D56" s="114"/>
      <c r="E56" s="116"/>
      <c r="F56" s="104"/>
      <c r="G56" s="7"/>
      <c r="H56" s="536">
        <v>28</v>
      </c>
      <c r="I56" s="11" t="s">
        <v>1482</v>
      </c>
      <c r="J56" s="5"/>
      <c r="K56" s="338"/>
      <c r="L56" s="76"/>
    </row>
    <row r="57" spans="1:12" ht="29.25" customHeight="1" x14ac:dyDescent="0.25">
      <c r="A57" s="312"/>
      <c r="B57" s="92"/>
      <c r="C57" s="92"/>
      <c r="D57" s="114"/>
      <c r="E57" s="116"/>
      <c r="F57" s="104"/>
      <c r="G57" s="7"/>
      <c r="H57" s="536">
        <v>29</v>
      </c>
      <c r="I57" s="11" t="s">
        <v>1483</v>
      </c>
      <c r="J57" s="5"/>
      <c r="K57" s="338"/>
      <c r="L57" s="76"/>
    </row>
    <row r="58" spans="1:12" ht="33" customHeight="1" x14ac:dyDescent="0.25">
      <c r="A58" s="315"/>
      <c r="B58" s="93"/>
      <c r="C58" s="93"/>
      <c r="D58" s="1183"/>
      <c r="E58" s="1186"/>
      <c r="F58" s="1165"/>
      <c r="G58" s="8"/>
      <c r="H58" s="553">
        <v>30</v>
      </c>
      <c r="I58" s="1199" t="s">
        <v>1484</v>
      </c>
      <c r="J58" s="1239"/>
      <c r="K58" s="339"/>
      <c r="L58" s="1237"/>
    </row>
    <row r="59" spans="1:12" ht="24" customHeight="1" x14ac:dyDescent="0.25">
      <c r="A59" s="312"/>
      <c r="B59" s="92"/>
      <c r="C59" s="92"/>
      <c r="D59" s="114"/>
      <c r="E59" s="116"/>
      <c r="F59" s="104"/>
      <c r="G59" s="7"/>
      <c r="H59" s="536">
        <v>31</v>
      </c>
      <c r="I59" s="11" t="s">
        <v>1485</v>
      </c>
      <c r="J59" s="5"/>
      <c r="K59" s="338"/>
      <c r="L59" s="76"/>
    </row>
    <row r="60" spans="1:12" ht="22.5" customHeight="1" x14ac:dyDescent="0.25">
      <c r="A60" s="312"/>
      <c r="B60" s="92"/>
      <c r="C60" s="92"/>
      <c r="D60" s="114"/>
      <c r="E60" s="116"/>
      <c r="F60" s="104"/>
      <c r="G60" s="7"/>
      <c r="H60" s="536">
        <v>32</v>
      </c>
      <c r="I60" s="11" t="s">
        <v>1486</v>
      </c>
      <c r="J60" s="5"/>
      <c r="K60" s="338"/>
      <c r="L60" s="76"/>
    </row>
    <row r="61" spans="1:12" ht="20.25" customHeight="1" x14ac:dyDescent="0.25">
      <c r="A61" s="312"/>
      <c r="B61" s="92"/>
      <c r="C61" s="92"/>
      <c r="D61" s="114"/>
      <c r="E61" s="116"/>
      <c r="F61" s="104"/>
      <c r="G61" s="7"/>
      <c r="H61" s="536">
        <v>33</v>
      </c>
      <c r="I61" s="11" t="s">
        <v>1487</v>
      </c>
      <c r="J61" s="5"/>
      <c r="K61" s="338"/>
      <c r="L61" s="76"/>
    </row>
    <row r="62" spans="1:12" ht="20.25" customHeight="1" x14ac:dyDescent="0.25">
      <c r="A62" s="312"/>
      <c r="B62" s="92"/>
      <c r="C62" s="92"/>
      <c r="D62" s="114"/>
      <c r="E62" s="116"/>
      <c r="F62" s="104"/>
      <c r="G62" s="7"/>
      <c r="H62" s="536">
        <v>34</v>
      </c>
      <c r="I62" s="11" t="s">
        <v>1488</v>
      </c>
      <c r="J62" s="5"/>
      <c r="K62" s="338"/>
      <c r="L62" s="76"/>
    </row>
    <row r="63" spans="1:12" ht="30" customHeight="1" x14ac:dyDescent="0.25">
      <c r="A63" s="312"/>
      <c r="B63" s="92"/>
      <c r="C63" s="92"/>
      <c r="D63" s="114"/>
      <c r="E63" s="116"/>
      <c r="F63" s="104"/>
      <c r="G63" s="7"/>
      <c r="H63" s="536">
        <v>35</v>
      </c>
      <c r="I63" s="11" t="s">
        <v>1489</v>
      </c>
      <c r="J63" s="5"/>
      <c r="K63" s="338"/>
      <c r="L63" s="76"/>
    </row>
    <row r="64" spans="1:12" ht="46.5" customHeight="1" x14ac:dyDescent="0.25">
      <c r="A64" s="312"/>
      <c r="B64" s="92"/>
      <c r="C64" s="92"/>
      <c r="D64" s="114"/>
      <c r="E64" s="116"/>
      <c r="F64" s="104"/>
      <c r="G64" s="7"/>
      <c r="H64" s="1951" t="s">
        <v>1480</v>
      </c>
      <c r="I64" s="1952"/>
      <c r="J64" s="5"/>
      <c r="K64" s="338"/>
      <c r="L64" s="76"/>
    </row>
    <row r="65" spans="1:12" ht="46.5" customHeight="1" x14ac:dyDescent="0.25">
      <c r="A65" s="312"/>
      <c r="B65" s="92"/>
      <c r="C65" s="92"/>
      <c r="D65" s="114"/>
      <c r="E65" s="116"/>
      <c r="F65" s="104"/>
      <c r="G65" s="7"/>
      <c r="H65" s="536">
        <v>36</v>
      </c>
      <c r="I65" s="11" t="s">
        <v>1490</v>
      </c>
      <c r="J65" s="5"/>
      <c r="K65" s="338"/>
      <c r="L65" s="76"/>
    </row>
    <row r="66" spans="1:12" ht="35.25" customHeight="1" x14ac:dyDescent="0.25">
      <c r="A66" s="312"/>
      <c r="B66" s="92"/>
      <c r="C66" s="92"/>
      <c r="D66" s="114"/>
      <c r="E66" s="116"/>
      <c r="F66" s="104"/>
      <c r="G66" s="7"/>
      <c r="H66" s="536">
        <v>37</v>
      </c>
      <c r="I66" s="11" t="s">
        <v>1491</v>
      </c>
      <c r="J66" s="5"/>
      <c r="K66" s="338"/>
      <c r="L66" s="76"/>
    </row>
    <row r="67" spans="1:12" ht="15.75" customHeight="1" x14ac:dyDescent="0.25">
      <c r="A67" s="315"/>
      <c r="B67" s="93"/>
      <c r="C67" s="93"/>
      <c r="D67" s="126"/>
      <c r="E67" s="117"/>
      <c r="F67" s="105"/>
      <c r="G67" s="8"/>
      <c r="H67" s="547"/>
      <c r="I67" s="131"/>
      <c r="J67" s="6"/>
      <c r="K67" s="82"/>
      <c r="L67" s="77"/>
    </row>
    <row r="68" spans="1:12" ht="74.25" customHeight="1" x14ac:dyDescent="0.25">
      <c r="A68" s="1788">
        <v>2</v>
      </c>
      <c r="B68" s="1788" t="s">
        <v>695</v>
      </c>
      <c r="C68" s="1788" t="s">
        <v>121</v>
      </c>
      <c r="D68" s="1837">
        <v>3</v>
      </c>
      <c r="E68" s="1835" t="s">
        <v>19</v>
      </c>
      <c r="F68" s="1796" t="s">
        <v>20</v>
      </c>
      <c r="G68" s="111" t="s">
        <v>21</v>
      </c>
      <c r="H68" s="551"/>
      <c r="I68" s="1820">
        <v>1</v>
      </c>
      <c r="J68" s="1821"/>
      <c r="K68" s="1822">
        <v>1</v>
      </c>
      <c r="L68" s="1841"/>
    </row>
    <row r="69" spans="1:12" ht="57.75" customHeight="1" x14ac:dyDescent="0.25">
      <c r="A69" s="1788"/>
      <c r="B69" s="1788"/>
      <c r="C69" s="1788"/>
      <c r="D69" s="1838"/>
      <c r="E69" s="1836"/>
      <c r="F69" s="1797"/>
      <c r="G69" s="18" t="s">
        <v>22</v>
      </c>
      <c r="H69" s="552"/>
      <c r="I69" s="1820">
        <v>1</v>
      </c>
      <c r="J69" s="1821"/>
      <c r="K69" s="1902"/>
      <c r="L69" s="1842"/>
    </row>
    <row r="70" spans="1:12" ht="60" customHeight="1" x14ac:dyDescent="0.25">
      <c r="A70" s="1785">
        <v>3</v>
      </c>
      <c r="B70" s="1785" t="s">
        <v>122</v>
      </c>
      <c r="C70" s="1785" t="s">
        <v>123</v>
      </c>
      <c r="D70" s="1837">
        <v>4</v>
      </c>
      <c r="E70" s="1835" t="s">
        <v>59</v>
      </c>
      <c r="F70" s="1796" t="s">
        <v>23</v>
      </c>
      <c r="G70" s="18" t="s">
        <v>60</v>
      </c>
      <c r="H70" s="551"/>
      <c r="I70" s="1820">
        <v>25</v>
      </c>
      <c r="J70" s="1821"/>
      <c r="K70" s="1947">
        <f>I70/I71</f>
        <v>1</v>
      </c>
      <c r="L70" s="1823"/>
    </row>
    <row r="71" spans="1:12" ht="53.25" customHeight="1" x14ac:dyDescent="0.25">
      <c r="A71" s="1786"/>
      <c r="B71" s="1786"/>
      <c r="C71" s="1786"/>
      <c r="D71" s="1838"/>
      <c r="E71" s="1836"/>
      <c r="F71" s="1797"/>
      <c r="G71" s="18" t="s">
        <v>24</v>
      </c>
      <c r="H71" s="552"/>
      <c r="I71" s="1820">
        <v>25</v>
      </c>
      <c r="J71" s="1821"/>
      <c r="K71" s="1948"/>
      <c r="L71" s="1824"/>
    </row>
    <row r="72" spans="1:12" ht="75.75" customHeight="1" x14ac:dyDescent="0.25">
      <c r="A72" s="1786"/>
      <c r="B72" s="1786"/>
      <c r="C72" s="1786"/>
      <c r="D72" s="113">
        <v>5</v>
      </c>
      <c r="E72" s="1790" t="s">
        <v>61</v>
      </c>
      <c r="F72" s="1826" t="s">
        <v>62</v>
      </c>
      <c r="G72" s="22" t="s">
        <v>63</v>
      </c>
      <c r="H72" s="1789" t="s">
        <v>64</v>
      </c>
      <c r="I72" s="1789"/>
      <c r="J72" s="1790"/>
      <c r="K72" s="42" t="s">
        <v>48</v>
      </c>
      <c r="L72" s="1828"/>
    </row>
    <row r="73" spans="1:12" ht="30" customHeight="1" x14ac:dyDescent="0.25">
      <c r="A73" s="1786"/>
      <c r="B73" s="1786"/>
      <c r="C73" s="1786"/>
      <c r="D73" s="114"/>
      <c r="E73" s="1825"/>
      <c r="F73" s="1827"/>
      <c r="G73" s="23" t="s">
        <v>25</v>
      </c>
      <c r="H73" s="526" t="s">
        <v>8</v>
      </c>
      <c r="I73" s="119" t="s">
        <v>48</v>
      </c>
      <c r="J73" s="5"/>
      <c r="K73" s="38"/>
      <c r="L73" s="1829"/>
    </row>
    <row r="74" spans="1:12" ht="30" customHeight="1" x14ac:dyDescent="0.25">
      <c r="A74" s="1786"/>
      <c r="B74" s="1786"/>
      <c r="C74" s="1786"/>
      <c r="D74" s="114"/>
      <c r="E74" s="1825"/>
      <c r="F74" s="1827"/>
      <c r="G74" s="23" t="s">
        <v>26</v>
      </c>
      <c r="H74" s="526" t="s">
        <v>9</v>
      </c>
      <c r="I74" s="119" t="s">
        <v>48</v>
      </c>
      <c r="J74" s="5"/>
      <c r="K74" s="38"/>
      <c r="L74" s="1829"/>
    </row>
    <row r="75" spans="1:12" ht="30" customHeight="1" x14ac:dyDescent="0.25">
      <c r="A75" s="1786"/>
      <c r="B75" s="1786"/>
      <c r="C75" s="1786"/>
      <c r="D75" s="114"/>
      <c r="E75" s="23"/>
      <c r="F75" s="104"/>
      <c r="G75" s="23" t="s">
        <v>27</v>
      </c>
      <c r="H75" s="526" t="s">
        <v>10</v>
      </c>
      <c r="I75" s="119" t="s">
        <v>48</v>
      </c>
      <c r="J75" s="5"/>
      <c r="K75" s="38"/>
      <c r="L75" s="1829"/>
    </row>
    <row r="76" spans="1:12" ht="30" customHeight="1" x14ac:dyDescent="0.25">
      <c r="A76" s="1787"/>
      <c r="B76" s="1787"/>
      <c r="C76" s="1787"/>
      <c r="D76" s="126"/>
      <c r="E76" s="24"/>
      <c r="F76" s="105"/>
      <c r="G76" s="24" t="s">
        <v>28</v>
      </c>
      <c r="H76" s="553" t="s">
        <v>12</v>
      </c>
      <c r="I76" s="1195" t="s">
        <v>48</v>
      </c>
      <c r="J76" s="6"/>
      <c r="K76" s="82"/>
      <c r="L76" s="1830"/>
    </row>
    <row r="77" spans="1:12" ht="48" customHeight="1" x14ac:dyDescent="0.25">
      <c r="A77" s="1788">
        <v>4</v>
      </c>
      <c r="B77" s="1788" t="s">
        <v>124</v>
      </c>
      <c r="C77" s="1788" t="s">
        <v>125</v>
      </c>
      <c r="D77" s="113">
        <v>6</v>
      </c>
      <c r="E77" s="1790" t="s">
        <v>29</v>
      </c>
      <c r="F77" s="1826" t="s">
        <v>65</v>
      </c>
      <c r="G77" s="21" t="s">
        <v>66</v>
      </c>
      <c r="H77" s="1798">
        <v>55</v>
      </c>
      <c r="I77" s="1799"/>
      <c r="J77" s="1800"/>
      <c r="K77" s="2524">
        <f>H77/H78</f>
        <v>1.083743842364532E-2</v>
      </c>
      <c r="L77" s="1778"/>
    </row>
    <row r="78" spans="1:12" ht="30" customHeight="1" x14ac:dyDescent="0.25">
      <c r="A78" s="1788"/>
      <c r="B78" s="1788"/>
      <c r="C78" s="1788"/>
      <c r="D78" s="126"/>
      <c r="E78" s="1831"/>
      <c r="F78" s="1832"/>
      <c r="G78" s="21" t="s">
        <v>30</v>
      </c>
      <c r="H78" s="1798">
        <v>5075</v>
      </c>
      <c r="I78" s="1799"/>
      <c r="J78" s="1800"/>
      <c r="K78" s="2525"/>
      <c r="L78" s="1779"/>
    </row>
    <row r="79" spans="1:12" ht="51" customHeight="1" x14ac:dyDescent="0.25">
      <c r="A79" s="1788"/>
      <c r="B79" s="1788"/>
      <c r="C79" s="1788"/>
      <c r="D79" s="113">
        <v>7</v>
      </c>
      <c r="E79" s="1794" t="s">
        <v>31</v>
      </c>
      <c r="F79" s="1796" t="s">
        <v>67</v>
      </c>
      <c r="G79" s="21" t="s">
        <v>69</v>
      </c>
      <c r="H79" s="1798">
        <v>20</v>
      </c>
      <c r="I79" s="1799"/>
      <c r="J79" s="1800"/>
      <c r="K79" s="1947">
        <f>H79/H80</f>
        <v>0.8</v>
      </c>
      <c r="L79" s="1778"/>
    </row>
    <row r="80" spans="1:12" ht="30" customHeight="1" x14ac:dyDescent="0.25">
      <c r="A80" s="1788"/>
      <c r="B80" s="1788"/>
      <c r="C80" s="1788"/>
      <c r="D80" s="126"/>
      <c r="E80" s="1795"/>
      <c r="F80" s="1797"/>
      <c r="G80" s="21" t="s">
        <v>68</v>
      </c>
      <c r="H80" s="1798">
        <v>25</v>
      </c>
      <c r="I80" s="1799"/>
      <c r="J80" s="1800"/>
      <c r="K80" s="1948"/>
      <c r="L80" s="1779"/>
    </row>
    <row r="81" spans="1:12" ht="55.5" customHeight="1" x14ac:dyDescent="0.25">
      <c r="A81" s="1788"/>
      <c r="B81" s="1788"/>
      <c r="C81" s="1788"/>
      <c r="D81" s="113">
        <v>8</v>
      </c>
      <c r="E81" s="1835" t="s">
        <v>32</v>
      </c>
      <c r="F81" s="1796" t="s">
        <v>70</v>
      </c>
      <c r="G81" s="21" t="s">
        <v>71</v>
      </c>
      <c r="H81" s="1798">
        <v>25</v>
      </c>
      <c r="I81" s="1799"/>
      <c r="J81" s="1800"/>
      <c r="K81" s="1947">
        <f>H81/H82</f>
        <v>1</v>
      </c>
      <c r="L81" s="1778"/>
    </row>
    <row r="82" spans="1:12" ht="30" customHeight="1" x14ac:dyDescent="0.25">
      <c r="A82" s="1788"/>
      <c r="B82" s="1788"/>
      <c r="C82" s="1788"/>
      <c r="D82" s="126"/>
      <c r="E82" s="1836"/>
      <c r="F82" s="1797"/>
      <c r="G82" s="21" t="s">
        <v>68</v>
      </c>
      <c r="H82" s="1798">
        <v>25</v>
      </c>
      <c r="I82" s="1799"/>
      <c r="J82" s="1800"/>
      <c r="K82" s="1948"/>
      <c r="L82" s="1779"/>
    </row>
    <row r="83" spans="1:12" ht="54" customHeight="1" x14ac:dyDescent="0.25">
      <c r="A83" s="1788">
        <v>5</v>
      </c>
      <c r="B83" s="1788" t="s">
        <v>126</v>
      </c>
      <c r="C83" s="1788" t="s">
        <v>127</v>
      </c>
      <c r="D83" s="113">
        <v>9</v>
      </c>
      <c r="E83" s="26" t="s">
        <v>76</v>
      </c>
      <c r="F83" s="1811" t="s">
        <v>77</v>
      </c>
      <c r="G83" s="26" t="s">
        <v>33</v>
      </c>
      <c r="H83" s="1814"/>
      <c r="I83" s="1814"/>
      <c r="J83" s="1815"/>
      <c r="K83" s="42" t="s">
        <v>168</v>
      </c>
      <c r="L83" s="1778"/>
    </row>
    <row r="84" spans="1:12" ht="33" customHeight="1" x14ac:dyDescent="0.25">
      <c r="A84" s="1788"/>
      <c r="B84" s="1788"/>
      <c r="C84" s="1788"/>
      <c r="D84" s="114"/>
      <c r="E84" s="27" t="s">
        <v>72</v>
      </c>
      <c r="F84" s="1812"/>
      <c r="G84" s="27" t="s">
        <v>72</v>
      </c>
      <c r="H84" s="1792" t="s">
        <v>168</v>
      </c>
      <c r="I84" s="1792"/>
      <c r="J84" s="1793"/>
      <c r="K84" s="38"/>
      <c r="L84" s="1791"/>
    </row>
    <row r="85" spans="1:12" ht="19.5" customHeight="1" x14ac:dyDescent="0.25">
      <c r="A85" s="1788"/>
      <c r="B85" s="1788"/>
      <c r="C85" s="1788"/>
      <c r="D85" s="114"/>
      <c r="E85" s="27" t="s">
        <v>73</v>
      </c>
      <c r="F85" s="1812"/>
      <c r="G85" s="27" t="s">
        <v>73</v>
      </c>
      <c r="H85" s="1792" t="s">
        <v>168</v>
      </c>
      <c r="I85" s="1792"/>
      <c r="J85" s="1793"/>
      <c r="K85" s="38"/>
      <c r="L85" s="1791"/>
    </row>
    <row r="86" spans="1:12" x14ac:dyDescent="0.25">
      <c r="A86" s="1788"/>
      <c r="B86" s="1788"/>
      <c r="C86" s="1788"/>
      <c r="D86" s="114"/>
      <c r="E86" s="27" t="s">
        <v>74</v>
      </c>
      <c r="F86" s="1812"/>
      <c r="G86" s="27" t="s">
        <v>74</v>
      </c>
      <c r="H86" s="1792" t="s">
        <v>168</v>
      </c>
      <c r="I86" s="1792"/>
      <c r="J86" s="1793"/>
      <c r="K86" s="38"/>
      <c r="L86" s="1791"/>
    </row>
    <row r="87" spans="1:12" ht="30" customHeight="1" x14ac:dyDescent="0.25">
      <c r="A87" s="1788"/>
      <c r="B87" s="1788"/>
      <c r="C87" s="1788"/>
      <c r="D87" s="126"/>
      <c r="E87" s="28" t="s">
        <v>75</v>
      </c>
      <c r="F87" s="105"/>
      <c r="G87" s="28" t="s">
        <v>75</v>
      </c>
      <c r="H87" s="1792" t="s">
        <v>168</v>
      </c>
      <c r="I87" s="1792"/>
      <c r="J87" s="1793"/>
      <c r="K87" s="82"/>
      <c r="L87" s="1779"/>
    </row>
    <row r="88" spans="1:12" ht="63" customHeight="1" x14ac:dyDescent="0.25">
      <c r="A88" s="1788"/>
      <c r="B88" s="1788"/>
      <c r="C88" s="2530" t="s">
        <v>128</v>
      </c>
      <c r="D88" s="113">
        <v>10</v>
      </c>
      <c r="E88" s="472" t="s">
        <v>78</v>
      </c>
      <c r="F88" s="2544" t="s">
        <v>79</v>
      </c>
      <c r="G88" s="466" t="s">
        <v>95</v>
      </c>
      <c r="H88" s="2496">
        <v>10</v>
      </c>
      <c r="I88" s="2497"/>
      <c r="J88" s="2498"/>
      <c r="K88" s="1947">
        <f>H88/H89</f>
        <v>0.76923076923076927</v>
      </c>
      <c r="L88" s="2526"/>
    </row>
    <row r="89" spans="1:12" ht="52.5" customHeight="1" x14ac:dyDescent="0.25">
      <c r="A89" s="1788"/>
      <c r="B89" s="1788"/>
      <c r="C89" s="2530"/>
      <c r="D89" s="126"/>
      <c r="E89" s="475"/>
      <c r="F89" s="2545"/>
      <c r="G89" s="466" t="s">
        <v>80</v>
      </c>
      <c r="H89" s="2500">
        <v>13</v>
      </c>
      <c r="I89" s="2500"/>
      <c r="J89" s="2501"/>
      <c r="K89" s="1948"/>
      <c r="L89" s="2527"/>
    </row>
    <row r="90" spans="1:12" ht="80.25" customHeight="1" x14ac:dyDescent="0.25">
      <c r="A90" s="1788"/>
      <c r="B90" s="1788"/>
      <c r="C90" s="2530" t="s">
        <v>129</v>
      </c>
      <c r="D90" s="113">
        <v>11</v>
      </c>
      <c r="E90" s="2531" t="s">
        <v>81</v>
      </c>
      <c r="F90" s="2533" t="s">
        <v>96</v>
      </c>
      <c r="G90" s="466" t="s">
        <v>82</v>
      </c>
      <c r="H90" s="2496">
        <v>10</v>
      </c>
      <c r="I90" s="2497"/>
      <c r="J90" s="2498"/>
      <c r="K90" s="1947">
        <f>H90/H91</f>
        <v>1</v>
      </c>
      <c r="L90" s="2526"/>
    </row>
    <row r="91" spans="1:12" ht="30.75" customHeight="1" x14ac:dyDescent="0.25">
      <c r="A91" s="1788"/>
      <c r="B91" s="1788"/>
      <c r="C91" s="2530"/>
      <c r="D91" s="126"/>
      <c r="E91" s="2532"/>
      <c r="F91" s="2534"/>
      <c r="G91" s="466" t="s">
        <v>97</v>
      </c>
      <c r="H91" s="2500">
        <v>10</v>
      </c>
      <c r="I91" s="2500"/>
      <c r="J91" s="2501"/>
      <c r="K91" s="1948"/>
      <c r="L91" s="2527"/>
    </row>
    <row r="92" spans="1:12" ht="48.75" customHeight="1" x14ac:dyDescent="0.25">
      <c r="A92" s="1788"/>
      <c r="B92" s="1788"/>
      <c r="C92" s="2530" t="s">
        <v>130</v>
      </c>
      <c r="D92" s="113">
        <v>12</v>
      </c>
      <c r="E92" s="2531" t="s">
        <v>85</v>
      </c>
      <c r="F92" s="2542" t="s">
        <v>86</v>
      </c>
      <c r="G92" s="466" t="s">
        <v>83</v>
      </c>
      <c r="H92" s="2496">
        <v>10</v>
      </c>
      <c r="I92" s="2497"/>
      <c r="J92" s="2498"/>
      <c r="K92" s="1947">
        <f>H92/H93</f>
        <v>1</v>
      </c>
      <c r="L92" s="2526"/>
    </row>
    <row r="93" spans="1:12" ht="59.25" customHeight="1" x14ac:dyDescent="0.25">
      <c r="A93" s="1788"/>
      <c r="B93" s="1788"/>
      <c r="C93" s="2530"/>
      <c r="D93" s="126"/>
      <c r="E93" s="2532"/>
      <c r="F93" s="2543"/>
      <c r="G93" s="466" t="s">
        <v>84</v>
      </c>
      <c r="H93" s="2500">
        <v>10</v>
      </c>
      <c r="I93" s="2500"/>
      <c r="J93" s="2501"/>
      <c r="K93" s="1948"/>
      <c r="L93" s="2527"/>
    </row>
    <row r="94" spans="1:12" ht="48" customHeight="1" x14ac:dyDescent="0.25">
      <c r="A94" s="1788">
        <v>6</v>
      </c>
      <c r="B94" s="155" t="s">
        <v>131</v>
      </c>
      <c r="C94" s="2530" t="s">
        <v>132</v>
      </c>
      <c r="D94" s="113">
        <v>13</v>
      </c>
      <c r="E94" s="2531" t="s">
        <v>87</v>
      </c>
      <c r="F94" s="477" t="s">
        <v>88</v>
      </c>
      <c r="G94" s="466" t="s">
        <v>93</v>
      </c>
      <c r="H94" s="2535">
        <v>10742968002</v>
      </c>
      <c r="I94" s="2536"/>
      <c r="J94" s="2537"/>
      <c r="K94" s="2524">
        <f>H94/H95</f>
        <v>4.438457470668412E-3</v>
      </c>
      <c r="L94" s="2526"/>
    </row>
    <row r="95" spans="1:12" ht="40.5" customHeight="1" x14ac:dyDescent="0.25">
      <c r="A95" s="1788"/>
      <c r="B95" s="156"/>
      <c r="C95" s="2530"/>
      <c r="D95" s="126"/>
      <c r="E95" s="2532"/>
      <c r="F95" s="478"/>
      <c r="G95" s="466" t="s">
        <v>34</v>
      </c>
      <c r="H95" s="2535">
        <v>2420428284600</v>
      </c>
      <c r="I95" s="2536"/>
      <c r="J95" s="2537"/>
      <c r="K95" s="2525"/>
      <c r="L95" s="2527"/>
    </row>
    <row r="96" spans="1:12" ht="52.5" customHeight="1" x14ac:dyDescent="0.25">
      <c r="A96" s="1788"/>
      <c r="B96" s="156"/>
      <c r="C96" s="2530" t="s">
        <v>133</v>
      </c>
      <c r="D96" s="113">
        <v>14</v>
      </c>
      <c r="E96" s="2540" t="s">
        <v>89</v>
      </c>
      <c r="F96" s="2541" t="s">
        <v>92</v>
      </c>
      <c r="G96" s="479" t="s">
        <v>90</v>
      </c>
      <c r="H96" s="2535">
        <v>55530000</v>
      </c>
      <c r="I96" s="2536"/>
      <c r="J96" s="2537"/>
      <c r="K96" s="2524">
        <f t="shared" ref="K96" si="0">H96/H97</f>
        <v>5.7460702627025531E-3</v>
      </c>
      <c r="L96" s="2526"/>
    </row>
    <row r="97" spans="1:12" ht="48.75" customHeight="1" x14ac:dyDescent="0.25">
      <c r="A97" s="1788"/>
      <c r="B97" s="156"/>
      <c r="C97" s="2530"/>
      <c r="D97" s="126"/>
      <c r="E97" s="2532"/>
      <c r="F97" s="2534"/>
      <c r="G97" s="466" t="s">
        <v>91</v>
      </c>
      <c r="H97" s="2538">
        <v>9663995994</v>
      </c>
      <c r="I97" s="2538"/>
      <c r="J97" s="2539"/>
      <c r="K97" s="2525"/>
      <c r="L97" s="2527"/>
    </row>
    <row r="98" spans="1:12" ht="57" customHeight="1" x14ac:dyDescent="0.25">
      <c r="A98" s="1788"/>
      <c r="B98" s="156"/>
      <c r="C98" s="2530" t="s">
        <v>134</v>
      </c>
      <c r="D98" s="113">
        <v>15</v>
      </c>
      <c r="E98" s="2531" t="s">
        <v>35</v>
      </c>
      <c r="F98" s="2533" t="s">
        <v>94</v>
      </c>
      <c r="G98" s="466" t="s">
        <v>98</v>
      </c>
      <c r="H98" s="2535">
        <v>228186143</v>
      </c>
      <c r="I98" s="2536"/>
      <c r="J98" s="2537"/>
      <c r="K98" s="2524">
        <f t="shared" ref="K98" si="1">H98/H99</f>
        <v>7.4516990405095254E-2</v>
      </c>
      <c r="L98" s="2526"/>
    </row>
    <row r="99" spans="1:12" ht="53.25" customHeight="1" x14ac:dyDescent="0.25">
      <c r="A99" s="1788"/>
      <c r="B99" s="156"/>
      <c r="C99" s="2530"/>
      <c r="D99" s="126"/>
      <c r="E99" s="2532"/>
      <c r="F99" s="2534"/>
      <c r="G99" s="466" t="s">
        <v>99</v>
      </c>
      <c r="H99" s="2538">
        <v>3062202885</v>
      </c>
      <c r="I99" s="2538"/>
      <c r="J99" s="2539"/>
      <c r="K99" s="2525"/>
      <c r="L99" s="2527"/>
    </row>
    <row r="100" spans="1:12" ht="55.5" customHeight="1" x14ac:dyDescent="0.25">
      <c r="A100" s="1788"/>
      <c r="B100" s="156"/>
      <c r="C100" s="2530"/>
      <c r="D100" s="113">
        <v>16</v>
      </c>
      <c r="E100" s="2531" t="s">
        <v>113</v>
      </c>
      <c r="F100" s="2533" t="s">
        <v>114</v>
      </c>
      <c r="G100" s="466" t="s">
        <v>98</v>
      </c>
      <c r="H100" s="2535">
        <f>H98</f>
        <v>228186143</v>
      </c>
      <c r="I100" s="2536"/>
      <c r="J100" s="2537"/>
      <c r="K100" s="2524">
        <f t="shared" ref="K100" si="2">H100/H101</f>
        <v>2.3611986505548212E-2</v>
      </c>
      <c r="L100" s="2526"/>
    </row>
    <row r="101" spans="1:12" ht="54" customHeight="1" x14ac:dyDescent="0.25">
      <c r="A101" s="1788"/>
      <c r="B101" s="156"/>
      <c r="C101" s="2530"/>
      <c r="D101" s="126"/>
      <c r="E101" s="2532"/>
      <c r="F101" s="2534"/>
      <c r="G101" s="466" t="s">
        <v>725</v>
      </c>
      <c r="H101" s="2538">
        <f>H97</f>
        <v>9663995994</v>
      </c>
      <c r="I101" s="2538"/>
      <c r="J101" s="2539"/>
      <c r="K101" s="2525"/>
      <c r="L101" s="2527"/>
    </row>
    <row r="102" spans="1:12" ht="30" x14ac:dyDescent="0.25">
      <c r="A102" s="1788"/>
      <c r="B102" s="156"/>
      <c r="C102" s="1788" t="s">
        <v>135</v>
      </c>
      <c r="D102" s="113">
        <v>17</v>
      </c>
      <c r="E102" s="472" t="s">
        <v>100</v>
      </c>
      <c r="F102" s="1811" t="s">
        <v>101</v>
      </c>
      <c r="G102" s="472" t="s">
        <v>39</v>
      </c>
      <c r="H102" s="2528"/>
      <c r="I102" s="2528"/>
      <c r="J102" s="2529"/>
      <c r="K102" s="42" t="s">
        <v>168</v>
      </c>
      <c r="L102" s="1778"/>
    </row>
    <row r="103" spans="1:12" x14ac:dyDescent="0.25">
      <c r="A103" s="1788"/>
      <c r="B103" s="156"/>
      <c r="C103" s="1788"/>
      <c r="D103" s="114"/>
      <c r="E103" s="30" t="s">
        <v>36</v>
      </c>
      <c r="F103" s="1812"/>
      <c r="G103" s="30" t="s">
        <v>36</v>
      </c>
      <c r="H103" s="1792" t="s">
        <v>168</v>
      </c>
      <c r="I103" s="1792"/>
      <c r="J103" s="1793"/>
      <c r="K103" s="38"/>
      <c r="L103" s="1791"/>
    </row>
    <row r="104" spans="1:12" x14ac:dyDescent="0.25">
      <c r="A104" s="1788"/>
      <c r="B104" s="156"/>
      <c r="C104" s="1788"/>
      <c r="D104" s="114"/>
      <c r="E104" s="30" t="s">
        <v>37</v>
      </c>
      <c r="F104" s="1812"/>
      <c r="G104" s="30" t="s">
        <v>37</v>
      </c>
      <c r="H104" s="1792" t="s">
        <v>168</v>
      </c>
      <c r="I104" s="1792"/>
      <c r="J104" s="1793"/>
      <c r="K104" s="38"/>
      <c r="L104" s="1791"/>
    </row>
    <row r="105" spans="1:12" ht="36.75" customHeight="1" x14ac:dyDescent="0.25">
      <c r="A105" s="1788"/>
      <c r="B105" s="157"/>
      <c r="C105" s="1788"/>
      <c r="D105" s="126"/>
      <c r="E105" s="31" t="s">
        <v>38</v>
      </c>
      <c r="F105" s="1813"/>
      <c r="G105" s="31" t="s">
        <v>38</v>
      </c>
      <c r="H105" s="1801" t="s">
        <v>168</v>
      </c>
      <c r="I105" s="1802"/>
      <c r="J105" s="1803"/>
      <c r="K105" s="82"/>
      <c r="L105" s="1779"/>
    </row>
    <row r="106" spans="1:12" ht="87.75" customHeight="1" x14ac:dyDescent="0.25">
      <c r="A106" s="1788">
        <v>7</v>
      </c>
      <c r="B106" s="1788" t="s">
        <v>136</v>
      </c>
      <c r="C106" s="158" t="s">
        <v>137</v>
      </c>
      <c r="D106" s="34">
        <v>18</v>
      </c>
      <c r="E106" s="35" t="s">
        <v>102</v>
      </c>
      <c r="F106" s="33" t="s">
        <v>103</v>
      </c>
      <c r="G106" s="18" t="s">
        <v>104</v>
      </c>
      <c r="H106" s="1905" t="s">
        <v>168</v>
      </c>
      <c r="I106" s="1905"/>
      <c r="J106" s="1906"/>
      <c r="K106" s="36" t="s">
        <v>168</v>
      </c>
      <c r="L106" s="44"/>
    </row>
    <row r="107" spans="1:12" ht="59.25" customHeight="1" x14ac:dyDescent="0.25">
      <c r="A107" s="1788"/>
      <c r="B107" s="1788"/>
      <c r="C107" s="1788" t="s">
        <v>138</v>
      </c>
      <c r="D107" s="113">
        <v>19</v>
      </c>
      <c r="E107" s="1794" t="s">
        <v>108</v>
      </c>
      <c r="F107" s="1796" t="s">
        <v>107</v>
      </c>
      <c r="G107" s="18" t="s">
        <v>106</v>
      </c>
      <c r="H107" s="1798">
        <v>0</v>
      </c>
      <c r="I107" s="1799"/>
      <c r="J107" s="1800"/>
      <c r="K107" s="42">
        <v>0</v>
      </c>
      <c r="L107" s="1778"/>
    </row>
    <row r="108" spans="1:12" ht="72" customHeight="1" x14ac:dyDescent="0.25">
      <c r="A108" s="1788"/>
      <c r="B108" s="1788"/>
      <c r="C108" s="1788"/>
      <c r="D108" s="126"/>
      <c r="E108" s="1795"/>
      <c r="F108" s="1797"/>
      <c r="G108" s="18" t="s">
        <v>105</v>
      </c>
      <c r="H108" s="2046">
        <v>9429748005</v>
      </c>
      <c r="I108" s="2046"/>
      <c r="J108" s="2047"/>
      <c r="K108" s="82"/>
      <c r="L108" s="1779"/>
    </row>
    <row r="109" spans="1:12" ht="30" x14ac:dyDescent="0.25">
      <c r="A109" s="1788">
        <v>8</v>
      </c>
      <c r="B109" s="1788" t="s">
        <v>139</v>
      </c>
      <c r="C109" s="1788" t="s">
        <v>140</v>
      </c>
      <c r="D109" s="113">
        <v>20</v>
      </c>
      <c r="E109" s="26" t="s">
        <v>40</v>
      </c>
      <c r="F109" s="103" t="s">
        <v>41</v>
      </c>
      <c r="G109" s="120" t="s">
        <v>42</v>
      </c>
      <c r="H109" s="1789"/>
      <c r="I109" s="1789"/>
      <c r="J109" s="1790"/>
      <c r="K109" s="239" t="s">
        <v>168</v>
      </c>
      <c r="L109" s="1778"/>
    </row>
    <row r="110" spans="1:12" ht="26.25" customHeight="1" x14ac:dyDescent="0.25">
      <c r="A110" s="1788"/>
      <c r="B110" s="1788"/>
      <c r="C110" s="1788"/>
      <c r="D110" s="114"/>
      <c r="E110" s="23" t="s">
        <v>43</v>
      </c>
      <c r="F110" s="104"/>
      <c r="G110" s="23" t="s">
        <v>43</v>
      </c>
      <c r="H110" s="556"/>
      <c r="I110" s="146" t="s">
        <v>168</v>
      </c>
      <c r="J110" s="147"/>
      <c r="K110" s="1518">
        <v>6</v>
      </c>
      <c r="L110" s="1791"/>
    </row>
    <row r="111" spans="1:12" x14ac:dyDescent="0.25">
      <c r="A111" s="1788"/>
      <c r="B111" s="1788"/>
      <c r="C111" s="1788"/>
      <c r="D111" s="114"/>
      <c r="E111" s="23" t="s">
        <v>44</v>
      </c>
      <c r="F111" s="104"/>
      <c r="G111" s="23" t="s">
        <v>44</v>
      </c>
      <c r="H111" s="556"/>
      <c r="I111" s="146" t="s">
        <v>168</v>
      </c>
      <c r="J111" s="147"/>
      <c r="K111" s="241"/>
      <c r="L111" s="1791"/>
    </row>
    <row r="112" spans="1:12" x14ac:dyDescent="0.25">
      <c r="A112" s="1788"/>
      <c r="B112" s="1788"/>
      <c r="C112" s="1788"/>
      <c r="D112" s="114"/>
      <c r="E112" s="23" t="s">
        <v>45</v>
      </c>
      <c r="F112" s="104"/>
      <c r="G112" s="23" t="s">
        <v>45</v>
      </c>
      <c r="H112" s="556"/>
      <c r="I112" s="146" t="s">
        <v>168</v>
      </c>
      <c r="J112" s="147"/>
      <c r="K112" s="241"/>
      <c r="L112" s="1791"/>
    </row>
    <row r="113" spans="1:12" x14ac:dyDescent="0.25">
      <c r="A113" s="1788"/>
      <c r="B113" s="1788"/>
      <c r="C113" s="1788"/>
      <c r="D113" s="114"/>
      <c r="E113" s="23" t="s">
        <v>46</v>
      </c>
      <c r="F113" s="104"/>
      <c r="G113" s="23" t="s">
        <v>46</v>
      </c>
      <c r="H113" s="556"/>
      <c r="I113" s="146" t="s">
        <v>168</v>
      </c>
      <c r="J113" s="147"/>
      <c r="K113" s="241"/>
      <c r="L113" s="1791"/>
    </row>
    <row r="114" spans="1:12" x14ac:dyDescent="0.25">
      <c r="A114" s="1788"/>
      <c r="B114" s="1788"/>
      <c r="C114" s="1788"/>
      <c r="D114" s="114"/>
      <c r="E114" s="23" t="s">
        <v>109</v>
      </c>
      <c r="F114" s="104"/>
      <c r="G114" s="23" t="s">
        <v>109</v>
      </c>
      <c r="H114" s="556"/>
      <c r="I114" s="146" t="s">
        <v>168</v>
      </c>
      <c r="J114" s="147"/>
      <c r="K114" s="241"/>
      <c r="L114" s="1791"/>
    </row>
    <row r="115" spans="1:12" ht="35.25" customHeight="1" x14ac:dyDescent="0.25">
      <c r="A115" s="1788"/>
      <c r="B115" s="1788"/>
      <c r="C115" s="1788"/>
      <c r="D115" s="126"/>
      <c r="E115" s="298" t="s">
        <v>110</v>
      </c>
      <c r="F115" s="105"/>
      <c r="G115" s="135" t="s">
        <v>110</v>
      </c>
      <c r="H115" s="572"/>
      <c r="I115" s="149" t="s">
        <v>168</v>
      </c>
      <c r="J115" s="150"/>
      <c r="K115" s="243"/>
      <c r="L115" s="1779"/>
    </row>
    <row r="116" spans="1:12" ht="114.75" customHeight="1" x14ac:dyDescent="0.25">
      <c r="A116" s="1788"/>
      <c r="B116" s="1788"/>
      <c r="C116" s="158" t="s">
        <v>141</v>
      </c>
      <c r="D116" s="126">
        <v>21</v>
      </c>
      <c r="E116" s="123" t="s">
        <v>47</v>
      </c>
      <c r="F116" s="125" t="s">
        <v>111</v>
      </c>
      <c r="G116" s="135" t="s">
        <v>112</v>
      </c>
      <c r="H116" s="1915" t="s">
        <v>168</v>
      </c>
      <c r="I116" s="1915"/>
      <c r="J116" s="1916"/>
      <c r="K116" s="82" t="s">
        <v>168</v>
      </c>
      <c r="L116" s="45"/>
    </row>
  </sheetData>
  <protectedRanges>
    <protectedRange sqref="I26:I37" name="Range1"/>
    <protectedRange sqref="I21:I23 I17" name="Range1_1"/>
    <protectedRange sqref="I39:J41 I44:J82" name="Range1_2"/>
  </protectedRanges>
  <mergeCells count="164">
    <mergeCell ref="A3:J3"/>
    <mergeCell ref="A4:J4"/>
    <mergeCell ref="A11:A12"/>
    <mergeCell ref="B11:B12"/>
    <mergeCell ref="C11:C12"/>
    <mergeCell ref="D11:D12"/>
    <mergeCell ref="E11:E12"/>
    <mergeCell ref="F11:F12"/>
    <mergeCell ref="G11:G12"/>
    <mergeCell ref="H11:J12"/>
    <mergeCell ref="L77:L78"/>
    <mergeCell ref="H78:J78"/>
    <mergeCell ref="H72:J72"/>
    <mergeCell ref="H64:I64"/>
    <mergeCell ref="K11:K12"/>
    <mergeCell ref="L11:L12"/>
    <mergeCell ref="H13:J13"/>
    <mergeCell ref="D14:D15"/>
    <mergeCell ref="K14:K15"/>
    <mergeCell ref="L14:L22"/>
    <mergeCell ref="I15:J15"/>
    <mergeCell ref="H18:I18"/>
    <mergeCell ref="G19:G22"/>
    <mergeCell ref="I19:J19"/>
    <mergeCell ref="I20:J20"/>
    <mergeCell ref="K23:K24"/>
    <mergeCell ref="K25:K26"/>
    <mergeCell ref="L70:L71"/>
    <mergeCell ref="I71:J71"/>
    <mergeCell ref="E72:E74"/>
    <mergeCell ref="F72:F74"/>
    <mergeCell ref="L72:L76"/>
    <mergeCell ref="K68:K69"/>
    <mergeCell ref="L68:L69"/>
    <mergeCell ref="L81:L82"/>
    <mergeCell ref="H82:J82"/>
    <mergeCell ref="H83:J83"/>
    <mergeCell ref="H84:J84"/>
    <mergeCell ref="E79:E80"/>
    <mergeCell ref="H79:J79"/>
    <mergeCell ref="L79:L80"/>
    <mergeCell ref="H80:J80"/>
    <mergeCell ref="E81:E82"/>
    <mergeCell ref="F81:F82"/>
    <mergeCell ref="C90:C91"/>
    <mergeCell ref="E90:E91"/>
    <mergeCell ref="F90:F91"/>
    <mergeCell ref="H85:J85"/>
    <mergeCell ref="H86:J86"/>
    <mergeCell ref="H87:J87"/>
    <mergeCell ref="H88:J88"/>
    <mergeCell ref="H89:J89"/>
    <mergeCell ref="H81:J81"/>
    <mergeCell ref="B14:B15"/>
    <mergeCell ref="C14:C22"/>
    <mergeCell ref="E14:E22"/>
    <mergeCell ref="F14:F22"/>
    <mergeCell ref="G14:G18"/>
    <mergeCell ref="I14:J14"/>
    <mergeCell ref="A68:A69"/>
    <mergeCell ref="B68:B69"/>
    <mergeCell ref="C68:C69"/>
    <mergeCell ref="D68:D69"/>
    <mergeCell ref="E68:E69"/>
    <mergeCell ref="F68:F69"/>
    <mergeCell ref="H29:I29"/>
    <mergeCell ref="H38:I38"/>
    <mergeCell ref="H47:I47"/>
    <mergeCell ref="H53:I54"/>
    <mergeCell ref="C23:C25"/>
    <mergeCell ref="D23:D24"/>
    <mergeCell ref="E23:E26"/>
    <mergeCell ref="F23:F26"/>
    <mergeCell ref="G23:G24"/>
    <mergeCell ref="H23:J23"/>
    <mergeCell ref="I68:J68"/>
    <mergeCell ref="I69:J69"/>
    <mergeCell ref="E70:E71"/>
    <mergeCell ref="F70:F71"/>
    <mergeCell ref="A77:A82"/>
    <mergeCell ref="B77:B82"/>
    <mergeCell ref="C77:C82"/>
    <mergeCell ref="K77:K78"/>
    <mergeCell ref="F79:F80"/>
    <mergeCell ref="K79:K80"/>
    <mergeCell ref="K81:K82"/>
    <mergeCell ref="I70:J70"/>
    <mergeCell ref="K70:K71"/>
    <mergeCell ref="A70:A76"/>
    <mergeCell ref="B70:B76"/>
    <mergeCell ref="C70:C76"/>
    <mergeCell ref="D70:D71"/>
    <mergeCell ref="E77:E78"/>
    <mergeCell ref="F77:F78"/>
    <mergeCell ref="H77:J77"/>
    <mergeCell ref="A94:A105"/>
    <mergeCell ref="C94:C95"/>
    <mergeCell ref="E94:E95"/>
    <mergeCell ref="K94:K95"/>
    <mergeCell ref="L94:L95"/>
    <mergeCell ref="H95:J95"/>
    <mergeCell ref="C96:C97"/>
    <mergeCell ref="C83:C87"/>
    <mergeCell ref="F83:F86"/>
    <mergeCell ref="L83:L87"/>
    <mergeCell ref="C88:C89"/>
    <mergeCell ref="F88:F89"/>
    <mergeCell ref="K88:K89"/>
    <mergeCell ref="L88:L89"/>
    <mergeCell ref="L92:L93"/>
    <mergeCell ref="H93:J93"/>
    <mergeCell ref="H94:J94"/>
    <mergeCell ref="H101:J101"/>
    <mergeCell ref="A83:A93"/>
    <mergeCell ref="B83:B93"/>
    <mergeCell ref="H90:J90"/>
    <mergeCell ref="H91:J91"/>
    <mergeCell ref="C92:C93"/>
    <mergeCell ref="E92:E93"/>
    <mergeCell ref="E96:E97"/>
    <mergeCell ref="F96:F97"/>
    <mergeCell ref="H96:J96"/>
    <mergeCell ref="K96:K97"/>
    <mergeCell ref="L96:L97"/>
    <mergeCell ref="H97:J97"/>
    <mergeCell ref="K90:K91"/>
    <mergeCell ref="L90:L91"/>
    <mergeCell ref="K92:K93"/>
    <mergeCell ref="F92:F93"/>
    <mergeCell ref="H92:J92"/>
    <mergeCell ref="K100:K101"/>
    <mergeCell ref="L100:L101"/>
    <mergeCell ref="C102:C105"/>
    <mergeCell ref="F102:F105"/>
    <mergeCell ref="H102:J102"/>
    <mergeCell ref="L102:L105"/>
    <mergeCell ref="H103:J103"/>
    <mergeCell ref="H104:J104"/>
    <mergeCell ref="H105:J105"/>
    <mergeCell ref="C98:C101"/>
    <mergeCell ref="E98:E99"/>
    <mergeCell ref="F98:F99"/>
    <mergeCell ref="H98:J98"/>
    <mergeCell ref="K98:K99"/>
    <mergeCell ref="L98:L99"/>
    <mergeCell ref="H99:J99"/>
    <mergeCell ref="E100:E101"/>
    <mergeCell ref="F100:F101"/>
    <mergeCell ref="H100:J100"/>
    <mergeCell ref="L107:L108"/>
    <mergeCell ref="H108:J108"/>
    <mergeCell ref="A109:A116"/>
    <mergeCell ref="B109:B116"/>
    <mergeCell ref="C109:C115"/>
    <mergeCell ref="H109:J109"/>
    <mergeCell ref="L109:L115"/>
    <mergeCell ref="H116:J116"/>
    <mergeCell ref="A106:A108"/>
    <mergeCell ref="B106:B108"/>
    <mergeCell ref="H106:J106"/>
    <mergeCell ref="C107:C108"/>
    <mergeCell ref="E107:E108"/>
    <mergeCell ref="F107:F108"/>
    <mergeCell ref="H107:J107"/>
  </mergeCells>
  <pageMargins left="0.9055118110236221" right="0.70866141732283472" top="0.55118110236220474" bottom="0.55118110236220474" header="0.31496062992125984" footer="0.31496062992125984"/>
  <pageSetup paperSize="5" scale="7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101"/>
  <sheetViews>
    <sheetView view="pageLayout" topLeftCell="B10" zoomScale="71" zoomScaleNormal="93" zoomScaleSheetLayoutView="85" zoomScalePageLayoutView="71" workbookViewId="0">
      <selection activeCell="M21" sqref="M21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3.85546875" customWidth="1"/>
    <col min="5" max="6" width="28.28515625" customWidth="1"/>
    <col min="7" max="7" width="26.7109375" customWidth="1"/>
    <col min="8" max="8" width="4.28515625" customWidth="1"/>
    <col min="9" max="9" width="38.42578125" customWidth="1"/>
    <col min="10" max="10" width="5.28515625" customWidth="1"/>
    <col min="11" max="11" width="15.42578125" customWidth="1"/>
    <col min="12" max="12" width="11.85546875" customWidth="1"/>
  </cols>
  <sheetData>
    <row r="1" spans="1:13" x14ac:dyDescent="0.25">
      <c r="A1" s="1" t="s">
        <v>7</v>
      </c>
    </row>
    <row r="3" spans="1:13" ht="15.75" x14ac:dyDescent="0.25">
      <c r="A3" s="1880" t="s">
        <v>11</v>
      </c>
      <c r="B3" s="1880"/>
      <c r="C3" s="1880"/>
      <c r="D3" s="1880"/>
      <c r="E3" s="1880"/>
      <c r="F3" s="1880"/>
      <c r="G3" s="1880"/>
      <c r="H3" s="1880"/>
      <c r="I3" s="1880"/>
      <c r="J3" s="1880"/>
      <c r="M3" s="12"/>
    </row>
    <row r="4" spans="1:13" ht="15.75" x14ac:dyDescent="0.25">
      <c r="A4" s="1881" t="s">
        <v>55</v>
      </c>
      <c r="B4" s="1881"/>
      <c r="C4" s="1881"/>
      <c r="D4" s="1881"/>
      <c r="E4" s="1881"/>
      <c r="F4" s="1881"/>
      <c r="G4" s="1881"/>
      <c r="H4" s="1881"/>
      <c r="I4" s="1881"/>
      <c r="J4" s="1881"/>
    </row>
    <row r="5" spans="1:13" x14ac:dyDescent="0.25">
      <c r="B5"/>
      <c r="C5"/>
    </row>
    <row r="6" spans="1:13" x14ac:dyDescent="0.25">
      <c r="D6" s="118"/>
      <c r="E6" s="118"/>
      <c r="F6" s="118"/>
      <c r="G6" s="118"/>
      <c r="H6" s="118"/>
      <c r="I6" s="118"/>
      <c r="J6" s="118"/>
      <c r="K6" s="118"/>
      <c r="L6" s="118"/>
    </row>
    <row r="7" spans="1:13" x14ac:dyDescent="0.25">
      <c r="A7" s="587" t="s">
        <v>53</v>
      </c>
      <c r="C7" s="587" t="s">
        <v>13</v>
      </c>
      <c r="D7" s="588"/>
    </row>
    <row r="8" spans="1:13" x14ac:dyDescent="0.25">
      <c r="A8" s="587" t="s">
        <v>54</v>
      </c>
      <c r="C8" s="587" t="s">
        <v>1411</v>
      </c>
      <c r="D8" s="588"/>
      <c r="G8" s="1"/>
      <c r="H8" s="1"/>
      <c r="I8" s="1"/>
      <c r="J8" s="1"/>
      <c r="K8" s="1"/>
      <c r="L8" s="1"/>
    </row>
    <row r="9" spans="1:13" x14ac:dyDescent="0.25">
      <c r="A9" s="587" t="s">
        <v>14</v>
      </c>
      <c r="C9" s="587" t="s">
        <v>1412</v>
      </c>
      <c r="D9" s="588"/>
      <c r="G9" s="118"/>
      <c r="H9" s="118"/>
      <c r="I9" s="118"/>
      <c r="J9" s="118"/>
      <c r="K9" s="118"/>
      <c r="L9" s="118"/>
    </row>
    <row r="10" spans="1:13" x14ac:dyDescent="0.25">
      <c r="D10" s="588"/>
      <c r="E10" s="587"/>
      <c r="F10" s="587"/>
      <c r="G10" s="118"/>
      <c r="H10" s="118"/>
      <c r="I10" s="118"/>
      <c r="J10" s="118"/>
      <c r="K10" s="118"/>
      <c r="L10" s="118"/>
    </row>
    <row r="11" spans="1:13" x14ac:dyDescent="0.25">
      <c r="A11" s="1926" t="s">
        <v>0</v>
      </c>
      <c r="B11" s="1928" t="s">
        <v>115</v>
      </c>
      <c r="C11" s="1928" t="s">
        <v>116</v>
      </c>
      <c r="D11" s="1926" t="s">
        <v>0</v>
      </c>
      <c r="E11" s="1928" t="s">
        <v>1</v>
      </c>
      <c r="F11" s="1928" t="s">
        <v>2</v>
      </c>
      <c r="G11" s="1928" t="s">
        <v>3</v>
      </c>
      <c r="H11" s="1929" t="s">
        <v>4</v>
      </c>
      <c r="I11" s="1930"/>
      <c r="J11" s="1931"/>
      <c r="K11" s="1921" t="s">
        <v>5</v>
      </c>
      <c r="L11" s="1923" t="s">
        <v>6</v>
      </c>
    </row>
    <row r="12" spans="1:13" x14ac:dyDescent="0.25">
      <c r="A12" s="1927"/>
      <c r="B12" s="1926"/>
      <c r="C12" s="1926"/>
      <c r="D12" s="1927"/>
      <c r="E12" s="1926"/>
      <c r="F12" s="1926"/>
      <c r="G12" s="1926"/>
      <c r="H12" s="1932"/>
      <c r="I12" s="2581"/>
      <c r="J12" s="1934"/>
      <c r="K12" s="1922"/>
      <c r="L12" s="1924"/>
    </row>
    <row r="13" spans="1:13" s="64" customFormat="1" ht="15" customHeight="1" x14ac:dyDescent="0.2">
      <c r="A13" s="65">
        <v>1</v>
      </c>
      <c r="B13" s="65">
        <v>2</v>
      </c>
      <c r="C13" s="65">
        <v>3</v>
      </c>
      <c r="D13" s="65">
        <v>4</v>
      </c>
      <c r="E13" s="101">
        <v>5</v>
      </c>
      <c r="F13" s="101">
        <v>6</v>
      </c>
      <c r="G13" s="65">
        <v>7</v>
      </c>
      <c r="H13" s="1925">
        <v>8</v>
      </c>
      <c r="I13" s="1925"/>
      <c r="J13" s="1925"/>
      <c r="K13" s="66">
        <v>9</v>
      </c>
      <c r="L13" s="66">
        <v>10</v>
      </c>
    </row>
    <row r="14" spans="1:13" ht="35.25" customHeight="1" x14ac:dyDescent="0.25">
      <c r="A14" s="96">
        <v>1</v>
      </c>
      <c r="B14" s="1785" t="s">
        <v>117</v>
      </c>
      <c r="C14" s="1788" t="s">
        <v>118</v>
      </c>
      <c r="D14" s="2568">
        <v>1</v>
      </c>
      <c r="E14" s="1907" t="s">
        <v>50</v>
      </c>
      <c r="F14" s="1811" t="s">
        <v>51</v>
      </c>
      <c r="G14" s="1852" t="s">
        <v>49</v>
      </c>
      <c r="H14" s="589">
        <v>1</v>
      </c>
      <c r="I14" s="416" t="s">
        <v>1413</v>
      </c>
      <c r="J14" s="590"/>
      <c r="K14" s="2576" t="s">
        <v>1414</v>
      </c>
      <c r="L14" s="1782"/>
    </row>
    <row r="15" spans="1:13" ht="29.25" customHeight="1" x14ac:dyDescent="0.25">
      <c r="A15" s="97"/>
      <c r="B15" s="1786"/>
      <c r="C15" s="1788"/>
      <c r="D15" s="2578"/>
      <c r="E15" s="1908"/>
      <c r="F15" s="1812"/>
      <c r="G15" s="1853"/>
      <c r="H15" s="591"/>
      <c r="I15" s="592"/>
      <c r="J15" s="593"/>
      <c r="K15" s="2577"/>
      <c r="L15" s="1783"/>
    </row>
    <row r="16" spans="1:13" ht="24.75" customHeight="1" x14ac:dyDescent="0.25">
      <c r="A16" s="97"/>
      <c r="B16" s="1786"/>
      <c r="C16" s="1788"/>
      <c r="D16" s="594"/>
      <c r="E16" s="1908"/>
      <c r="F16" s="1812"/>
      <c r="G16" s="1853"/>
      <c r="H16" s="591"/>
      <c r="I16" s="592"/>
      <c r="J16" s="593"/>
      <c r="K16" s="595"/>
      <c r="L16" s="1783"/>
    </row>
    <row r="17" spans="1:13" ht="24.75" customHeight="1" x14ac:dyDescent="0.25">
      <c r="A17" s="97"/>
      <c r="B17" s="1786"/>
      <c r="C17" s="1788"/>
      <c r="D17" s="594"/>
      <c r="E17" s="1908"/>
      <c r="F17" s="1812"/>
      <c r="G17" s="1852" t="s">
        <v>52</v>
      </c>
      <c r="H17" s="596" t="s">
        <v>8</v>
      </c>
      <c r="I17" s="416" t="s">
        <v>1415</v>
      </c>
      <c r="J17" s="597"/>
      <c r="K17" s="595"/>
      <c r="L17" s="1783"/>
    </row>
    <row r="18" spans="1:13" ht="35.25" customHeight="1" x14ac:dyDescent="0.25">
      <c r="A18" s="97"/>
      <c r="B18" s="1786"/>
      <c r="C18" s="1788"/>
      <c r="D18" s="594"/>
      <c r="E18" s="1908"/>
      <c r="F18" s="1812"/>
      <c r="G18" s="1853"/>
      <c r="H18" s="598" t="s">
        <v>9</v>
      </c>
      <c r="I18" s="592" t="s">
        <v>1413</v>
      </c>
      <c r="J18" s="599"/>
      <c r="K18" s="595"/>
      <c r="L18" s="1783"/>
    </row>
    <row r="19" spans="1:13" ht="6" customHeight="1" x14ac:dyDescent="0.25">
      <c r="A19" s="97"/>
      <c r="B19" s="1786"/>
      <c r="C19" s="1788"/>
      <c r="D19" s="594"/>
      <c r="E19" s="1908"/>
      <c r="F19" s="1812"/>
      <c r="G19" s="1853"/>
      <c r="H19" s="598"/>
      <c r="I19" s="592"/>
      <c r="J19" s="599"/>
      <c r="K19" s="595"/>
      <c r="L19" s="1783"/>
    </row>
    <row r="20" spans="1:13" ht="27" customHeight="1" x14ac:dyDescent="0.25">
      <c r="A20" s="97"/>
      <c r="B20" s="92"/>
      <c r="C20" s="1785" t="s">
        <v>119</v>
      </c>
      <c r="D20" s="2568">
        <v>2</v>
      </c>
      <c r="E20" s="1907" t="s">
        <v>15</v>
      </c>
      <c r="F20" s="1811" t="s">
        <v>56</v>
      </c>
      <c r="G20" s="1909" t="s">
        <v>57</v>
      </c>
      <c r="H20" s="600" t="s">
        <v>8</v>
      </c>
      <c r="I20" s="601" t="s">
        <v>1416</v>
      </c>
      <c r="J20" s="590"/>
      <c r="K20" s="2574" t="s">
        <v>1341</v>
      </c>
      <c r="L20" s="91"/>
      <c r="M20">
        <v>5</v>
      </c>
    </row>
    <row r="21" spans="1:13" ht="27" customHeight="1" x14ac:dyDescent="0.25">
      <c r="A21" s="97"/>
      <c r="B21" s="92"/>
      <c r="C21" s="1786"/>
      <c r="D21" s="2578"/>
      <c r="E21" s="1908"/>
      <c r="F21" s="1812"/>
      <c r="G21" s="1910"/>
      <c r="H21" s="602"/>
      <c r="I21" s="602" t="s">
        <v>1417</v>
      </c>
      <c r="J21" s="593"/>
      <c r="K21" s="2575"/>
      <c r="L21" s="92"/>
    </row>
    <row r="22" spans="1:13" ht="27" customHeight="1" x14ac:dyDescent="0.25">
      <c r="A22" s="97"/>
      <c r="B22" s="92"/>
      <c r="C22" s="1786"/>
      <c r="D22" s="2578"/>
      <c r="E22" s="1908"/>
      <c r="F22" s="1812"/>
      <c r="G22" s="1910"/>
      <c r="H22" s="602"/>
      <c r="I22" s="602" t="s">
        <v>1418</v>
      </c>
      <c r="J22" s="593"/>
      <c r="K22" s="2575"/>
      <c r="L22" s="92"/>
    </row>
    <row r="23" spans="1:13" ht="27" customHeight="1" x14ac:dyDescent="0.25">
      <c r="A23" s="97"/>
      <c r="B23" s="92"/>
      <c r="C23" s="1786"/>
      <c r="D23" s="2578"/>
      <c r="E23" s="1908"/>
      <c r="F23" s="1812"/>
      <c r="G23" s="1910"/>
      <c r="H23" s="602"/>
      <c r="I23" s="2570" t="s">
        <v>1419</v>
      </c>
      <c r="J23" s="2571"/>
      <c r="K23" s="2575"/>
      <c r="L23" s="92"/>
    </row>
    <row r="24" spans="1:13" ht="31.5" customHeight="1" x14ac:dyDescent="0.25">
      <c r="A24" s="97"/>
      <c r="B24" s="92"/>
      <c r="C24" s="1786"/>
      <c r="D24" s="2578"/>
      <c r="E24" s="1908"/>
      <c r="F24" s="1812"/>
      <c r="G24" s="1910"/>
      <c r="H24" s="602"/>
      <c r="I24" s="2570" t="s">
        <v>1420</v>
      </c>
      <c r="J24" s="2571"/>
      <c r="K24" s="2575"/>
      <c r="L24" s="92"/>
    </row>
    <row r="25" spans="1:13" ht="28.5" customHeight="1" x14ac:dyDescent="0.25">
      <c r="A25" s="97"/>
      <c r="B25" s="92"/>
      <c r="C25" s="1786"/>
      <c r="D25" s="2578"/>
      <c r="E25" s="1908"/>
      <c r="F25" s="1812"/>
      <c r="G25" s="1910"/>
      <c r="H25" s="602"/>
      <c r="I25" s="2570" t="s">
        <v>1421</v>
      </c>
      <c r="J25" s="2571"/>
      <c r="K25" s="2575"/>
      <c r="L25" s="92"/>
    </row>
    <row r="26" spans="1:13" ht="29.25" customHeight="1" x14ac:dyDescent="0.25">
      <c r="A26" s="97"/>
      <c r="B26" s="92"/>
      <c r="C26" s="92"/>
      <c r="D26" s="2578"/>
      <c r="E26" s="1908"/>
      <c r="F26" s="1812"/>
      <c r="G26" s="1910"/>
      <c r="H26" s="602"/>
      <c r="I26" s="2570" t="s">
        <v>1422</v>
      </c>
      <c r="J26" s="2571"/>
      <c r="K26" s="2575"/>
      <c r="L26" s="92"/>
    </row>
    <row r="27" spans="1:13" ht="13.5" customHeight="1" x14ac:dyDescent="0.25">
      <c r="A27" s="97"/>
      <c r="B27" s="92"/>
      <c r="C27" s="92"/>
      <c r="D27" s="2578"/>
      <c r="E27" s="1908"/>
      <c r="F27" s="1812"/>
      <c r="G27" s="1910"/>
      <c r="H27" s="602"/>
      <c r="I27" s="2570" t="s">
        <v>1423</v>
      </c>
      <c r="J27" s="2571"/>
      <c r="K27" s="2575"/>
      <c r="L27" s="92"/>
    </row>
    <row r="28" spans="1:13" ht="16.5" customHeight="1" x14ac:dyDescent="0.25">
      <c r="A28" s="97"/>
      <c r="B28" s="92"/>
      <c r="C28" s="92"/>
      <c r="D28" s="2578"/>
      <c r="E28" s="1908"/>
      <c r="F28" s="1812"/>
      <c r="G28" s="1910"/>
      <c r="H28" s="602"/>
      <c r="I28" s="603" t="s">
        <v>1424</v>
      </c>
      <c r="J28" s="604"/>
      <c r="K28" s="2575"/>
      <c r="L28" s="92"/>
    </row>
    <row r="29" spans="1:13" ht="31.5" customHeight="1" x14ac:dyDescent="0.25">
      <c r="A29" s="97"/>
      <c r="B29" s="92"/>
      <c r="C29" s="92"/>
      <c r="D29" s="2578"/>
      <c r="E29" s="1908"/>
      <c r="F29" s="1812"/>
      <c r="G29" s="1910"/>
      <c r="H29" s="602"/>
      <c r="I29" s="603" t="s">
        <v>1425</v>
      </c>
      <c r="J29" s="604"/>
      <c r="K29" s="2575"/>
      <c r="L29" s="92"/>
    </row>
    <row r="30" spans="1:13" ht="21.75" customHeight="1" x14ac:dyDescent="0.25">
      <c r="A30" s="97"/>
      <c r="B30" s="92"/>
      <c r="C30" s="92"/>
      <c r="D30" s="2578"/>
      <c r="E30" s="1908"/>
      <c r="F30" s="1812"/>
      <c r="G30" s="1910"/>
      <c r="H30" s="602"/>
      <c r="I30" s="2570" t="s">
        <v>1426</v>
      </c>
      <c r="J30" s="2571"/>
      <c r="K30" s="2575"/>
      <c r="L30" s="92"/>
    </row>
    <row r="31" spans="1:13" ht="9.75" customHeight="1" x14ac:dyDescent="0.25">
      <c r="A31" s="97"/>
      <c r="B31" s="92"/>
      <c r="C31" s="92"/>
      <c r="D31" s="2578"/>
      <c r="E31" s="1908"/>
      <c r="F31" s="1812"/>
      <c r="G31" s="1910"/>
      <c r="H31" s="602"/>
      <c r="I31" s="602"/>
      <c r="J31" s="593"/>
      <c r="K31" s="2575"/>
      <c r="L31" s="92"/>
    </row>
    <row r="32" spans="1:13" ht="19.5" customHeight="1" x14ac:dyDescent="0.25">
      <c r="A32" s="97"/>
      <c r="B32" s="92"/>
      <c r="C32" s="92"/>
      <c r="D32" s="2578"/>
      <c r="E32" s="1908"/>
      <c r="F32" s="1812"/>
      <c r="G32" s="1910"/>
      <c r="H32" s="602" t="s">
        <v>9</v>
      </c>
      <c r="I32" s="605" t="s">
        <v>1427</v>
      </c>
      <c r="J32" s="593"/>
      <c r="K32" s="2575"/>
      <c r="L32" s="92"/>
    </row>
    <row r="33" spans="1:12" ht="13.5" customHeight="1" x14ac:dyDescent="0.25">
      <c r="A33" s="97"/>
      <c r="B33" s="92"/>
      <c r="C33" s="92"/>
      <c r="D33" s="594"/>
      <c r="E33" s="1908"/>
      <c r="F33" s="1812"/>
      <c r="G33" s="121"/>
      <c r="H33" s="602"/>
      <c r="I33" s="602" t="s">
        <v>1428</v>
      </c>
      <c r="J33" s="593"/>
      <c r="K33" s="606"/>
      <c r="L33" s="92"/>
    </row>
    <row r="34" spans="1:12" ht="18" customHeight="1" x14ac:dyDescent="0.25">
      <c r="A34" s="97"/>
      <c r="B34" s="92"/>
      <c r="C34" s="92"/>
      <c r="D34" s="594"/>
      <c r="E34" s="1908"/>
      <c r="F34" s="1812"/>
      <c r="G34" s="121"/>
      <c r="H34" s="602"/>
      <c r="I34" s="602" t="s">
        <v>1429</v>
      </c>
      <c r="J34" s="593"/>
      <c r="K34" s="606"/>
      <c r="L34" s="92"/>
    </row>
    <row r="35" spans="1:12" ht="18" customHeight="1" x14ac:dyDescent="0.25">
      <c r="A35" s="97"/>
      <c r="B35" s="92"/>
      <c r="C35" s="92"/>
      <c r="D35" s="594"/>
      <c r="E35" s="1908"/>
      <c r="F35" s="1812"/>
      <c r="G35" s="121"/>
      <c r="H35" s="602"/>
      <c r="I35" s="2570" t="s">
        <v>1430</v>
      </c>
      <c r="J35" s="2571"/>
      <c r="K35" s="606"/>
      <c r="L35" s="92"/>
    </row>
    <row r="36" spans="1:12" ht="18" customHeight="1" x14ac:dyDescent="0.25">
      <c r="A36" s="97"/>
      <c r="B36" s="92"/>
      <c r="C36" s="92"/>
      <c r="D36" s="594"/>
      <c r="E36" s="1908"/>
      <c r="F36" s="1812"/>
      <c r="G36" s="121"/>
      <c r="H36" s="602"/>
      <c r="I36" s="2570" t="s">
        <v>1431</v>
      </c>
      <c r="J36" s="2571"/>
      <c r="K36" s="606"/>
      <c r="L36" s="92"/>
    </row>
    <row r="37" spans="1:12" ht="18" customHeight="1" x14ac:dyDescent="0.25">
      <c r="A37" s="97"/>
      <c r="B37" s="92"/>
      <c r="C37" s="92"/>
      <c r="D37" s="594"/>
      <c r="E37" s="1908"/>
      <c r="F37" s="1812"/>
      <c r="G37" s="121"/>
      <c r="H37" s="602"/>
      <c r="I37" s="603" t="s">
        <v>1432</v>
      </c>
      <c r="J37" s="604"/>
      <c r="K37" s="606"/>
      <c r="L37" s="92"/>
    </row>
    <row r="38" spans="1:12" ht="18" customHeight="1" x14ac:dyDescent="0.25">
      <c r="A38" s="97"/>
      <c r="B38" s="92"/>
      <c r="C38" s="92"/>
      <c r="D38" s="594"/>
      <c r="E38" s="1908"/>
      <c r="F38" s="1812"/>
      <c r="G38" s="607"/>
      <c r="H38" s="603"/>
      <c r="I38" s="2570" t="s">
        <v>1433</v>
      </c>
      <c r="J38" s="2571"/>
      <c r="K38" s="1783"/>
      <c r="L38" s="92"/>
    </row>
    <row r="39" spans="1:12" ht="18" customHeight="1" x14ac:dyDescent="0.25">
      <c r="A39" s="97"/>
      <c r="B39" s="92"/>
      <c r="C39" s="92"/>
      <c r="D39" s="594"/>
      <c r="E39" s="1908"/>
      <c r="F39" s="1812"/>
      <c r="G39" s="607"/>
      <c r="H39" s="603"/>
      <c r="I39" s="2570" t="s">
        <v>1434</v>
      </c>
      <c r="J39" s="2571"/>
      <c r="K39" s="1783"/>
      <c r="L39" s="92"/>
    </row>
    <row r="40" spans="1:12" ht="8.25" customHeight="1" x14ac:dyDescent="0.25">
      <c r="A40" s="98"/>
      <c r="B40" s="93"/>
      <c r="C40" s="93"/>
      <c r="D40" s="608"/>
      <c r="E40" s="117"/>
      <c r="F40" s="105"/>
      <c r="G40" s="361"/>
      <c r="H40" s="609"/>
      <c r="I40" s="610"/>
      <c r="J40" s="611"/>
      <c r="K40" s="129"/>
      <c r="L40" s="93"/>
    </row>
    <row r="41" spans="1:12" x14ac:dyDescent="0.25">
      <c r="A41" s="97"/>
      <c r="B41" s="92"/>
      <c r="C41" s="92"/>
      <c r="D41" s="594"/>
      <c r="E41" s="116"/>
      <c r="F41" s="104"/>
      <c r="G41" s="607"/>
      <c r="H41" s="603">
        <v>3</v>
      </c>
      <c r="I41" s="605" t="s">
        <v>1435</v>
      </c>
      <c r="J41" s="593"/>
      <c r="K41" s="595"/>
      <c r="L41" s="92"/>
    </row>
    <row r="42" spans="1:12" ht="15" customHeight="1" x14ac:dyDescent="0.25">
      <c r="A42" s="97"/>
      <c r="B42" s="92"/>
      <c r="C42" s="92"/>
      <c r="D42" s="594"/>
      <c r="E42" s="116"/>
      <c r="F42" s="104"/>
      <c r="G42" s="607"/>
      <c r="H42" s="603"/>
      <c r="I42" s="2570" t="s">
        <v>1436</v>
      </c>
      <c r="J42" s="2571"/>
      <c r="K42" s="595"/>
      <c r="L42" s="92"/>
    </row>
    <row r="43" spans="1:12" ht="15" customHeight="1" x14ac:dyDescent="0.25">
      <c r="A43" s="97"/>
      <c r="B43" s="92"/>
      <c r="C43" s="92"/>
      <c r="D43" s="594"/>
      <c r="E43" s="116"/>
      <c r="F43" s="104"/>
      <c r="G43" s="607"/>
      <c r="H43" s="603"/>
      <c r="I43" s="2570" t="s">
        <v>1437</v>
      </c>
      <c r="J43" s="2571"/>
      <c r="K43" s="595"/>
      <c r="L43" s="92"/>
    </row>
    <row r="44" spans="1:12" ht="6.75" customHeight="1" x14ac:dyDescent="0.25">
      <c r="A44" s="97"/>
      <c r="B44" s="92"/>
      <c r="C44" s="92"/>
      <c r="D44" s="594"/>
      <c r="E44" s="116"/>
      <c r="F44" s="104"/>
      <c r="G44" s="607"/>
      <c r="H44" s="603"/>
      <c r="I44" s="591"/>
      <c r="J44" s="599"/>
      <c r="K44" s="595"/>
      <c r="L44" s="92"/>
    </row>
    <row r="45" spans="1:12" ht="15" customHeight="1" x14ac:dyDescent="0.25">
      <c r="A45" s="97"/>
      <c r="B45" s="92"/>
      <c r="C45" s="92"/>
      <c r="D45" s="594"/>
      <c r="E45" s="116"/>
      <c r="F45" s="104"/>
      <c r="G45" s="607"/>
      <c r="H45" s="603">
        <v>4</v>
      </c>
      <c r="I45" s="2572" t="s">
        <v>1438</v>
      </c>
      <c r="J45" s="2573"/>
      <c r="K45" s="595"/>
      <c r="L45" s="92"/>
    </row>
    <row r="46" spans="1:12" ht="21" customHeight="1" x14ac:dyDescent="0.25">
      <c r="A46" s="97"/>
      <c r="B46" s="92"/>
      <c r="C46" s="92"/>
      <c r="D46" s="594"/>
      <c r="E46" s="116"/>
      <c r="F46" s="104"/>
      <c r="G46" s="607"/>
      <c r="H46" s="603"/>
      <c r="I46" s="2570" t="s">
        <v>1439</v>
      </c>
      <c r="J46" s="2571"/>
      <c r="K46" s="595"/>
      <c r="L46" s="92"/>
    </row>
    <row r="47" spans="1:12" ht="28.5" customHeight="1" x14ac:dyDescent="0.25">
      <c r="A47" s="97"/>
      <c r="B47" s="92"/>
      <c r="C47" s="92"/>
      <c r="D47" s="594"/>
      <c r="E47" s="116"/>
      <c r="F47" s="104"/>
      <c r="G47" s="607"/>
      <c r="H47" s="603"/>
      <c r="I47" s="2570" t="s">
        <v>1440</v>
      </c>
      <c r="J47" s="2571"/>
      <c r="K47" s="595"/>
      <c r="L47" s="92"/>
    </row>
    <row r="48" spans="1:12" ht="3.75" customHeight="1" x14ac:dyDescent="0.25">
      <c r="A48" s="97"/>
      <c r="B48" s="92"/>
      <c r="C48" s="92"/>
      <c r="D48" s="594"/>
      <c r="E48" s="116"/>
      <c r="F48" s="104"/>
      <c r="G48" s="607"/>
      <c r="H48" s="603"/>
      <c r="I48" s="2570"/>
      <c r="J48" s="2571"/>
      <c r="K48" s="595"/>
      <c r="L48" s="92"/>
    </row>
    <row r="49" spans="1:12" ht="30" customHeight="1" x14ac:dyDescent="0.25">
      <c r="A49" s="97"/>
      <c r="B49" s="92"/>
      <c r="C49" s="92"/>
      <c r="D49" s="594"/>
      <c r="E49" s="116"/>
      <c r="F49" s="104"/>
      <c r="G49" s="607"/>
      <c r="H49" s="603"/>
      <c r="I49" s="2570" t="s">
        <v>1441</v>
      </c>
      <c r="J49" s="2571"/>
      <c r="K49" s="595"/>
      <c r="L49" s="92"/>
    </row>
    <row r="50" spans="1:12" ht="15" customHeight="1" x14ac:dyDescent="0.25">
      <c r="A50" s="98"/>
      <c r="B50" s="93"/>
      <c r="C50" s="93"/>
      <c r="D50" s="594"/>
      <c r="E50" s="116"/>
      <c r="F50" s="104"/>
      <c r="G50" s="607"/>
      <c r="H50" s="603"/>
      <c r="I50" s="2570"/>
      <c r="J50" s="2571"/>
      <c r="K50" s="595"/>
      <c r="L50" s="92"/>
    </row>
    <row r="51" spans="1:12" ht="53.25" customHeight="1" x14ac:dyDescent="0.25">
      <c r="A51" s="1788">
        <v>2</v>
      </c>
      <c r="B51" s="1788" t="s">
        <v>120</v>
      </c>
      <c r="C51" s="1788" t="s">
        <v>121</v>
      </c>
      <c r="D51" s="2568">
        <v>3</v>
      </c>
      <c r="E51" s="1835" t="s">
        <v>19</v>
      </c>
      <c r="F51" s="1796" t="s">
        <v>20</v>
      </c>
      <c r="G51" s="111" t="s">
        <v>21</v>
      </c>
      <c r="H51" s="612"/>
      <c r="I51" s="2563">
        <v>1</v>
      </c>
      <c r="J51" s="2564"/>
      <c r="K51" s="2579">
        <v>1</v>
      </c>
      <c r="L51" s="1841"/>
    </row>
    <row r="52" spans="1:12" ht="50.25" customHeight="1" x14ac:dyDescent="0.25">
      <c r="A52" s="1788"/>
      <c r="B52" s="1788"/>
      <c r="C52" s="1788"/>
      <c r="D52" s="2569"/>
      <c r="E52" s="1836"/>
      <c r="F52" s="1797"/>
      <c r="G52" s="18" t="s">
        <v>22</v>
      </c>
      <c r="H52" s="613"/>
      <c r="I52" s="2563">
        <v>1</v>
      </c>
      <c r="J52" s="2564"/>
      <c r="K52" s="2580"/>
      <c r="L52" s="1842"/>
    </row>
    <row r="53" spans="1:12" ht="30" customHeight="1" x14ac:dyDescent="0.25">
      <c r="A53" s="1785">
        <v>3</v>
      </c>
      <c r="B53" s="1785" t="s">
        <v>122</v>
      </c>
      <c r="C53" s="1785" t="s">
        <v>123</v>
      </c>
      <c r="D53" s="1837">
        <v>4</v>
      </c>
      <c r="E53" s="1835" t="s">
        <v>59</v>
      </c>
      <c r="F53" s="1796" t="s">
        <v>23</v>
      </c>
      <c r="G53" s="18" t="s">
        <v>60</v>
      </c>
      <c r="H53" s="612"/>
      <c r="I53" s="2563">
        <v>26</v>
      </c>
      <c r="J53" s="2564"/>
      <c r="K53" s="2566">
        <f>I53/I54*100%</f>
        <v>0.83870967741935487</v>
      </c>
      <c r="L53" s="2290"/>
    </row>
    <row r="54" spans="1:12" ht="30" customHeight="1" x14ac:dyDescent="0.25">
      <c r="A54" s="1786"/>
      <c r="B54" s="1786"/>
      <c r="C54" s="1786"/>
      <c r="D54" s="1838"/>
      <c r="E54" s="1836"/>
      <c r="F54" s="1797"/>
      <c r="G54" s="18" t="s">
        <v>24</v>
      </c>
      <c r="H54" s="613"/>
      <c r="I54" s="2563">
        <v>31</v>
      </c>
      <c r="J54" s="2564"/>
      <c r="K54" s="2567"/>
      <c r="L54" s="2291"/>
    </row>
    <row r="55" spans="1:12" ht="45.75" customHeight="1" x14ac:dyDescent="0.25">
      <c r="A55" s="1786"/>
      <c r="B55" s="1786"/>
      <c r="C55" s="1786"/>
      <c r="D55" s="113">
        <v>5</v>
      </c>
      <c r="E55" s="1909" t="s">
        <v>61</v>
      </c>
      <c r="F55" s="1826" t="s">
        <v>62</v>
      </c>
      <c r="G55" s="253" t="s">
        <v>63</v>
      </c>
      <c r="H55" s="2262" t="s">
        <v>64</v>
      </c>
      <c r="I55" s="2262"/>
      <c r="J55" s="1909"/>
      <c r="K55" s="614" t="s">
        <v>1822</v>
      </c>
      <c r="L55" s="1785"/>
    </row>
    <row r="56" spans="1:12" ht="18.75" customHeight="1" x14ac:dyDescent="0.25">
      <c r="A56" s="1786"/>
      <c r="B56" s="1786"/>
      <c r="C56" s="1786"/>
      <c r="D56" s="114"/>
      <c r="E56" s="1910"/>
      <c r="F56" s="1827"/>
      <c r="G56" s="116" t="s">
        <v>25</v>
      </c>
      <c r="H56" s="615" t="s">
        <v>8</v>
      </c>
      <c r="I56" s="616" t="s">
        <v>2383</v>
      </c>
      <c r="J56" s="5"/>
      <c r="K56" s="617"/>
      <c r="L56" s="1786"/>
    </row>
    <row r="57" spans="1:12" ht="15" customHeight="1" x14ac:dyDescent="0.25">
      <c r="A57" s="1786"/>
      <c r="B57" s="1786"/>
      <c r="C57" s="1786"/>
      <c r="D57" s="114"/>
      <c r="E57" s="1910"/>
      <c r="F57" s="1827"/>
      <c r="G57" s="116" t="s">
        <v>26</v>
      </c>
      <c r="H57" s="615" t="s">
        <v>9</v>
      </c>
      <c r="I57" s="616" t="s">
        <v>2384</v>
      </c>
      <c r="J57" s="5"/>
      <c r="K57" s="618"/>
      <c r="L57" s="1786"/>
    </row>
    <row r="58" spans="1:12" ht="18.75" customHeight="1" x14ac:dyDescent="0.25">
      <c r="A58" s="1786"/>
      <c r="B58" s="1786"/>
      <c r="C58" s="1786"/>
      <c r="D58" s="114"/>
      <c r="E58" s="1910"/>
      <c r="F58" s="1827"/>
      <c r="G58" s="116" t="s">
        <v>27</v>
      </c>
      <c r="H58" s="615" t="s">
        <v>10</v>
      </c>
      <c r="I58" s="616" t="s">
        <v>2385</v>
      </c>
      <c r="J58" s="5"/>
      <c r="K58" s="618"/>
      <c r="L58" s="1786"/>
    </row>
    <row r="59" spans="1:12" ht="15" customHeight="1" x14ac:dyDescent="0.25">
      <c r="A59" s="1786"/>
      <c r="B59" s="1786"/>
      <c r="C59" s="1786"/>
      <c r="D59" s="114"/>
      <c r="E59" s="1910"/>
      <c r="F59" s="1827"/>
      <c r="G59" s="116" t="s">
        <v>28</v>
      </c>
      <c r="H59" s="619" t="s">
        <v>12</v>
      </c>
      <c r="I59" s="616" t="s">
        <v>2386</v>
      </c>
      <c r="J59" s="5"/>
      <c r="K59" s="618"/>
      <c r="L59" s="1786"/>
    </row>
    <row r="60" spans="1:12" ht="15" customHeight="1" x14ac:dyDescent="0.25">
      <c r="A60" s="1786"/>
      <c r="B60" s="1786"/>
      <c r="C60" s="1786"/>
      <c r="D60" s="114"/>
      <c r="E60" s="116"/>
      <c r="F60" s="104"/>
      <c r="G60" s="116" t="s">
        <v>166</v>
      </c>
      <c r="H60" s="619" t="s">
        <v>16</v>
      </c>
      <c r="I60" s="616" t="s">
        <v>2387</v>
      </c>
      <c r="J60" s="5"/>
      <c r="K60" s="618"/>
      <c r="L60" s="1786"/>
    </row>
    <row r="61" spans="1:12" ht="18" customHeight="1" x14ac:dyDescent="0.25">
      <c r="A61" s="1787"/>
      <c r="B61" s="1787"/>
      <c r="C61" s="1787"/>
      <c r="D61" s="126"/>
      <c r="E61" s="117"/>
      <c r="F61" s="105"/>
      <c r="G61" s="123" t="s">
        <v>1442</v>
      </c>
      <c r="H61" s="620"/>
      <c r="I61" s="131"/>
      <c r="J61" s="6"/>
      <c r="K61" s="621"/>
      <c r="L61" s="1787"/>
    </row>
    <row r="62" spans="1:12" ht="27.75" customHeight="1" x14ac:dyDescent="0.25">
      <c r="A62" s="1788">
        <v>4</v>
      </c>
      <c r="B62" s="1788" t="s">
        <v>124</v>
      </c>
      <c r="C62" s="1788" t="s">
        <v>125</v>
      </c>
      <c r="D62" s="113">
        <v>6</v>
      </c>
      <c r="E62" s="1909" t="s">
        <v>29</v>
      </c>
      <c r="F62" s="1826" t="s">
        <v>65</v>
      </c>
      <c r="G62" s="18" t="s">
        <v>66</v>
      </c>
      <c r="H62" s="2267">
        <v>116</v>
      </c>
      <c r="I62" s="2268"/>
      <c r="J62" s="2269"/>
      <c r="K62" s="622">
        <f>H62/H63*100%</f>
        <v>2.2857142857142857E-2</v>
      </c>
      <c r="L62" s="1782"/>
    </row>
    <row r="63" spans="1:12" ht="39.75" customHeight="1" x14ac:dyDescent="0.25">
      <c r="A63" s="1788"/>
      <c r="B63" s="1788"/>
      <c r="C63" s="1788"/>
      <c r="D63" s="126"/>
      <c r="E63" s="2270"/>
      <c r="F63" s="1832"/>
      <c r="G63" s="18" t="s">
        <v>30</v>
      </c>
      <c r="H63" s="2267">
        <v>5075</v>
      </c>
      <c r="I63" s="2268"/>
      <c r="J63" s="2269"/>
      <c r="K63" s="621"/>
      <c r="L63" s="1784"/>
    </row>
    <row r="64" spans="1:12" ht="45" customHeight="1" x14ac:dyDescent="0.25">
      <c r="A64" s="1788"/>
      <c r="B64" s="1788"/>
      <c r="C64" s="1788"/>
      <c r="D64" s="113">
        <v>7</v>
      </c>
      <c r="E64" s="1835" t="s">
        <v>31</v>
      </c>
      <c r="F64" s="1796" t="s">
        <v>67</v>
      </c>
      <c r="G64" s="18" t="s">
        <v>69</v>
      </c>
      <c r="H64" s="2267">
        <v>23</v>
      </c>
      <c r="I64" s="2268"/>
      <c r="J64" s="2269"/>
      <c r="K64" s="624">
        <f>H64/H65*100%</f>
        <v>0.88461538461538458</v>
      </c>
      <c r="L64" s="1782"/>
    </row>
    <row r="65" spans="1:12" ht="35.25" customHeight="1" x14ac:dyDescent="0.25">
      <c r="A65" s="1788"/>
      <c r="B65" s="1788"/>
      <c r="C65" s="1788"/>
      <c r="D65" s="126"/>
      <c r="E65" s="1836"/>
      <c r="F65" s="1797"/>
      <c r="G65" s="18" t="s">
        <v>68</v>
      </c>
      <c r="H65" s="2267">
        <v>26</v>
      </c>
      <c r="I65" s="2268"/>
      <c r="J65" s="2269"/>
      <c r="K65" s="621"/>
      <c r="L65" s="1784"/>
    </row>
    <row r="66" spans="1:12" ht="45.75" customHeight="1" x14ac:dyDescent="0.25">
      <c r="A66" s="1788"/>
      <c r="B66" s="1788"/>
      <c r="C66" s="1788"/>
      <c r="D66" s="113">
        <v>8</v>
      </c>
      <c r="E66" s="1835" t="s">
        <v>32</v>
      </c>
      <c r="F66" s="1796" t="s">
        <v>70</v>
      </c>
      <c r="G66" s="18" t="s">
        <v>71</v>
      </c>
      <c r="H66" s="2267">
        <v>26</v>
      </c>
      <c r="I66" s="2268"/>
      <c r="J66" s="2269"/>
      <c r="K66" s="624">
        <f>H66/H67*100%</f>
        <v>1</v>
      </c>
      <c r="L66" s="1782"/>
    </row>
    <row r="67" spans="1:12" ht="45" customHeight="1" x14ac:dyDescent="0.25">
      <c r="A67" s="1788"/>
      <c r="B67" s="1788"/>
      <c r="C67" s="1788"/>
      <c r="D67" s="126"/>
      <c r="E67" s="1836"/>
      <c r="F67" s="1797"/>
      <c r="G67" s="18" t="s">
        <v>68</v>
      </c>
      <c r="H67" s="2267">
        <v>26</v>
      </c>
      <c r="I67" s="2268"/>
      <c r="J67" s="2269"/>
      <c r="K67" s="621"/>
      <c r="L67" s="1784"/>
    </row>
    <row r="68" spans="1:12" ht="45.75" customHeight="1" x14ac:dyDescent="0.25">
      <c r="A68" s="94">
        <v>5</v>
      </c>
      <c r="B68" s="91" t="s">
        <v>126</v>
      </c>
      <c r="C68" s="1788" t="s">
        <v>127</v>
      </c>
      <c r="D68" s="113">
        <v>9</v>
      </c>
      <c r="E68" s="115" t="s">
        <v>76</v>
      </c>
      <c r="F68" s="1811" t="s">
        <v>77</v>
      </c>
      <c r="G68" s="115" t="s">
        <v>33</v>
      </c>
      <c r="H68" s="2263"/>
      <c r="I68" s="2263"/>
      <c r="J68" s="2264"/>
      <c r="K68" s="42" t="s">
        <v>168</v>
      </c>
      <c r="L68" s="1782"/>
    </row>
    <row r="69" spans="1:12" ht="32.25" customHeight="1" x14ac:dyDescent="0.25">
      <c r="A69" s="95"/>
      <c r="B69" s="92"/>
      <c r="C69" s="1788"/>
      <c r="D69" s="114"/>
      <c r="E69" s="625" t="s">
        <v>72</v>
      </c>
      <c r="F69" s="1812"/>
      <c r="G69" s="625" t="s">
        <v>72</v>
      </c>
      <c r="H69" s="2565" t="s">
        <v>168</v>
      </c>
      <c r="I69" s="2565"/>
      <c r="J69" s="2266"/>
      <c r="K69" s="38"/>
      <c r="L69" s="1783"/>
    </row>
    <row r="70" spans="1:12" ht="21" customHeight="1" x14ac:dyDescent="0.25">
      <c r="A70" s="95"/>
      <c r="B70" s="92"/>
      <c r="C70" s="1788"/>
      <c r="D70" s="114"/>
      <c r="E70" s="625" t="s">
        <v>73</v>
      </c>
      <c r="F70" s="1812"/>
      <c r="G70" s="625" t="s">
        <v>73</v>
      </c>
      <c r="H70" s="2565" t="s">
        <v>168</v>
      </c>
      <c r="I70" s="2565"/>
      <c r="J70" s="2266"/>
      <c r="K70" s="38"/>
      <c r="L70" s="1783"/>
    </row>
    <row r="71" spans="1:12" ht="18.75" customHeight="1" x14ac:dyDescent="0.25">
      <c r="A71" s="95"/>
      <c r="B71" s="92"/>
      <c r="C71" s="1788"/>
      <c r="D71" s="114"/>
      <c r="E71" s="625" t="s">
        <v>74</v>
      </c>
      <c r="F71" s="1812"/>
      <c r="G71" s="625" t="s">
        <v>74</v>
      </c>
      <c r="H71" s="2565" t="s">
        <v>168</v>
      </c>
      <c r="I71" s="2565"/>
      <c r="J71" s="2266"/>
      <c r="K71" s="38"/>
      <c r="L71" s="1783"/>
    </row>
    <row r="72" spans="1:12" ht="18" customHeight="1" x14ac:dyDescent="0.25">
      <c r="A72" s="100"/>
      <c r="B72" s="93"/>
      <c r="C72" s="1788"/>
      <c r="D72" s="126"/>
      <c r="E72" s="28" t="s">
        <v>75</v>
      </c>
      <c r="F72" s="105"/>
      <c r="G72" s="28" t="s">
        <v>75</v>
      </c>
      <c r="H72" s="2278" t="s">
        <v>168</v>
      </c>
      <c r="I72" s="2274"/>
      <c r="J72" s="2275"/>
      <c r="K72" s="82"/>
      <c r="L72" s="1784"/>
    </row>
    <row r="73" spans="1:12" ht="54.75" customHeight="1" x14ac:dyDescent="0.25">
      <c r="A73" s="95"/>
      <c r="B73" s="92"/>
      <c r="C73" s="1787" t="s">
        <v>128</v>
      </c>
      <c r="D73" s="114">
        <v>10</v>
      </c>
      <c r="E73" s="116" t="s">
        <v>78</v>
      </c>
      <c r="F73" s="1812" t="s">
        <v>79</v>
      </c>
      <c r="G73" s="123" t="s">
        <v>95</v>
      </c>
      <c r="H73" s="2278">
        <v>9</v>
      </c>
      <c r="I73" s="2274"/>
      <c r="J73" s="2275"/>
      <c r="K73" s="617">
        <f t="shared" ref="K73:K85" si="0">H73/H74*100%</f>
        <v>1</v>
      </c>
      <c r="L73" s="1783"/>
    </row>
    <row r="74" spans="1:12" ht="51" customHeight="1" x14ac:dyDescent="0.25">
      <c r="A74" s="95"/>
      <c r="B74" s="92"/>
      <c r="C74" s="1788"/>
      <c r="D74" s="126"/>
      <c r="E74" s="28"/>
      <c r="F74" s="1813"/>
      <c r="G74" s="18" t="s">
        <v>80</v>
      </c>
      <c r="H74" s="2274">
        <v>9</v>
      </c>
      <c r="I74" s="2274"/>
      <c r="J74" s="2275"/>
      <c r="K74" s="624"/>
      <c r="L74" s="1784"/>
    </row>
    <row r="75" spans="1:12" ht="45" customHeight="1" x14ac:dyDescent="0.25">
      <c r="A75" s="95"/>
      <c r="B75" s="92"/>
      <c r="C75" s="1788" t="s">
        <v>129</v>
      </c>
      <c r="D75" s="113">
        <v>11</v>
      </c>
      <c r="E75" s="1835" t="s">
        <v>81</v>
      </c>
      <c r="F75" s="1796" t="s">
        <v>96</v>
      </c>
      <c r="G75" s="18" t="s">
        <v>82</v>
      </c>
      <c r="H75" s="2267">
        <v>8</v>
      </c>
      <c r="I75" s="2268"/>
      <c r="J75" s="2269"/>
      <c r="K75" s="624">
        <f t="shared" si="0"/>
        <v>1</v>
      </c>
      <c r="L75" s="1782"/>
    </row>
    <row r="76" spans="1:12" ht="43.5" customHeight="1" x14ac:dyDescent="0.25">
      <c r="A76" s="95"/>
      <c r="B76" s="92"/>
      <c r="C76" s="1788"/>
      <c r="D76" s="126"/>
      <c r="E76" s="1836"/>
      <c r="F76" s="1797"/>
      <c r="G76" s="18" t="s">
        <v>97</v>
      </c>
      <c r="H76" s="2274">
        <v>8</v>
      </c>
      <c r="I76" s="2274"/>
      <c r="J76" s="2275"/>
      <c r="K76" s="624"/>
      <c r="L76" s="1784"/>
    </row>
    <row r="77" spans="1:12" ht="43.5" customHeight="1" x14ac:dyDescent="0.25">
      <c r="A77" s="95"/>
      <c r="B77" s="92"/>
      <c r="C77" s="1788" t="s">
        <v>130</v>
      </c>
      <c r="D77" s="113">
        <v>12</v>
      </c>
      <c r="E77" s="1835" t="s">
        <v>85</v>
      </c>
      <c r="F77" s="1816" t="s">
        <v>86</v>
      </c>
      <c r="G77" s="18" t="s">
        <v>83</v>
      </c>
      <c r="H77" s="2267">
        <v>8</v>
      </c>
      <c r="I77" s="2268"/>
      <c r="J77" s="2269"/>
      <c r="K77" s="624">
        <f t="shared" si="0"/>
        <v>1</v>
      </c>
      <c r="L77" s="1782"/>
    </row>
    <row r="78" spans="1:12" ht="47.25" customHeight="1" x14ac:dyDescent="0.25">
      <c r="A78" s="100"/>
      <c r="B78" s="93"/>
      <c r="C78" s="1788"/>
      <c r="D78" s="126"/>
      <c r="E78" s="1836"/>
      <c r="F78" s="1817"/>
      <c r="G78" s="18" t="s">
        <v>84</v>
      </c>
      <c r="H78" s="2274">
        <v>8</v>
      </c>
      <c r="I78" s="2274"/>
      <c r="J78" s="2275"/>
      <c r="K78" s="624"/>
      <c r="L78" s="1784"/>
    </row>
    <row r="79" spans="1:12" ht="30" customHeight="1" x14ac:dyDescent="0.25">
      <c r="A79" s="1201">
        <v>6</v>
      </c>
      <c r="B79" s="91" t="s">
        <v>131</v>
      </c>
      <c r="C79" s="1788" t="s">
        <v>132</v>
      </c>
      <c r="D79" s="113">
        <v>13</v>
      </c>
      <c r="E79" s="1835" t="s">
        <v>87</v>
      </c>
      <c r="F79" s="124" t="s">
        <v>88</v>
      </c>
      <c r="G79" s="18" t="s">
        <v>1443</v>
      </c>
      <c r="H79" s="2557">
        <v>22092484374</v>
      </c>
      <c r="I79" s="2558"/>
      <c r="J79" s="2559"/>
      <c r="K79" s="622">
        <f t="shared" si="0"/>
        <v>9.1275104139889873E-3</v>
      </c>
      <c r="L79" s="1782"/>
    </row>
    <row r="80" spans="1:12" ht="30" customHeight="1" x14ac:dyDescent="0.25">
      <c r="A80" s="1202"/>
      <c r="B80" s="92"/>
      <c r="C80" s="1788"/>
      <c r="D80" s="126"/>
      <c r="E80" s="1836"/>
      <c r="F80" s="125"/>
      <c r="G80" s="18" t="s">
        <v>34</v>
      </c>
      <c r="H80" s="2560">
        <v>2420428284600</v>
      </c>
      <c r="I80" s="2561"/>
      <c r="J80" s="2562"/>
      <c r="K80" s="626"/>
      <c r="L80" s="1784"/>
    </row>
    <row r="81" spans="1:12" ht="45" x14ac:dyDescent="0.25">
      <c r="A81" s="1202"/>
      <c r="B81" s="92"/>
      <c r="C81" s="1788" t="s">
        <v>133</v>
      </c>
      <c r="D81" s="113">
        <v>14</v>
      </c>
      <c r="E81" s="1861" t="s">
        <v>89</v>
      </c>
      <c r="F81" s="1810" t="s">
        <v>92</v>
      </c>
      <c r="G81" s="123" t="s">
        <v>90</v>
      </c>
      <c r="H81" s="2560">
        <v>1453298000</v>
      </c>
      <c r="I81" s="2561"/>
      <c r="J81" s="2562"/>
      <c r="K81" s="622">
        <f t="shared" si="0"/>
        <v>7.2405450823702658E-2</v>
      </c>
      <c r="L81" s="1782"/>
    </row>
    <row r="82" spans="1:12" ht="43.5" customHeight="1" x14ac:dyDescent="0.25">
      <c r="A82" s="1202"/>
      <c r="B82" s="92"/>
      <c r="C82" s="1788"/>
      <c r="D82" s="126"/>
      <c r="E82" s="1836"/>
      <c r="F82" s="1797"/>
      <c r="G82" s="18" t="s">
        <v>91</v>
      </c>
      <c r="H82" s="2555">
        <v>20071665647.639999</v>
      </c>
      <c r="I82" s="2555"/>
      <c r="J82" s="2556"/>
      <c r="K82" s="626"/>
      <c r="L82" s="1784"/>
    </row>
    <row r="83" spans="1:12" ht="45" customHeight="1" x14ac:dyDescent="0.25">
      <c r="A83" s="1202"/>
      <c r="B83" s="92"/>
      <c r="C83" s="1788" t="s">
        <v>134</v>
      </c>
      <c r="D83" s="113">
        <v>15</v>
      </c>
      <c r="E83" s="1835" t="s">
        <v>35</v>
      </c>
      <c r="F83" s="1796" t="s">
        <v>94</v>
      </c>
      <c r="G83" s="18" t="s">
        <v>98</v>
      </c>
      <c r="H83" s="2560">
        <v>800021422</v>
      </c>
      <c r="I83" s="2561"/>
      <c r="J83" s="2562"/>
      <c r="K83" s="622">
        <f t="shared" si="0"/>
        <v>0.12894325103609675</v>
      </c>
      <c r="L83" s="1782"/>
    </row>
    <row r="84" spans="1:12" ht="45.75" customHeight="1" x14ac:dyDescent="0.25">
      <c r="A84" s="1202"/>
      <c r="B84" s="92"/>
      <c r="C84" s="1788"/>
      <c r="D84" s="126"/>
      <c r="E84" s="1836"/>
      <c r="F84" s="1797"/>
      <c r="G84" s="18" t="s">
        <v>99</v>
      </c>
      <c r="H84" s="2555">
        <v>6204445875</v>
      </c>
      <c r="I84" s="2555"/>
      <c r="J84" s="2556"/>
      <c r="K84" s="626"/>
      <c r="L84" s="1784"/>
    </row>
    <row r="85" spans="1:12" ht="41.25" customHeight="1" x14ac:dyDescent="0.25">
      <c r="A85" s="1202"/>
      <c r="B85" s="92"/>
      <c r="C85" s="1788"/>
      <c r="D85" s="113">
        <v>16</v>
      </c>
      <c r="E85" s="1835" t="s">
        <v>113</v>
      </c>
      <c r="F85" s="1796" t="s">
        <v>114</v>
      </c>
      <c r="G85" s="18" t="s">
        <v>98</v>
      </c>
      <c r="H85" s="2560">
        <f>H83</f>
        <v>800021422</v>
      </c>
      <c r="I85" s="2561"/>
      <c r="J85" s="2562"/>
      <c r="K85" s="622">
        <f t="shared" si="0"/>
        <v>3.9858247743084815E-2</v>
      </c>
      <c r="L85" s="1782"/>
    </row>
    <row r="86" spans="1:12" ht="42.75" customHeight="1" x14ac:dyDescent="0.25">
      <c r="A86" s="1203"/>
      <c r="B86" s="93"/>
      <c r="C86" s="1788"/>
      <c r="D86" s="126"/>
      <c r="E86" s="1836"/>
      <c r="F86" s="1797"/>
      <c r="G86" s="18" t="s">
        <v>1444</v>
      </c>
      <c r="H86" s="2557">
        <f>H82</f>
        <v>20071665647.639999</v>
      </c>
      <c r="I86" s="2558"/>
      <c r="J86" s="2559"/>
      <c r="K86" s="626"/>
      <c r="L86" s="1784"/>
    </row>
    <row r="87" spans="1:12" ht="30" x14ac:dyDescent="0.25">
      <c r="A87" s="1202"/>
      <c r="B87" s="92"/>
      <c r="C87" s="1788" t="s">
        <v>135</v>
      </c>
      <c r="D87" s="113">
        <v>17</v>
      </c>
      <c r="E87" s="32" t="s">
        <v>100</v>
      </c>
      <c r="F87" s="1811" t="s">
        <v>101</v>
      </c>
      <c r="G87" s="115" t="s">
        <v>39</v>
      </c>
      <c r="H87" s="2263"/>
      <c r="I87" s="2263"/>
      <c r="J87" s="2264"/>
      <c r="K87" s="42" t="s">
        <v>168</v>
      </c>
      <c r="L87" s="1782"/>
    </row>
    <row r="88" spans="1:12" ht="26.25" customHeight="1" x14ac:dyDescent="0.25">
      <c r="A88" s="1202"/>
      <c r="B88" s="92"/>
      <c r="C88" s="1788"/>
      <c r="D88" s="114"/>
      <c r="E88" s="30" t="s">
        <v>36</v>
      </c>
      <c r="F88" s="1812"/>
      <c r="G88" s="30" t="s">
        <v>36</v>
      </c>
      <c r="H88" s="2265" t="s">
        <v>168</v>
      </c>
      <c r="I88" s="2265"/>
      <c r="J88" s="2266"/>
      <c r="K88" s="38"/>
      <c r="L88" s="1783"/>
    </row>
    <row r="89" spans="1:12" ht="26.25" customHeight="1" x14ac:dyDescent="0.25">
      <c r="A89" s="1202"/>
      <c r="B89" s="92"/>
      <c r="C89" s="1788"/>
      <c r="D89" s="114"/>
      <c r="E89" s="30" t="s">
        <v>37</v>
      </c>
      <c r="F89" s="1812"/>
      <c r="G89" s="30" t="s">
        <v>37</v>
      </c>
      <c r="H89" s="2265" t="s">
        <v>168</v>
      </c>
      <c r="I89" s="2265"/>
      <c r="J89" s="2266"/>
      <c r="K89" s="38"/>
      <c r="L89" s="1783"/>
    </row>
    <row r="90" spans="1:12" ht="26.25" customHeight="1" x14ac:dyDescent="0.25">
      <c r="A90" s="1203"/>
      <c r="B90" s="93"/>
      <c r="C90" s="1788"/>
      <c r="D90" s="126"/>
      <c r="E90" s="31" t="s">
        <v>38</v>
      </c>
      <c r="F90" s="1813"/>
      <c r="G90" s="31" t="s">
        <v>38</v>
      </c>
      <c r="H90" s="2278" t="s">
        <v>168</v>
      </c>
      <c r="I90" s="2274"/>
      <c r="J90" s="2275"/>
      <c r="K90" s="82"/>
      <c r="L90" s="1784"/>
    </row>
    <row r="91" spans="1:12" ht="58.5" customHeight="1" x14ac:dyDescent="0.25">
      <c r="A91" s="1496">
        <v>7</v>
      </c>
      <c r="B91" s="91" t="s">
        <v>136</v>
      </c>
      <c r="C91" s="158" t="s">
        <v>137</v>
      </c>
      <c r="D91" s="34">
        <v>18</v>
      </c>
      <c r="E91" s="35" t="s">
        <v>102</v>
      </c>
      <c r="F91" s="33" t="s">
        <v>103</v>
      </c>
      <c r="G91" s="18" t="s">
        <v>104</v>
      </c>
      <c r="H91" s="2279" t="s">
        <v>168</v>
      </c>
      <c r="I91" s="2279"/>
      <c r="J91" s="2280"/>
      <c r="K91" s="36" t="s">
        <v>168</v>
      </c>
      <c r="L91" s="627"/>
    </row>
    <row r="92" spans="1:12" ht="48" customHeight="1" x14ac:dyDescent="0.25">
      <c r="A92" s="95"/>
      <c r="B92" s="92"/>
      <c r="C92" s="1787" t="s">
        <v>138</v>
      </c>
      <c r="D92" s="114">
        <v>19</v>
      </c>
      <c r="E92" s="1861" t="s">
        <v>108</v>
      </c>
      <c r="F92" s="1810" t="s">
        <v>107</v>
      </c>
      <c r="G92" s="123" t="s">
        <v>106</v>
      </c>
      <c r="H92" s="2552">
        <v>0</v>
      </c>
      <c r="I92" s="2553"/>
      <c r="J92" s="2554"/>
      <c r="K92" s="357">
        <v>0</v>
      </c>
      <c r="L92" s="1783"/>
    </row>
    <row r="93" spans="1:12" ht="48" customHeight="1" x14ac:dyDescent="0.25">
      <c r="A93" s="100"/>
      <c r="B93" s="93"/>
      <c r="C93" s="1788"/>
      <c r="D93" s="126"/>
      <c r="E93" s="1836"/>
      <c r="F93" s="1797"/>
      <c r="G93" s="18" t="s">
        <v>105</v>
      </c>
      <c r="H93" s="2555">
        <v>22843110264</v>
      </c>
      <c r="I93" s="2555"/>
      <c r="J93" s="2556"/>
      <c r="K93" s="82"/>
      <c r="L93" s="1784"/>
    </row>
    <row r="94" spans="1:12" ht="30" x14ac:dyDescent="0.25">
      <c r="A94" s="1788">
        <v>8</v>
      </c>
      <c r="B94" s="1788" t="s">
        <v>139</v>
      </c>
      <c r="C94" s="1788" t="s">
        <v>140</v>
      </c>
      <c r="D94" s="113">
        <v>20</v>
      </c>
      <c r="E94" s="115" t="s">
        <v>40</v>
      </c>
      <c r="F94" s="103" t="s">
        <v>41</v>
      </c>
      <c r="G94" s="115" t="s">
        <v>42</v>
      </c>
      <c r="H94" s="2262"/>
      <c r="I94" s="2262"/>
      <c r="J94" s="1909"/>
      <c r="K94" s="239" t="s">
        <v>1138</v>
      </c>
      <c r="L94" s="1782"/>
    </row>
    <row r="95" spans="1:12" x14ac:dyDescent="0.25">
      <c r="A95" s="1788"/>
      <c r="B95" s="1788"/>
      <c r="C95" s="1788"/>
      <c r="D95" s="114"/>
      <c r="E95" s="116" t="s">
        <v>43</v>
      </c>
      <c r="F95" s="104"/>
      <c r="G95" s="116" t="s">
        <v>43</v>
      </c>
      <c r="H95" s="628"/>
      <c r="I95" s="628" t="s">
        <v>1445</v>
      </c>
      <c r="J95" s="629"/>
      <c r="K95" s="249"/>
      <c r="L95" s="1783"/>
    </row>
    <row r="96" spans="1:12" x14ac:dyDescent="0.25">
      <c r="A96" s="1788"/>
      <c r="B96" s="1788"/>
      <c r="C96" s="1788"/>
      <c r="D96" s="114"/>
      <c r="E96" s="116" t="s">
        <v>44</v>
      </c>
      <c r="F96" s="104"/>
      <c r="G96" s="116" t="s">
        <v>44</v>
      </c>
      <c r="H96" s="628"/>
      <c r="I96" s="628" t="s">
        <v>168</v>
      </c>
      <c r="J96" s="629"/>
      <c r="K96" s="249"/>
      <c r="L96" s="1783"/>
    </row>
    <row r="97" spans="1:12" x14ac:dyDescent="0.25">
      <c r="A97" s="1788"/>
      <c r="B97" s="1788"/>
      <c r="C97" s="1788"/>
      <c r="D97" s="114"/>
      <c r="E97" s="116" t="s">
        <v>45</v>
      </c>
      <c r="F97" s="104"/>
      <c r="G97" s="116" t="s">
        <v>45</v>
      </c>
      <c r="H97" s="628"/>
      <c r="I97" s="628" t="s">
        <v>168</v>
      </c>
      <c r="J97" s="629"/>
      <c r="K97" s="249"/>
      <c r="L97" s="1783"/>
    </row>
    <row r="98" spans="1:12" x14ac:dyDescent="0.25">
      <c r="A98" s="1788"/>
      <c r="B98" s="1788"/>
      <c r="C98" s="1788"/>
      <c r="D98" s="114"/>
      <c r="E98" s="116" t="s">
        <v>46</v>
      </c>
      <c r="F98" s="104"/>
      <c r="G98" s="116" t="s">
        <v>46</v>
      </c>
      <c r="H98" s="628"/>
      <c r="I98" s="628" t="s">
        <v>168</v>
      </c>
      <c r="J98" s="629"/>
      <c r="K98" s="249"/>
      <c r="L98" s="1783"/>
    </row>
    <row r="99" spans="1:12" x14ac:dyDescent="0.25">
      <c r="A99" s="1788"/>
      <c r="B99" s="1788"/>
      <c r="C99" s="1788"/>
      <c r="D99" s="114"/>
      <c r="E99" s="116" t="s">
        <v>109</v>
      </c>
      <c r="F99" s="104"/>
      <c r="G99" s="116" t="s">
        <v>109</v>
      </c>
      <c r="H99" s="628"/>
      <c r="I99" s="628" t="s">
        <v>168</v>
      </c>
      <c r="J99" s="629"/>
      <c r="K99" s="249"/>
      <c r="L99" s="1783"/>
    </row>
    <row r="100" spans="1:12" ht="32.25" customHeight="1" x14ac:dyDescent="0.25">
      <c r="A100" s="1788"/>
      <c r="B100" s="1788"/>
      <c r="C100" s="1788"/>
      <c r="D100" s="126"/>
      <c r="E100" s="123" t="s">
        <v>110</v>
      </c>
      <c r="F100" s="105"/>
      <c r="G100" s="123" t="s">
        <v>110</v>
      </c>
      <c r="H100" s="630"/>
      <c r="I100" s="631" t="s">
        <v>168</v>
      </c>
      <c r="J100" s="632"/>
      <c r="K100" s="633"/>
      <c r="L100" s="1784"/>
    </row>
    <row r="101" spans="1:12" ht="75" customHeight="1" x14ac:dyDescent="0.25">
      <c r="A101" s="1788"/>
      <c r="B101" s="1788"/>
      <c r="C101" s="158" t="s">
        <v>141</v>
      </c>
      <c r="D101" s="126">
        <v>21</v>
      </c>
      <c r="E101" s="123" t="s">
        <v>47</v>
      </c>
      <c r="F101" s="125" t="s">
        <v>111</v>
      </c>
      <c r="G101" s="123" t="s">
        <v>112</v>
      </c>
      <c r="H101" s="2276" t="s">
        <v>168</v>
      </c>
      <c r="I101" s="2276"/>
      <c r="J101" s="2277"/>
      <c r="K101" s="82" t="s">
        <v>168</v>
      </c>
      <c r="L101" s="636"/>
    </row>
  </sheetData>
  <protectedRanges>
    <protectedRange sqref="I26:I37" name="Range1"/>
    <protectedRange sqref="I21:I23 I17" name="Range1_1"/>
    <protectedRange sqref="I39:J41 I44:J82" name="Range1_2"/>
  </protectedRanges>
  <mergeCells count="154">
    <mergeCell ref="A3:J3"/>
    <mergeCell ref="A4:J4"/>
    <mergeCell ref="A11:A12"/>
    <mergeCell ref="B11:B12"/>
    <mergeCell ref="C11:C12"/>
    <mergeCell ref="D11:D12"/>
    <mergeCell ref="E11:E12"/>
    <mergeCell ref="F11:F12"/>
    <mergeCell ref="G11:G12"/>
    <mergeCell ref="H11:J12"/>
    <mergeCell ref="L14:L19"/>
    <mergeCell ref="G17:G19"/>
    <mergeCell ref="K11:K12"/>
    <mergeCell ref="L11:L12"/>
    <mergeCell ref="H13:J13"/>
    <mergeCell ref="C14:C19"/>
    <mergeCell ref="D14:D15"/>
    <mergeCell ref="E14:E19"/>
    <mergeCell ref="F14:F19"/>
    <mergeCell ref="G14:G16"/>
    <mergeCell ref="E51:E52"/>
    <mergeCell ref="F51:F52"/>
    <mergeCell ref="K51:K52"/>
    <mergeCell ref="L51:L52"/>
    <mergeCell ref="I49:J50"/>
    <mergeCell ref="E53:E54"/>
    <mergeCell ref="F53:F54"/>
    <mergeCell ref="A51:A52"/>
    <mergeCell ref="I43:J43"/>
    <mergeCell ref="B14:B19"/>
    <mergeCell ref="K14:K15"/>
    <mergeCell ref="C20:C25"/>
    <mergeCell ref="D20:D32"/>
    <mergeCell ref="E20:E39"/>
    <mergeCell ref="F20:F39"/>
    <mergeCell ref="L79:L80"/>
    <mergeCell ref="H80:J80"/>
    <mergeCell ref="H81:J81"/>
    <mergeCell ref="H78:J78"/>
    <mergeCell ref="C79:C80"/>
    <mergeCell ref="E79:E80"/>
    <mergeCell ref="H79:J79"/>
    <mergeCell ref="H74:J74"/>
    <mergeCell ref="H75:J75"/>
    <mergeCell ref="H76:J76"/>
    <mergeCell ref="H77:J77"/>
    <mergeCell ref="C75:C76"/>
    <mergeCell ref="E75:E76"/>
    <mergeCell ref="F75:F76"/>
    <mergeCell ref="H71:J71"/>
    <mergeCell ref="H72:J72"/>
    <mergeCell ref="H73:J73"/>
    <mergeCell ref="H68:J68"/>
    <mergeCell ref="I38:J38"/>
    <mergeCell ref="K38:K39"/>
    <mergeCell ref="I39:J39"/>
    <mergeCell ref="I45:J45"/>
    <mergeCell ref="I46:J46"/>
    <mergeCell ref="I47:J48"/>
    <mergeCell ref="G20:G32"/>
    <mergeCell ref="K20:K32"/>
    <mergeCell ref="I24:J24"/>
    <mergeCell ref="I27:J27"/>
    <mergeCell ref="I35:J35"/>
    <mergeCell ref="I36:J36"/>
    <mergeCell ref="I42:J42"/>
    <mergeCell ref="I30:J30"/>
    <mergeCell ref="I23:J23"/>
    <mergeCell ref="I25:J25"/>
    <mergeCell ref="I26:J26"/>
    <mergeCell ref="A62:A67"/>
    <mergeCell ref="B62:B67"/>
    <mergeCell ref="C62:C67"/>
    <mergeCell ref="F66:F67"/>
    <mergeCell ref="B51:B52"/>
    <mergeCell ref="C51:C52"/>
    <mergeCell ref="D51:D52"/>
    <mergeCell ref="I51:J51"/>
    <mergeCell ref="I52:J52"/>
    <mergeCell ref="A53:A61"/>
    <mergeCell ref="B53:B61"/>
    <mergeCell ref="C53:C61"/>
    <mergeCell ref="D53:D54"/>
    <mergeCell ref="I53:J53"/>
    <mergeCell ref="E66:E67"/>
    <mergeCell ref="H66:J66"/>
    <mergeCell ref="H67:J67"/>
    <mergeCell ref="E64:E65"/>
    <mergeCell ref="F64:F65"/>
    <mergeCell ref="H64:J64"/>
    <mergeCell ref="H65:J65"/>
    <mergeCell ref="E62:E63"/>
    <mergeCell ref="F62:F63"/>
    <mergeCell ref="H62:J62"/>
    <mergeCell ref="C68:C72"/>
    <mergeCell ref="F68:F71"/>
    <mergeCell ref="L68:L72"/>
    <mergeCell ref="C73:C74"/>
    <mergeCell ref="F73:F74"/>
    <mergeCell ref="L73:L74"/>
    <mergeCell ref="I54:J54"/>
    <mergeCell ref="E55:E59"/>
    <mergeCell ref="F55:F59"/>
    <mergeCell ref="L55:L61"/>
    <mergeCell ref="H69:J69"/>
    <mergeCell ref="H70:J70"/>
    <mergeCell ref="L66:L67"/>
    <mergeCell ref="L64:L65"/>
    <mergeCell ref="L62:L63"/>
    <mergeCell ref="H63:J63"/>
    <mergeCell ref="K53:K54"/>
    <mergeCell ref="L53:L54"/>
    <mergeCell ref="H55:J55"/>
    <mergeCell ref="L75:L76"/>
    <mergeCell ref="C77:C78"/>
    <mergeCell ref="E77:E78"/>
    <mergeCell ref="F77:F78"/>
    <mergeCell ref="L77:L78"/>
    <mergeCell ref="C81:C82"/>
    <mergeCell ref="E81:E82"/>
    <mergeCell ref="F81:F82"/>
    <mergeCell ref="H85:J85"/>
    <mergeCell ref="H91:J91"/>
    <mergeCell ref="L81:L82"/>
    <mergeCell ref="C83:C86"/>
    <mergeCell ref="E83:E84"/>
    <mergeCell ref="F83:F84"/>
    <mergeCell ref="L83:L84"/>
    <mergeCell ref="E85:E86"/>
    <mergeCell ref="F85:F86"/>
    <mergeCell ref="L85:L86"/>
    <mergeCell ref="H86:J86"/>
    <mergeCell ref="H87:J87"/>
    <mergeCell ref="H88:J88"/>
    <mergeCell ref="H82:J82"/>
    <mergeCell ref="H83:J83"/>
    <mergeCell ref="H84:J84"/>
    <mergeCell ref="C87:C90"/>
    <mergeCell ref="F87:F90"/>
    <mergeCell ref="L87:L90"/>
    <mergeCell ref="H89:J89"/>
    <mergeCell ref="H90:J90"/>
    <mergeCell ref="A94:A101"/>
    <mergeCell ref="B94:B101"/>
    <mergeCell ref="C94:C100"/>
    <mergeCell ref="H94:J94"/>
    <mergeCell ref="L94:L100"/>
    <mergeCell ref="H101:J101"/>
    <mergeCell ref="C92:C93"/>
    <mergeCell ref="E92:E93"/>
    <mergeCell ref="F92:F93"/>
    <mergeCell ref="H92:J92"/>
    <mergeCell ref="L92:L93"/>
    <mergeCell ref="H93:J93"/>
  </mergeCells>
  <pageMargins left="0.9055118110236221" right="0.70866141732283472" top="0.55118110236220474" bottom="0.55118110236220474" header="0.31496062992125984" footer="0.31496062992125984"/>
  <pageSetup paperSize="5" scale="7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88"/>
  <sheetViews>
    <sheetView view="pageLayout" topLeftCell="A10" zoomScale="59" zoomScaleNormal="93" zoomScaleSheetLayoutView="85" zoomScalePageLayoutView="59" workbookViewId="0">
      <selection activeCell="H63" sqref="H63:J63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3.85546875" customWidth="1"/>
    <col min="5" max="6" width="28.28515625" customWidth="1"/>
    <col min="7" max="7" width="26.7109375" customWidth="1"/>
    <col min="8" max="8" width="4.28515625" customWidth="1"/>
    <col min="9" max="9" width="38.42578125" customWidth="1"/>
    <col min="10" max="10" width="5.28515625" customWidth="1"/>
    <col min="11" max="11" width="15.42578125" customWidth="1"/>
    <col min="12" max="12" width="11.85546875" customWidth="1"/>
  </cols>
  <sheetData>
    <row r="1" spans="1:13" x14ac:dyDescent="0.25">
      <c r="A1" s="1" t="s">
        <v>7</v>
      </c>
    </row>
    <row r="3" spans="1:13" ht="15.75" x14ac:dyDescent="0.25">
      <c r="A3" s="1880" t="s">
        <v>11</v>
      </c>
      <c r="B3" s="1880"/>
      <c r="C3" s="1880"/>
      <c r="D3" s="1880"/>
      <c r="E3" s="1880"/>
      <c r="F3" s="1880"/>
      <c r="G3" s="1880"/>
      <c r="H3" s="1880"/>
      <c r="I3" s="1880"/>
      <c r="J3" s="1880"/>
      <c r="M3" s="12"/>
    </row>
    <row r="4" spans="1:13" ht="15.75" x14ac:dyDescent="0.25">
      <c r="A4" s="1881" t="s">
        <v>55</v>
      </c>
      <c r="B4" s="1881"/>
      <c r="C4" s="1881"/>
      <c r="D4" s="1881"/>
      <c r="E4" s="1881"/>
      <c r="F4" s="1881"/>
      <c r="G4" s="1881"/>
      <c r="H4" s="1881"/>
      <c r="I4" s="1881"/>
      <c r="J4" s="1881"/>
    </row>
    <row r="5" spans="1:13" x14ac:dyDescent="0.25">
      <c r="B5"/>
      <c r="C5"/>
    </row>
    <row r="6" spans="1:13" x14ac:dyDescent="0.25">
      <c r="D6" s="118"/>
      <c r="E6" s="118"/>
      <c r="F6" s="118"/>
      <c r="G6" s="118"/>
      <c r="H6" s="118"/>
      <c r="I6" s="118"/>
      <c r="J6" s="118"/>
      <c r="K6" s="118"/>
      <c r="L6" s="118"/>
    </row>
    <row r="7" spans="1:13" x14ac:dyDescent="0.25">
      <c r="A7" s="16" t="s">
        <v>53</v>
      </c>
      <c r="C7" s="16" t="s">
        <v>13</v>
      </c>
      <c r="D7" s="14"/>
    </row>
    <row r="8" spans="1:13" x14ac:dyDescent="0.25">
      <c r="A8" s="17" t="s">
        <v>54</v>
      </c>
      <c r="C8" s="17" t="s">
        <v>1384</v>
      </c>
      <c r="D8" s="15"/>
      <c r="G8" s="13"/>
      <c r="H8" s="13"/>
      <c r="I8" s="13"/>
      <c r="J8" s="13"/>
      <c r="K8" s="13"/>
      <c r="L8" s="13"/>
    </row>
    <row r="9" spans="1:13" x14ac:dyDescent="0.25">
      <c r="A9" s="17" t="s">
        <v>14</v>
      </c>
      <c r="C9" s="17" t="s">
        <v>1385</v>
      </c>
      <c r="D9" s="15"/>
      <c r="G9" s="2"/>
      <c r="H9" s="2"/>
      <c r="I9" s="2"/>
      <c r="J9" s="2"/>
      <c r="K9" s="2"/>
      <c r="L9" s="2"/>
    </row>
    <row r="10" spans="1:13" x14ac:dyDescent="0.25">
      <c r="D10" s="15"/>
      <c r="E10" s="17"/>
      <c r="F10" s="17"/>
      <c r="G10" s="2"/>
      <c r="H10" s="2"/>
      <c r="I10" s="2"/>
      <c r="J10" s="2"/>
      <c r="K10" s="2"/>
      <c r="L10" s="2"/>
    </row>
    <row r="11" spans="1:13" x14ac:dyDescent="0.25">
      <c r="A11" s="1926" t="s">
        <v>0</v>
      </c>
      <c r="B11" s="1928" t="s">
        <v>115</v>
      </c>
      <c r="C11" s="1928" t="s">
        <v>116</v>
      </c>
      <c r="D11" s="1926" t="s">
        <v>0</v>
      </c>
      <c r="E11" s="1928" t="s">
        <v>1</v>
      </c>
      <c r="F11" s="1928" t="s">
        <v>2</v>
      </c>
      <c r="G11" s="1928" t="s">
        <v>3</v>
      </c>
      <c r="H11" s="1929" t="s">
        <v>4</v>
      </c>
      <c r="I11" s="1930"/>
      <c r="J11" s="1931"/>
      <c r="K11" s="1921" t="s">
        <v>5</v>
      </c>
      <c r="L11" s="1923" t="s">
        <v>6</v>
      </c>
    </row>
    <row r="12" spans="1:13" x14ac:dyDescent="0.25">
      <c r="A12" s="1927"/>
      <c r="B12" s="1926"/>
      <c r="C12" s="1926"/>
      <c r="D12" s="1927"/>
      <c r="E12" s="1926"/>
      <c r="F12" s="1926"/>
      <c r="G12" s="1926"/>
      <c r="H12" s="1932"/>
      <c r="I12" s="1933"/>
      <c r="J12" s="1934"/>
      <c r="K12" s="1922"/>
      <c r="L12" s="1924"/>
    </row>
    <row r="13" spans="1:13" s="64" customFormat="1" ht="15" customHeight="1" x14ac:dyDescent="0.2">
      <c r="A13" s="1118">
        <v>1</v>
      </c>
      <c r="B13" s="1118">
        <v>2</v>
      </c>
      <c r="C13" s="1118">
        <v>3</v>
      </c>
      <c r="D13" s="1118">
        <v>4</v>
      </c>
      <c r="E13" s="101">
        <v>5</v>
      </c>
      <c r="F13" s="101">
        <v>6</v>
      </c>
      <c r="G13" s="1118">
        <v>7</v>
      </c>
      <c r="H13" s="1925">
        <v>8</v>
      </c>
      <c r="I13" s="1925"/>
      <c r="J13" s="1925"/>
      <c r="K13" s="1110">
        <v>9</v>
      </c>
      <c r="L13" s="1110">
        <v>10</v>
      </c>
    </row>
    <row r="14" spans="1:13" ht="24.75" customHeight="1" x14ac:dyDescent="0.25">
      <c r="A14" s="2597">
        <v>1</v>
      </c>
      <c r="B14" s="1788" t="s">
        <v>117</v>
      </c>
      <c r="C14" s="1788" t="s">
        <v>118</v>
      </c>
      <c r="D14" s="1837">
        <v>1</v>
      </c>
      <c r="E14" s="1907" t="s">
        <v>50</v>
      </c>
      <c r="F14" s="1811" t="s">
        <v>51</v>
      </c>
      <c r="G14" s="1852" t="s">
        <v>49</v>
      </c>
      <c r="H14" s="40">
        <v>1</v>
      </c>
      <c r="I14" s="2108" t="s">
        <v>1386</v>
      </c>
      <c r="J14" s="2109"/>
      <c r="K14" s="2127">
        <v>1</v>
      </c>
      <c r="L14" s="1778"/>
    </row>
    <row r="15" spans="1:13" ht="29.25" customHeight="1" x14ac:dyDescent="0.25">
      <c r="A15" s="2597"/>
      <c r="B15" s="1788"/>
      <c r="C15" s="1788"/>
      <c r="D15" s="1860"/>
      <c r="E15" s="1908"/>
      <c r="F15" s="1812"/>
      <c r="G15" s="1853"/>
      <c r="H15" s="39">
        <v>2</v>
      </c>
      <c r="I15" s="2027" t="s">
        <v>1387</v>
      </c>
      <c r="J15" s="2107"/>
      <c r="K15" s="2502"/>
      <c r="L15" s="1791"/>
    </row>
    <row r="16" spans="1:13" ht="24.75" customHeight="1" x14ac:dyDescent="0.25">
      <c r="A16" s="2597"/>
      <c r="B16" s="1788"/>
      <c r="C16" s="1788"/>
      <c r="D16" s="114"/>
      <c r="E16" s="1908"/>
      <c r="F16" s="1812"/>
      <c r="G16" s="1853"/>
      <c r="H16" s="39"/>
      <c r="I16" s="37"/>
      <c r="J16" s="300"/>
      <c r="K16" s="2502"/>
      <c r="L16" s="1791"/>
    </row>
    <row r="17" spans="1:12" ht="30" customHeight="1" x14ac:dyDescent="0.25">
      <c r="A17" s="2597"/>
      <c r="B17" s="1788"/>
      <c r="C17" s="1788"/>
      <c r="D17" s="114"/>
      <c r="E17" s="1908"/>
      <c r="F17" s="1812"/>
      <c r="G17" s="1852" t="s">
        <v>52</v>
      </c>
      <c r="H17" s="301" t="s">
        <v>8</v>
      </c>
      <c r="I17" s="500" t="s">
        <v>1388</v>
      </c>
      <c r="J17" s="302"/>
      <c r="K17" s="2502"/>
      <c r="L17" s="1791"/>
    </row>
    <row r="18" spans="1:12" ht="30.75" customHeight="1" x14ac:dyDescent="0.25">
      <c r="A18" s="2597"/>
      <c r="B18" s="1788"/>
      <c r="C18" s="1788"/>
      <c r="D18" s="114"/>
      <c r="E18" s="1908"/>
      <c r="F18" s="1812"/>
      <c r="G18" s="1853"/>
      <c r="H18" s="303" t="s">
        <v>9</v>
      </c>
      <c r="I18" s="37" t="s">
        <v>1389</v>
      </c>
      <c r="J18" s="304"/>
      <c r="K18" s="2502"/>
      <c r="L18" s="1791"/>
    </row>
    <row r="19" spans="1:12" ht="24" customHeight="1" x14ac:dyDescent="0.25">
      <c r="A19" s="2597"/>
      <c r="B19" s="1788"/>
      <c r="C19" s="1788"/>
      <c r="D19" s="114"/>
      <c r="E19" s="1908"/>
      <c r="F19" s="1812"/>
      <c r="G19" s="1853"/>
      <c r="H19" s="303"/>
      <c r="I19" s="380"/>
      <c r="J19" s="304"/>
      <c r="K19" s="2128"/>
      <c r="L19" s="1791"/>
    </row>
    <row r="20" spans="1:12" ht="20.25" customHeight="1" x14ac:dyDescent="0.25">
      <c r="A20" s="2597"/>
      <c r="B20" s="1788"/>
      <c r="C20" s="1788" t="s">
        <v>119</v>
      </c>
      <c r="D20" s="1837">
        <v>2</v>
      </c>
      <c r="E20" s="1907" t="s">
        <v>15</v>
      </c>
      <c r="F20" s="2590" t="s">
        <v>1390</v>
      </c>
      <c r="G20" s="1909" t="s">
        <v>57</v>
      </c>
      <c r="H20" s="1245" t="s">
        <v>1391</v>
      </c>
      <c r="I20" s="573"/>
      <c r="J20" s="574"/>
      <c r="K20" s="1912" t="s">
        <v>165</v>
      </c>
      <c r="L20" s="1778"/>
    </row>
    <row r="21" spans="1:12" ht="18" customHeight="1" x14ac:dyDescent="0.25">
      <c r="A21" s="2597"/>
      <c r="B21" s="1788"/>
      <c r="C21" s="1788"/>
      <c r="D21" s="1860"/>
      <c r="E21" s="1908"/>
      <c r="F21" s="2591"/>
      <c r="G21" s="1910"/>
      <c r="H21" s="575" t="s">
        <v>8</v>
      </c>
      <c r="I21" s="2584" t="s">
        <v>1392</v>
      </c>
      <c r="J21" s="2585"/>
      <c r="K21" s="1913"/>
      <c r="L21" s="1791"/>
    </row>
    <row r="22" spans="1:12" ht="32.25" customHeight="1" x14ac:dyDescent="0.25">
      <c r="A22" s="2597"/>
      <c r="B22" s="1788"/>
      <c r="C22" s="1788"/>
      <c r="D22" s="114"/>
      <c r="E22" s="1908"/>
      <c r="F22" s="2591"/>
      <c r="G22" s="7"/>
      <c r="H22" s="575" t="s">
        <v>9</v>
      </c>
      <c r="I22" s="2584" t="s">
        <v>1393</v>
      </c>
      <c r="J22" s="2585"/>
      <c r="K22" s="1911" t="s">
        <v>58</v>
      </c>
      <c r="L22" s="1791"/>
    </row>
    <row r="23" spans="1:12" ht="18" customHeight="1" x14ac:dyDescent="0.25">
      <c r="A23" s="2597"/>
      <c r="B23" s="1788"/>
      <c r="C23" s="1788"/>
      <c r="D23" s="114"/>
      <c r="E23" s="1908"/>
      <c r="F23" s="2591"/>
      <c r="G23" s="7"/>
      <c r="H23" s="575" t="s">
        <v>10</v>
      </c>
      <c r="I23" s="2584" t="s">
        <v>1394</v>
      </c>
      <c r="J23" s="2585"/>
      <c r="K23" s="1911"/>
      <c r="L23" s="1791"/>
    </row>
    <row r="24" spans="1:12" ht="17.25" customHeight="1" x14ac:dyDescent="0.25">
      <c r="A24" s="2597"/>
      <c r="B24" s="1788"/>
      <c r="C24" s="1788"/>
      <c r="D24" s="114"/>
      <c r="E24" s="116"/>
      <c r="F24" s="577"/>
      <c r="G24" s="7"/>
      <c r="H24" s="1951" t="s">
        <v>1395</v>
      </c>
      <c r="I24" s="1952"/>
      <c r="J24" s="1953"/>
      <c r="K24" s="338"/>
      <c r="L24" s="1791"/>
    </row>
    <row r="25" spans="1:12" ht="18.75" customHeight="1" x14ac:dyDescent="0.25">
      <c r="A25" s="2597"/>
      <c r="B25" s="1788"/>
      <c r="C25" s="1788"/>
      <c r="D25" s="114"/>
      <c r="E25" s="116"/>
      <c r="F25" s="577"/>
      <c r="G25" s="7"/>
      <c r="H25" s="578" t="s">
        <v>8</v>
      </c>
      <c r="I25" s="2586" t="s">
        <v>1396</v>
      </c>
      <c r="J25" s="2587"/>
      <c r="K25" s="338"/>
      <c r="L25" s="1791"/>
    </row>
    <row r="26" spans="1:12" ht="17.25" customHeight="1" x14ac:dyDescent="0.25">
      <c r="A26" s="2597"/>
      <c r="B26" s="1788"/>
      <c r="C26" s="1788"/>
      <c r="D26" s="114"/>
      <c r="E26" s="116"/>
      <c r="F26" s="577"/>
      <c r="G26" s="7"/>
      <c r="H26" s="578" t="s">
        <v>9</v>
      </c>
      <c r="I26" s="2586" t="s">
        <v>1397</v>
      </c>
      <c r="J26" s="2587"/>
      <c r="K26" s="338"/>
      <c r="L26" s="1791"/>
    </row>
    <row r="27" spans="1:12" ht="13.5" customHeight="1" x14ac:dyDescent="0.25">
      <c r="A27" s="2597"/>
      <c r="B27" s="1788"/>
      <c r="C27" s="1788"/>
      <c r="D27" s="114"/>
      <c r="E27" s="116"/>
      <c r="F27" s="577"/>
      <c r="G27" s="7"/>
      <c r="H27" s="1243" t="s">
        <v>1398</v>
      </c>
      <c r="I27" s="492"/>
      <c r="J27" s="579"/>
      <c r="K27" s="338"/>
      <c r="L27" s="1791"/>
    </row>
    <row r="28" spans="1:12" ht="16.5" customHeight="1" x14ac:dyDescent="0.25">
      <c r="A28" s="2597"/>
      <c r="B28" s="1788"/>
      <c r="C28" s="1788"/>
      <c r="D28" s="114"/>
      <c r="E28" s="116"/>
      <c r="F28" s="577"/>
      <c r="G28" s="7"/>
      <c r="H28" s="575" t="s">
        <v>8</v>
      </c>
      <c r="I28" s="2588" t="s">
        <v>1399</v>
      </c>
      <c r="J28" s="2589"/>
      <c r="K28" s="338"/>
      <c r="L28" s="1791"/>
    </row>
    <row r="29" spans="1:12" ht="19.5" customHeight="1" x14ac:dyDescent="0.25">
      <c r="A29" s="2597"/>
      <c r="B29" s="1788"/>
      <c r="C29" s="1788"/>
      <c r="D29" s="114"/>
      <c r="E29" s="116"/>
      <c r="F29" s="577"/>
      <c r="G29" s="7"/>
      <c r="H29" s="575" t="s">
        <v>9</v>
      </c>
      <c r="I29" s="2588" t="s">
        <v>1400</v>
      </c>
      <c r="J29" s="2589"/>
      <c r="K29" s="338"/>
      <c r="L29" s="1791"/>
    </row>
    <row r="30" spans="1:12" ht="19.5" customHeight="1" x14ac:dyDescent="0.25">
      <c r="A30" s="2597"/>
      <c r="B30" s="1788"/>
      <c r="C30" s="1788"/>
      <c r="D30" s="114"/>
      <c r="E30" s="116"/>
      <c r="F30" s="104"/>
      <c r="G30" s="7"/>
      <c r="H30" s="575" t="s">
        <v>10</v>
      </c>
      <c r="I30" s="1949" t="s">
        <v>1401</v>
      </c>
      <c r="J30" s="1950"/>
      <c r="K30" s="38"/>
      <c r="L30" s="1791"/>
    </row>
    <row r="31" spans="1:12" ht="18" customHeight="1" x14ac:dyDescent="0.25">
      <c r="A31" s="2597"/>
      <c r="B31" s="1788"/>
      <c r="C31" s="1788"/>
      <c r="D31" s="114"/>
      <c r="E31" s="116"/>
      <c r="F31" s="104"/>
      <c r="G31" s="7"/>
      <c r="H31" s="1244" t="s">
        <v>1402</v>
      </c>
      <c r="I31" s="581"/>
      <c r="J31" s="582"/>
      <c r="K31" s="38"/>
      <c r="L31" s="1791"/>
    </row>
    <row r="32" spans="1:12" ht="18" customHeight="1" x14ac:dyDescent="0.25">
      <c r="A32" s="2597"/>
      <c r="B32" s="1788"/>
      <c r="C32" s="1788"/>
      <c r="D32" s="114"/>
      <c r="E32" s="116"/>
      <c r="F32" s="104"/>
      <c r="G32" s="7"/>
      <c r="H32" s="575" t="s">
        <v>8</v>
      </c>
      <c r="I32" s="1949" t="s">
        <v>1403</v>
      </c>
      <c r="J32" s="1950"/>
      <c r="K32" s="38"/>
      <c r="L32" s="1791"/>
    </row>
    <row r="33" spans="1:12" ht="16.5" customHeight="1" x14ac:dyDescent="0.25">
      <c r="A33" s="2597"/>
      <c r="B33" s="1788"/>
      <c r="C33" s="1788"/>
      <c r="D33" s="114"/>
      <c r="E33" s="116"/>
      <c r="F33" s="104"/>
      <c r="G33" s="7"/>
      <c r="H33" s="575" t="s">
        <v>9</v>
      </c>
      <c r="I33" s="119" t="s">
        <v>1404</v>
      </c>
      <c r="J33" s="582"/>
      <c r="K33" s="38"/>
      <c r="L33" s="1791"/>
    </row>
    <row r="34" spans="1:12" ht="18" customHeight="1" x14ac:dyDescent="0.25">
      <c r="A34" s="2597"/>
      <c r="B34" s="1788"/>
      <c r="C34" s="1788"/>
      <c r="D34" s="114"/>
      <c r="E34" s="116"/>
      <c r="F34" s="104"/>
      <c r="G34" s="7"/>
      <c r="H34" s="575" t="s">
        <v>10</v>
      </c>
      <c r="I34" s="11" t="s">
        <v>1405</v>
      </c>
      <c r="J34" s="582"/>
      <c r="K34" s="38"/>
      <c r="L34" s="1791"/>
    </row>
    <row r="35" spans="1:12" ht="18" customHeight="1" x14ac:dyDescent="0.25">
      <c r="A35" s="2597"/>
      <c r="B35" s="1788"/>
      <c r="C35" s="1788"/>
      <c r="D35" s="114"/>
      <c r="E35" s="116"/>
      <c r="F35" s="104"/>
      <c r="G35" s="7"/>
      <c r="H35" s="575" t="s">
        <v>12</v>
      </c>
      <c r="I35" s="11" t="s">
        <v>1406</v>
      </c>
      <c r="J35" s="582"/>
      <c r="K35" s="38"/>
      <c r="L35" s="1791"/>
    </row>
    <row r="36" spans="1:12" ht="18" customHeight="1" x14ac:dyDescent="0.25">
      <c r="A36" s="2597"/>
      <c r="B36" s="1788"/>
      <c r="C36" s="1788"/>
      <c r="D36" s="114"/>
      <c r="E36" s="116"/>
      <c r="F36" s="104"/>
      <c r="G36" s="7"/>
      <c r="H36" s="575" t="s">
        <v>16</v>
      </c>
      <c r="I36" s="11" t="s">
        <v>1407</v>
      </c>
      <c r="J36" s="582"/>
      <c r="K36" s="38"/>
      <c r="L36" s="1791"/>
    </row>
    <row r="37" spans="1:12" ht="18" customHeight="1" x14ac:dyDescent="0.25">
      <c r="A37" s="2597"/>
      <c r="B37" s="1788"/>
      <c r="C37" s="1788"/>
      <c r="D37" s="114"/>
      <c r="E37" s="116"/>
      <c r="F37" s="104"/>
      <c r="G37" s="7"/>
      <c r="H37" s="575" t="s">
        <v>17</v>
      </c>
      <c r="I37" s="11" t="s">
        <v>1408</v>
      </c>
      <c r="J37" s="582"/>
      <c r="K37" s="38"/>
      <c r="L37" s="1791"/>
    </row>
    <row r="38" spans="1:12" ht="18" customHeight="1" x14ac:dyDescent="0.25">
      <c r="A38" s="2597"/>
      <c r="B38" s="1788"/>
      <c r="C38" s="1788"/>
      <c r="D38" s="114"/>
      <c r="E38" s="116"/>
      <c r="F38" s="104"/>
      <c r="G38" s="7"/>
      <c r="H38" s="575" t="s">
        <v>18</v>
      </c>
      <c r="I38" s="11" t="s">
        <v>1409</v>
      </c>
      <c r="J38" s="582"/>
      <c r="K38" s="38"/>
      <c r="L38" s="1791"/>
    </row>
    <row r="39" spans="1:12" ht="58.5" customHeight="1" x14ac:dyDescent="0.25">
      <c r="A39" s="2597"/>
      <c r="B39" s="1788"/>
      <c r="C39" s="1788"/>
      <c r="D39" s="126"/>
      <c r="E39" s="117"/>
      <c r="F39" s="105"/>
      <c r="G39" s="8"/>
      <c r="H39" s="583" t="s">
        <v>170</v>
      </c>
      <c r="I39" s="19" t="s">
        <v>1410</v>
      </c>
      <c r="J39" s="584"/>
      <c r="K39" s="82"/>
      <c r="L39" s="1779"/>
    </row>
    <row r="40" spans="1:12" ht="44.25" customHeight="1" x14ac:dyDescent="0.25">
      <c r="A40" s="1788">
        <v>2</v>
      </c>
      <c r="B40" s="1788" t="s">
        <v>120</v>
      </c>
      <c r="C40" s="1788" t="s">
        <v>121</v>
      </c>
      <c r="D40" s="1837">
        <v>3</v>
      </c>
      <c r="E40" s="1835" t="s">
        <v>19</v>
      </c>
      <c r="F40" s="1796" t="s">
        <v>20</v>
      </c>
      <c r="G40" s="111" t="s">
        <v>21</v>
      </c>
      <c r="H40" s="20"/>
      <c r="I40" s="1820">
        <v>1</v>
      </c>
      <c r="J40" s="1821"/>
      <c r="K40" s="1822">
        <v>1</v>
      </c>
      <c r="L40" s="1841"/>
    </row>
    <row r="41" spans="1:12" ht="48" customHeight="1" x14ac:dyDescent="0.25">
      <c r="A41" s="1788"/>
      <c r="B41" s="1788"/>
      <c r="C41" s="1788"/>
      <c r="D41" s="1838"/>
      <c r="E41" s="1836"/>
      <c r="F41" s="1797"/>
      <c r="G41" s="18" t="s">
        <v>22</v>
      </c>
      <c r="H41" s="19"/>
      <c r="I41" s="1820">
        <v>1</v>
      </c>
      <c r="J41" s="1821"/>
      <c r="K41" s="1902"/>
      <c r="L41" s="1842"/>
    </row>
    <row r="42" spans="1:12" ht="33.75" customHeight="1" x14ac:dyDescent="0.25">
      <c r="A42" s="1785">
        <v>3</v>
      </c>
      <c r="B42" s="1785" t="s">
        <v>122</v>
      </c>
      <c r="C42" s="1785" t="s">
        <v>123</v>
      </c>
      <c r="D42" s="1837">
        <v>4</v>
      </c>
      <c r="E42" s="1835" t="s">
        <v>59</v>
      </c>
      <c r="F42" s="1796" t="s">
        <v>23</v>
      </c>
      <c r="G42" s="18" t="s">
        <v>60</v>
      </c>
      <c r="H42" s="20"/>
      <c r="I42" s="1820">
        <v>24</v>
      </c>
      <c r="J42" s="1821"/>
      <c r="K42" s="2582">
        <f>I42/I43*1</f>
        <v>0.8</v>
      </c>
      <c r="L42" s="1823"/>
    </row>
    <row r="43" spans="1:12" ht="33" customHeight="1" x14ac:dyDescent="0.25">
      <c r="A43" s="1786"/>
      <c r="B43" s="1786"/>
      <c r="C43" s="1786"/>
      <c r="D43" s="1838"/>
      <c r="E43" s="1836"/>
      <c r="F43" s="1797"/>
      <c r="G43" s="18" t="s">
        <v>24</v>
      </c>
      <c r="H43" s="19"/>
      <c r="I43" s="1820">
        <v>30</v>
      </c>
      <c r="J43" s="1821"/>
      <c r="K43" s="2583"/>
      <c r="L43" s="1824"/>
    </row>
    <row r="44" spans="1:12" ht="45" customHeight="1" x14ac:dyDescent="0.25">
      <c r="A44" s="1786"/>
      <c r="B44" s="1786"/>
      <c r="C44" s="1786"/>
      <c r="D44" s="113">
        <v>5</v>
      </c>
      <c r="E44" s="1790" t="s">
        <v>61</v>
      </c>
      <c r="F44" s="1826" t="s">
        <v>62</v>
      </c>
      <c r="G44" s="22" t="s">
        <v>63</v>
      </c>
      <c r="H44" s="1789" t="s">
        <v>64</v>
      </c>
      <c r="I44" s="1789"/>
      <c r="J44" s="1790"/>
      <c r="K44" s="1899" t="s">
        <v>48</v>
      </c>
      <c r="L44" s="1828"/>
    </row>
    <row r="45" spans="1:12" ht="15" customHeight="1" x14ac:dyDescent="0.25">
      <c r="A45" s="1786"/>
      <c r="B45" s="1786"/>
      <c r="C45" s="1786"/>
      <c r="D45" s="114"/>
      <c r="E45" s="1825"/>
      <c r="F45" s="1827"/>
      <c r="G45" s="23" t="s">
        <v>25</v>
      </c>
      <c r="H45" s="11" t="s">
        <v>8</v>
      </c>
      <c r="I45" s="119" t="s">
        <v>762</v>
      </c>
      <c r="J45" s="5"/>
      <c r="K45" s="2008"/>
      <c r="L45" s="1829"/>
    </row>
    <row r="46" spans="1:12" ht="15" customHeight="1" x14ac:dyDescent="0.25">
      <c r="A46" s="1786"/>
      <c r="B46" s="1786"/>
      <c r="C46" s="1786"/>
      <c r="D46" s="114"/>
      <c r="E46" s="1825"/>
      <c r="F46" s="1827"/>
      <c r="G46" s="23" t="s">
        <v>26</v>
      </c>
      <c r="H46" s="11" t="s">
        <v>9</v>
      </c>
      <c r="I46" s="119" t="s">
        <v>762</v>
      </c>
      <c r="J46" s="5"/>
      <c r="K46" s="2008"/>
      <c r="L46" s="1829"/>
    </row>
    <row r="47" spans="1:12" ht="15" customHeight="1" x14ac:dyDescent="0.25">
      <c r="A47" s="1786"/>
      <c r="B47" s="1786"/>
      <c r="C47" s="1786"/>
      <c r="D47" s="114"/>
      <c r="E47" s="23"/>
      <c r="F47" s="104"/>
      <c r="G47" s="23" t="s">
        <v>27</v>
      </c>
      <c r="H47" s="11" t="s">
        <v>10</v>
      </c>
      <c r="I47" s="119" t="s">
        <v>762</v>
      </c>
      <c r="J47" s="5"/>
      <c r="K47" s="2008"/>
      <c r="L47" s="1829"/>
    </row>
    <row r="48" spans="1:12" ht="30" customHeight="1" x14ac:dyDescent="0.25">
      <c r="A48" s="1787"/>
      <c r="B48" s="1787"/>
      <c r="C48" s="1787"/>
      <c r="D48" s="126"/>
      <c r="E48" s="24"/>
      <c r="F48" s="105"/>
      <c r="G48" s="24" t="s">
        <v>28</v>
      </c>
      <c r="H48" s="25" t="s">
        <v>12</v>
      </c>
      <c r="I48" s="131" t="s">
        <v>762</v>
      </c>
      <c r="J48" s="6"/>
      <c r="K48" s="2009"/>
      <c r="L48" s="1830"/>
    </row>
    <row r="49" spans="1:12" ht="30" customHeight="1" x14ac:dyDescent="0.25">
      <c r="A49" s="1788">
        <v>4</v>
      </c>
      <c r="B49" s="1788" t="s">
        <v>124</v>
      </c>
      <c r="C49" s="1788" t="s">
        <v>125</v>
      </c>
      <c r="D49" s="113">
        <v>6</v>
      </c>
      <c r="E49" s="1790" t="s">
        <v>29</v>
      </c>
      <c r="F49" s="1826" t="s">
        <v>65</v>
      </c>
      <c r="G49" s="21" t="s">
        <v>66</v>
      </c>
      <c r="H49" s="1798">
        <v>54</v>
      </c>
      <c r="I49" s="1799"/>
      <c r="J49" s="1800"/>
      <c r="K49" s="2490">
        <f>H49/H50*1</f>
        <v>1.0640394088669951E-2</v>
      </c>
      <c r="L49" s="1778"/>
    </row>
    <row r="50" spans="1:12" ht="24" customHeight="1" x14ac:dyDescent="0.25">
      <c r="A50" s="1788"/>
      <c r="B50" s="1788"/>
      <c r="C50" s="1788"/>
      <c r="D50" s="126"/>
      <c r="E50" s="1831"/>
      <c r="F50" s="1832"/>
      <c r="G50" s="21" t="s">
        <v>30</v>
      </c>
      <c r="H50" s="1798">
        <v>5075</v>
      </c>
      <c r="I50" s="1799"/>
      <c r="J50" s="1800"/>
      <c r="K50" s="2491"/>
      <c r="L50" s="1779"/>
    </row>
    <row r="51" spans="1:12" ht="47.25" customHeight="1" x14ac:dyDescent="0.25">
      <c r="A51" s="1788"/>
      <c r="B51" s="1788"/>
      <c r="C51" s="1788"/>
      <c r="D51" s="113">
        <v>7</v>
      </c>
      <c r="E51" s="1794" t="s">
        <v>31</v>
      </c>
      <c r="F51" s="1796" t="s">
        <v>67</v>
      </c>
      <c r="G51" s="21" t="s">
        <v>69</v>
      </c>
      <c r="H51" s="1798">
        <v>22</v>
      </c>
      <c r="I51" s="1799"/>
      <c r="J51" s="1800"/>
      <c r="K51" s="2490">
        <f>H51/H52*1</f>
        <v>0.91666666666666663</v>
      </c>
      <c r="L51" s="1778"/>
    </row>
    <row r="52" spans="1:12" ht="54" customHeight="1" x14ac:dyDescent="0.25">
      <c r="A52" s="1788"/>
      <c r="B52" s="1788"/>
      <c r="C52" s="1788"/>
      <c r="D52" s="126"/>
      <c r="E52" s="1795"/>
      <c r="F52" s="1797"/>
      <c r="G52" s="21" t="s">
        <v>68</v>
      </c>
      <c r="H52" s="1798">
        <v>24</v>
      </c>
      <c r="I52" s="1799"/>
      <c r="J52" s="1800"/>
      <c r="K52" s="2491"/>
      <c r="L52" s="1779"/>
    </row>
    <row r="53" spans="1:12" ht="47.25" customHeight="1" x14ac:dyDescent="0.25">
      <c r="A53" s="1788"/>
      <c r="B53" s="1788"/>
      <c r="C53" s="1788"/>
      <c r="D53" s="113">
        <v>8</v>
      </c>
      <c r="E53" s="1835" t="s">
        <v>32</v>
      </c>
      <c r="F53" s="1796" t="s">
        <v>70</v>
      </c>
      <c r="G53" s="21" t="s">
        <v>71</v>
      </c>
      <c r="H53" s="1798">
        <v>24</v>
      </c>
      <c r="I53" s="1799"/>
      <c r="J53" s="1800"/>
      <c r="K53" s="2127">
        <f>H53/H54*1</f>
        <v>1</v>
      </c>
      <c r="L53" s="1778"/>
    </row>
    <row r="54" spans="1:12" ht="38.25" customHeight="1" x14ac:dyDescent="0.25">
      <c r="A54" s="1788"/>
      <c r="B54" s="1788"/>
      <c r="C54" s="1788"/>
      <c r="D54" s="126"/>
      <c r="E54" s="1836"/>
      <c r="F54" s="1797"/>
      <c r="G54" s="21" t="s">
        <v>68</v>
      </c>
      <c r="H54" s="1798">
        <v>24</v>
      </c>
      <c r="I54" s="1799"/>
      <c r="J54" s="1800"/>
      <c r="K54" s="2128"/>
      <c r="L54" s="1779"/>
    </row>
    <row r="55" spans="1:12" ht="30" customHeight="1" x14ac:dyDescent="0.25">
      <c r="A55" s="94">
        <v>5</v>
      </c>
      <c r="B55" s="91" t="s">
        <v>126</v>
      </c>
      <c r="C55" s="1788" t="s">
        <v>127</v>
      </c>
      <c r="D55" s="113">
        <v>9</v>
      </c>
      <c r="E55" s="26" t="s">
        <v>76</v>
      </c>
      <c r="F55" s="1811" t="s">
        <v>77</v>
      </c>
      <c r="G55" s="26" t="s">
        <v>33</v>
      </c>
      <c r="H55" s="1814"/>
      <c r="I55" s="1814"/>
      <c r="J55" s="1815"/>
      <c r="K55" s="2120" t="s">
        <v>168</v>
      </c>
      <c r="L55" s="1778"/>
    </row>
    <row r="56" spans="1:12" ht="30" customHeight="1" x14ac:dyDescent="0.25">
      <c r="A56" s="95"/>
      <c r="B56" s="92"/>
      <c r="C56" s="1788"/>
      <c r="D56" s="114"/>
      <c r="E56" s="27" t="s">
        <v>72</v>
      </c>
      <c r="F56" s="1812"/>
      <c r="G56" s="27" t="s">
        <v>72</v>
      </c>
      <c r="H56" s="1792" t="s">
        <v>168</v>
      </c>
      <c r="I56" s="1792"/>
      <c r="J56" s="1793"/>
      <c r="K56" s="2121"/>
      <c r="L56" s="1791"/>
    </row>
    <row r="57" spans="1:12" ht="15" customHeight="1" x14ac:dyDescent="0.25">
      <c r="A57" s="95"/>
      <c r="B57" s="92"/>
      <c r="C57" s="1788"/>
      <c r="D57" s="114"/>
      <c r="E57" s="27" t="s">
        <v>73</v>
      </c>
      <c r="F57" s="1812"/>
      <c r="G57" s="27" t="s">
        <v>73</v>
      </c>
      <c r="H57" s="1792" t="s">
        <v>168</v>
      </c>
      <c r="I57" s="1792"/>
      <c r="J57" s="1793"/>
      <c r="K57" s="2121"/>
      <c r="L57" s="1791"/>
    </row>
    <row r="58" spans="1:12" ht="19.5" customHeight="1" x14ac:dyDescent="0.25">
      <c r="A58" s="95"/>
      <c r="B58" s="92"/>
      <c r="C58" s="1788"/>
      <c r="D58" s="114"/>
      <c r="E58" s="27" t="s">
        <v>74</v>
      </c>
      <c r="F58" s="1812"/>
      <c r="G58" s="27" t="s">
        <v>74</v>
      </c>
      <c r="H58" s="1792" t="s">
        <v>168</v>
      </c>
      <c r="I58" s="1792"/>
      <c r="J58" s="1793"/>
      <c r="K58" s="2121"/>
      <c r="L58" s="1791"/>
    </row>
    <row r="59" spans="1:12" ht="15" customHeight="1" x14ac:dyDescent="0.25">
      <c r="A59" s="95"/>
      <c r="B59" s="92"/>
      <c r="C59" s="1788"/>
      <c r="D59" s="126"/>
      <c r="E59" s="28" t="s">
        <v>75</v>
      </c>
      <c r="F59" s="105"/>
      <c r="G59" s="28" t="s">
        <v>75</v>
      </c>
      <c r="H59" s="1801" t="s">
        <v>168</v>
      </c>
      <c r="I59" s="1802"/>
      <c r="J59" s="1803"/>
      <c r="K59" s="2122"/>
      <c r="L59" s="1779"/>
    </row>
    <row r="60" spans="1:12" ht="51" customHeight="1" x14ac:dyDescent="0.25">
      <c r="A60" s="95"/>
      <c r="B60" s="92"/>
      <c r="C60" s="1788" t="s">
        <v>128</v>
      </c>
      <c r="D60" s="113">
        <v>10</v>
      </c>
      <c r="E60" s="26" t="s">
        <v>78</v>
      </c>
      <c r="F60" s="1811" t="s">
        <v>79</v>
      </c>
      <c r="G60" s="18" t="s">
        <v>95</v>
      </c>
      <c r="H60" s="1798">
        <v>9</v>
      </c>
      <c r="I60" s="1799"/>
      <c r="J60" s="1800"/>
      <c r="K60" s="2127">
        <f>H60/H61*1</f>
        <v>1</v>
      </c>
      <c r="L60" s="1778"/>
    </row>
    <row r="61" spans="1:12" ht="63" customHeight="1" x14ac:dyDescent="0.25">
      <c r="A61" s="1271"/>
      <c r="B61" s="93"/>
      <c r="C61" s="1788"/>
      <c r="D61" s="126"/>
      <c r="E61" s="29"/>
      <c r="F61" s="1813"/>
      <c r="G61" s="18" t="s">
        <v>80</v>
      </c>
      <c r="H61" s="1802">
        <v>9</v>
      </c>
      <c r="I61" s="1802"/>
      <c r="J61" s="1803"/>
      <c r="K61" s="2128"/>
      <c r="L61" s="1779"/>
    </row>
    <row r="62" spans="1:12" ht="66.75" customHeight="1" x14ac:dyDescent="0.25">
      <c r="A62" s="1130"/>
      <c r="B62" s="92"/>
      <c r="C62" s="1788" t="s">
        <v>129</v>
      </c>
      <c r="D62" s="113">
        <v>11</v>
      </c>
      <c r="E62" s="1794" t="s">
        <v>81</v>
      </c>
      <c r="F62" s="1796" t="s">
        <v>96</v>
      </c>
      <c r="G62" s="18" t="s">
        <v>82</v>
      </c>
      <c r="H62" s="1798">
        <v>9</v>
      </c>
      <c r="I62" s="1799"/>
      <c r="J62" s="1800"/>
      <c r="K62" s="2127">
        <f>H62/H63*1</f>
        <v>1</v>
      </c>
      <c r="L62" s="1778"/>
    </row>
    <row r="63" spans="1:12" ht="45.75" customHeight="1" x14ac:dyDescent="0.25">
      <c r="A63" s="1131"/>
      <c r="B63" s="93"/>
      <c r="C63" s="1788"/>
      <c r="D63" s="126"/>
      <c r="E63" s="1795"/>
      <c r="F63" s="1797"/>
      <c r="G63" s="21" t="s">
        <v>97</v>
      </c>
      <c r="H63" s="1802">
        <v>9</v>
      </c>
      <c r="I63" s="1802"/>
      <c r="J63" s="1803"/>
      <c r="K63" s="2128"/>
      <c r="L63" s="1779"/>
    </row>
    <row r="64" spans="1:12" ht="65.25" customHeight="1" x14ac:dyDescent="0.25">
      <c r="A64" s="95"/>
      <c r="B64" s="92"/>
      <c r="C64" s="1787" t="s">
        <v>130</v>
      </c>
      <c r="D64" s="114">
        <v>12</v>
      </c>
      <c r="E64" s="1809" t="s">
        <v>85</v>
      </c>
      <c r="F64" s="1958" t="s">
        <v>86</v>
      </c>
      <c r="G64" s="123" t="s">
        <v>83</v>
      </c>
      <c r="H64" s="1801">
        <v>9</v>
      </c>
      <c r="I64" s="1802"/>
      <c r="J64" s="1803"/>
      <c r="K64" s="2502">
        <f>H64/H65*1</f>
        <v>1</v>
      </c>
      <c r="L64" s="1791"/>
    </row>
    <row r="65" spans="1:12" ht="48.75" customHeight="1" x14ac:dyDescent="0.25">
      <c r="A65" s="100"/>
      <c r="B65" s="93"/>
      <c r="C65" s="1788"/>
      <c r="D65" s="126"/>
      <c r="E65" s="1795"/>
      <c r="F65" s="1817"/>
      <c r="G65" s="21" t="s">
        <v>84</v>
      </c>
      <c r="H65" s="1802">
        <v>9</v>
      </c>
      <c r="I65" s="1802"/>
      <c r="J65" s="1803"/>
      <c r="K65" s="2128"/>
      <c r="L65" s="1779"/>
    </row>
    <row r="66" spans="1:12" ht="50.25" customHeight="1" x14ac:dyDescent="0.25">
      <c r="A66" s="1788">
        <v>6</v>
      </c>
      <c r="B66" s="1788" t="s">
        <v>131</v>
      </c>
      <c r="C66" s="1788" t="s">
        <v>132</v>
      </c>
      <c r="D66" s="113">
        <v>13</v>
      </c>
      <c r="E66" s="1794" t="s">
        <v>87</v>
      </c>
      <c r="F66" s="124" t="s">
        <v>88</v>
      </c>
      <c r="G66" s="21" t="s">
        <v>93</v>
      </c>
      <c r="H66" s="1806">
        <v>22281848000</v>
      </c>
      <c r="I66" s="1807"/>
      <c r="J66" s="1808"/>
      <c r="K66" s="318">
        <f>H66/H67*100%</f>
        <v>9.2057460003126257E-3</v>
      </c>
      <c r="L66" s="1778"/>
    </row>
    <row r="67" spans="1:12" ht="36.75" customHeight="1" x14ac:dyDescent="0.25">
      <c r="A67" s="1788"/>
      <c r="B67" s="1788"/>
      <c r="C67" s="1788"/>
      <c r="D67" s="126"/>
      <c r="E67" s="1795"/>
      <c r="F67" s="125"/>
      <c r="G67" s="21" t="s">
        <v>34</v>
      </c>
      <c r="H67" s="1806">
        <v>2420428284600</v>
      </c>
      <c r="I67" s="1807"/>
      <c r="J67" s="1808"/>
      <c r="K67" s="82"/>
      <c r="L67" s="1779"/>
    </row>
    <row r="68" spans="1:12" ht="44.25" customHeight="1" x14ac:dyDescent="0.25">
      <c r="A68" s="1788"/>
      <c r="B68" s="1788"/>
      <c r="C68" s="1788" t="s">
        <v>133</v>
      </c>
      <c r="D68" s="113">
        <v>14</v>
      </c>
      <c r="E68" s="1809" t="s">
        <v>89</v>
      </c>
      <c r="F68" s="1810" t="s">
        <v>92</v>
      </c>
      <c r="G68" s="123" t="s">
        <v>90</v>
      </c>
      <c r="H68" s="2592">
        <v>855300000</v>
      </c>
      <c r="I68" s="2593"/>
      <c r="J68" s="2594"/>
      <c r="K68" s="318">
        <f t="shared" ref="K68" si="0">H68/H69*100%</f>
        <v>7.1244364703507368E-2</v>
      </c>
      <c r="L68" s="1778"/>
    </row>
    <row r="69" spans="1:12" ht="34.5" customHeight="1" x14ac:dyDescent="0.25">
      <c r="A69" s="1788"/>
      <c r="B69" s="1788"/>
      <c r="C69" s="1788"/>
      <c r="D69" s="126"/>
      <c r="E69" s="1795"/>
      <c r="F69" s="1797"/>
      <c r="G69" s="18" t="s">
        <v>91</v>
      </c>
      <c r="H69" s="2595">
        <v>12005160037</v>
      </c>
      <c r="I69" s="2595"/>
      <c r="J69" s="2596"/>
      <c r="K69" s="1652"/>
      <c r="L69" s="1779"/>
    </row>
    <row r="70" spans="1:12" ht="45.75" customHeight="1" x14ac:dyDescent="0.25">
      <c r="A70" s="1788"/>
      <c r="B70" s="1788"/>
      <c r="C70" s="1788" t="s">
        <v>134</v>
      </c>
      <c r="D70" s="113">
        <v>15</v>
      </c>
      <c r="E70" s="1794" t="s">
        <v>35</v>
      </c>
      <c r="F70" s="1796" t="s">
        <v>94</v>
      </c>
      <c r="G70" s="18" t="s">
        <v>98</v>
      </c>
      <c r="H70" s="2592">
        <v>199496165</v>
      </c>
      <c r="I70" s="2593"/>
      <c r="J70" s="2594"/>
      <c r="K70" s="318">
        <f t="shared" ref="K70" si="1">H70/H71*100%</f>
        <v>7.4014537746019765E-2</v>
      </c>
      <c r="L70" s="1778"/>
    </row>
    <row r="71" spans="1:12" ht="48.75" customHeight="1" x14ac:dyDescent="0.25">
      <c r="A71" s="1788"/>
      <c r="B71" s="1788"/>
      <c r="C71" s="1788"/>
      <c r="D71" s="126"/>
      <c r="E71" s="1795"/>
      <c r="F71" s="1797"/>
      <c r="G71" s="18" t="s">
        <v>99</v>
      </c>
      <c r="H71" s="2595">
        <v>2695364601</v>
      </c>
      <c r="I71" s="2595"/>
      <c r="J71" s="2596"/>
      <c r="K71" s="1652"/>
      <c r="L71" s="1779"/>
    </row>
    <row r="72" spans="1:12" ht="52.5" customHeight="1" x14ac:dyDescent="0.25">
      <c r="A72" s="1788"/>
      <c r="B72" s="1788"/>
      <c r="C72" s="1788"/>
      <c r="D72" s="113">
        <v>16</v>
      </c>
      <c r="E72" s="1794" t="s">
        <v>113</v>
      </c>
      <c r="F72" s="1796" t="s">
        <v>114</v>
      </c>
      <c r="G72" s="18" t="s">
        <v>98</v>
      </c>
      <c r="H72" s="2592">
        <f>H70</f>
        <v>199496165</v>
      </c>
      <c r="I72" s="2593"/>
      <c r="J72" s="2594"/>
      <c r="K72" s="318">
        <f t="shared" ref="K72" si="2">H72/H73*100%</f>
        <v>1.6617534825454323E-2</v>
      </c>
      <c r="L72" s="1778"/>
    </row>
    <row r="73" spans="1:12" ht="50.25" customHeight="1" x14ac:dyDescent="0.25">
      <c r="A73" s="1788"/>
      <c r="B73" s="1788"/>
      <c r="C73" s="1788"/>
      <c r="D73" s="126"/>
      <c r="E73" s="1795"/>
      <c r="F73" s="1797"/>
      <c r="G73" s="18" t="s">
        <v>1171</v>
      </c>
      <c r="H73" s="2595">
        <f>H69</f>
        <v>12005160037</v>
      </c>
      <c r="I73" s="2595"/>
      <c r="J73" s="2596"/>
      <c r="K73" s="1652"/>
      <c r="L73" s="1779"/>
    </row>
    <row r="74" spans="1:12" ht="30" customHeight="1" x14ac:dyDescent="0.25">
      <c r="A74" s="1788"/>
      <c r="B74" s="1788"/>
      <c r="C74" s="1788" t="s">
        <v>135</v>
      </c>
      <c r="D74" s="113">
        <v>17</v>
      </c>
      <c r="E74" s="32" t="s">
        <v>100</v>
      </c>
      <c r="F74" s="1811" t="s">
        <v>101</v>
      </c>
      <c r="G74" s="115" t="s">
        <v>39</v>
      </c>
      <c r="H74" s="1814"/>
      <c r="I74" s="1814"/>
      <c r="J74" s="1815"/>
      <c r="K74" s="42" t="s">
        <v>168</v>
      </c>
      <c r="L74" s="1778"/>
    </row>
    <row r="75" spans="1:12" ht="30" customHeight="1" x14ac:dyDescent="0.25">
      <c r="A75" s="1788"/>
      <c r="B75" s="1788"/>
      <c r="C75" s="1788"/>
      <c r="D75" s="114"/>
      <c r="E75" s="30" t="s">
        <v>36</v>
      </c>
      <c r="F75" s="1812"/>
      <c r="G75" s="30" t="s">
        <v>36</v>
      </c>
      <c r="H75" s="1792" t="s">
        <v>168</v>
      </c>
      <c r="I75" s="1792"/>
      <c r="J75" s="1793"/>
      <c r="K75" s="38"/>
      <c r="L75" s="1791"/>
    </row>
    <row r="76" spans="1:12" ht="30" customHeight="1" x14ac:dyDescent="0.25">
      <c r="A76" s="1788"/>
      <c r="B76" s="1788"/>
      <c r="C76" s="1788"/>
      <c r="D76" s="114"/>
      <c r="E76" s="30" t="s">
        <v>37</v>
      </c>
      <c r="F76" s="1812"/>
      <c r="G76" s="30" t="s">
        <v>37</v>
      </c>
      <c r="H76" s="1792" t="s">
        <v>168</v>
      </c>
      <c r="I76" s="1792"/>
      <c r="J76" s="1793"/>
      <c r="K76" s="38"/>
      <c r="L76" s="1791"/>
    </row>
    <row r="77" spans="1:12" ht="30" customHeight="1" x14ac:dyDescent="0.25">
      <c r="A77" s="1788"/>
      <c r="B77" s="1788"/>
      <c r="C77" s="1788"/>
      <c r="D77" s="126"/>
      <c r="E77" s="31" t="s">
        <v>38</v>
      </c>
      <c r="F77" s="1813"/>
      <c r="G77" s="31" t="s">
        <v>38</v>
      </c>
      <c r="H77" s="1801" t="s">
        <v>168</v>
      </c>
      <c r="I77" s="1802"/>
      <c r="J77" s="1803"/>
      <c r="K77" s="82"/>
      <c r="L77" s="1779"/>
    </row>
    <row r="78" spans="1:12" ht="75.75" customHeight="1" x14ac:dyDescent="0.25">
      <c r="A78" s="91">
        <v>7</v>
      </c>
      <c r="B78" s="91" t="s">
        <v>136</v>
      </c>
      <c r="C78" s="158" t="s">
        <v>137</v>
      </c>
      <c r="D78" s="34">
        <v>18</v>
      </c>
      <c r="E78" s="35" t="s">
        <v>102</v>
      </c>
      <c r="F78" s="33" t="s">
        <v>103</v>
      </c>
      <c r="G78" s="18" t="s">
        <v>104</v>
      </c>
      <c r="H78" s="1905" t="s">
        <v>168</v>
      </c>
      <c r="I78" s="1905"/>
      <c r="J78" s="1906"/>
      <c r="K78" s="36" t="s">
        <v>168</v>
      </c>
      <c r="L78" s="44"/>
    </row>
    <row r="79" spans="1:12" ht="47.25" customHeight="1" x14ac:dyDescent="0.25">
      <c r="A79" s="92"/>
      <c r="B79" s="92"/>
      <c r="C79" s="1788" t="s">
        <v>138</v>
      </c>
      <c r="D79" s="113">
        <v>19</v>
      </c>
      <c r="E79" s="1794" t="s">
        <v>108</v>
      </c>
      <c r="F79" s="1796" t="s">
        <v>107</v>
      </c>
      <c r="G79" s="18" t="s">
        <v>106</v>
      </c>
      <c r="H79" s="1798">
        <v>0</v>
      </c>
      <c r="I79" s="1799"/>
      <c r="J79" s="1800"/>
      <c r="K79" s="102">
        <v>0</v>
      </c>
      <c r="L79" s="1778"/>
    </row>
    <row r="80" spans="1:12" ht="44.25" customHeight="1" x14ac:dyDescent="0.25">
      <c r="A80" s="93"/>
      <c r="B80" s="93"/>
      <c r="C80" s="1788"/>
      <c r="D80" s="126"/>
      <c r="E80" s="1795"/>
      <c r="F80" s="1797"/>
      <c r="G80" s="18" t="s">
        <v>105</v>
      </c>
      <c r="H80" s="1780">
        <v>32051370255</v>
      </c>
      <c r="I80" s="1780"/>
      <c r="J80" s="1781"/>
      <c r="K80" s="82"/>
      <c r="L80" s="1779"/>
    </row>
    <row r="81" spans="1:12" ht="15" customHeight="1" x14ac:dyDescent="0.25">
      <c r="A81" s="94">
        <v>8</v>
      </c>
      <c r="B81" s="1785" t="s">
        <v>139</v>
      </c>
      <c r="C81" s="1788" t="s">
        <v>140</v>
      </c>
      <c r="D81" s="113">
        <v>20</v>
      </c>
      <c r="E81" s="26" t="s">
        <v>40</v>
      </c>
      <c r="F81" s="103" t="s">
        <v>41</v>
      </c>
      <c r="G81" s="115" t="s">
        <v>42</v>
      </c>
      <c r="H81" s="1789"/>
      <c r="I81" s="1789"/>
      <c r="J81" s="1790"/>
      <c r="K81" s="2120" t="s">
        <v>1138</v>
      </c>
      <c r="L81" s="1778"/>
    </row>
    <row r="82" spans="1:12" ht="15.75" customHeight="1" x14ac:dyDescent="0.25">
      <c r="A82" s="95"/>
      <c r="B82" s="1786"/>
      <c r="C82" s="1788"/>
      <c r="D82" s="114"/>
      <c r="E82" s="23" t="s">
        <v>43</v>
      </c>
      <c r="F82" s="104"/>
      <c r="G82" s="23" t="s">
        <v>43</v>
      </c>
      <c r="H82" s="1917" t="s">
        <v>48</v>
      </c>
      <c r="I82" s="1918"/>
      <c r="J82" s="1919"/>
      <c r="K82" s="2121"/>
      <c r="L82" s="1791"/>
    </row>
    <row r="83" spans="1:12" ht="34.5" customHeight="1" x14ac:dyDescent="0.25">
      <c r="A83" s="95"/>
      <c r="B83" s="1786"/>
      <c r="C83" s="1788"/>
      <c r="D83" s="114"/>
      <c r="E83" s="23" t="s">
        <v>44</v>
      </c>
      <c r="F83" s="104"/>
      <c r="G83" s="23" t="s">
        <v>44</v>
      </c>
      <c r="H83" s="1917" t="s">
        <v>168</v>
      </c>
      <c r="I83" s="1918"/>
      <c r="J83" s="1919"/>
      <c r="K83" s="2121"/>
      <c r="L83" s="1791"/>
    </row>
    <row r="84" spans="1:12" x14ac:dyDescent="0.25">
      <c r="A84" s="95"/>
      <c r="B84" s="92"/>
      <c r="C84" s="1788"/>
      <c r="D84" s="114"/>
      <c r="E84" s="23" t="s">
        <v>45</v>
      </c>
      <c r="F84" s="104"/>
      <c r="G84" s="23" t="s">
        <v>45</v>
      </c>
      <c r="H84" s="1917" t="s">
        <v>168</v>
      </c>
      <c r="I84" s="1918"/>
      <c r="J84" s="1919"/>
      <c r="K84" s="2121"/>
      <c r="L84" s="1791"/>
    </row>
    <row r="85" spans="1:12" x14ac:dyDescent="0.25">
      <c r="A85" s="95"/>
      <c r="B85" s="92"/>
      <c r="C85" s="1788"/>
      <c r="D85" s="114"/>
      <c r="E85" s="23" t="s">
        <v>46</v>
      </c>
      <c r="F85" s="104"/>
      <c r="G85" s="23" t="s">
        <v>46</v>
      </c>
      <c r="H85" s="1917" t="s">
        <v>168</v>
      </c>
      <c r="I85" s="1918"/>
      <c r="J85" s="1919"/>
      <c r="K85" s="2121"/>
      <c r="L85" s="1791"/>
    </row>
    <row r="86" spans="1:12" x14ac:dyDescent="0.25">
      <c r="A86" s="95"/>
      <c r="B86" s="92"/>
      <c r="C86" s="1788"/>
      <c r="D86" s="114"/>
      <c r="E86" s="23" t="s">
        <v>109</v>
      </c>
      <c r="F86" s="104"/>
      <c r="G86" s="23" t="s">
        <v>109</v>
      </c>
      <c r="H86" s="1917" t="s">
        <v>168</v>
      </c>
      <c r="I86" s="1918"/>
      <c r="J86" s="1919"/>
      <c r="K86" s="2121"/>
      <c r="L86" s="1791"/>
    </row>
    <row r="87" spans="1:12" ht="30" customHeight="1" x14ac:dyDescent="0.25">
      <c r="A87" s="1130"/>
      <c r="B87" s="92"/>
      <c r="C87" s="1788"/>
      <c r="D87" s="126"/>
      <c r="E87" s="135" t="s">
        <v>110</v>
      </c>
      <c r="F87" s="105"/>
      <c r="G87" s="135" t="s">
        <v>110</v>
      </c>
      <c r="H87" s="1914" t="s">
        <v>168</v>
      </c>
      <c r="I87" s="1915"/>
      <c r="J87" s="1916"/>
      <c r="K87" s="2122"/>
      <c r="L87" s="1779"/>
    </row>
    <row r="88" spans="1:12" ht="70.5" customHeight="1" x14ac:dyDescent="0.25">
      <c r="A88" s="100"/>
      <c r="B88" s="93"/>
      <c r="C88" s="157" t="s">
        <v>141</v>
      </c>
      <c r="D88" s="126">
        <v>21</v>
      </c>
      <c r="E88" s="123" t="s">
        <v>47</v>
      </c>
      <c r="F88" s="125" t="s">
        <v>111</v>
      </c>
      <c r="G88" s="135" t="s">
        <v>112</v>
      </c>
      <c r="H88" s="1915" t="s">
        <v>168</v>
      </c>
      <c r="I88" s="1915"/>
      <c r="J88" s="1916"/>
      <c r="K88" s="87" t="s">
        <v>168</v>
      </c>
      <c r="L88" s="45"/>
    </row>
  </sheetData>
  <protectedRanges>
    <protectedRange sqref="I26:I37" name="Range1"/>
    <protectedRange sqref="I21:I23 I17" name="Range1_1"/>
    <protectedRange sqref="I39:J41 I44:J82" name="Range1_2"/>
  </protectedRanges>
  <mergeCells count="168">
    <mergeCell ref="K11:K12"/>
    <mergeCell ref="L11:L12"/>
    <mergeCell ref="H13:J13"/>
    <mergeCell ref="D14:D15"/>
    <mergeCell ref="A3:J3"/>
    <mergeCell ref="A4:J4"/>
    <mergeCell ref="A11:A12"/>
    <mergeCell ref="B11:B12"/>
    <mergeCell ref="C11:C12"/>
    <mergeCell ref="D11:D12"/>
    <mergeCell ref="E11:E12"/>
    <mergeCell ref="F11:F12"/>
    <mergeCell ref="G11:G12"/>
    <mergeCell ref="H11:J12"/>
    <mergeCell ref="A14:A39"/>
    <mergeCell ref="B14:B39"/>
    <mergeCell ref="K20:K21"/>
    <mergeCell ref="L20:L39"/>
    <mergeCell ref="K14:K19"/>
    <mergeCell ref="L14:L19"/>
    <mergeCell ref="I29:J29"/>
    <mergeCell ref="I22:J22"/>
    <mergeCell ref="K22:K23"/>
    <mergeCell ref="I23:J23"/>
    <mergeCell ref="E68:E69"/>
    <mergeCell ref="F68:F69"/>
    <mergeCell ref="H68:J68"/>
    <mergeCell ref="L68:L69"/>
    <mergeCell ref="H69:J69"/>
    <mergeCell ref="E70:E71"/>
    <mergeCell ref="F70:F71"/>
    <mergeCell ref="H70:J70"/>
    <mergeCell ref="H63:J63"/>
    <mergeCell ref="L70:L71"/>
    <mergeCell ref="H71:J71"/>
    <mergeCell ref="F72:F73"/>
    <mergeCell ref="H72:J72"/>
    <mergeCell ref="L72:L73"/>
    <mergeCell ref="H73:J73"/>
    <mergeCell ref="H88:J88"/>
    <mergeCell ref="H85:J85"/>
    <mergeCell ref="H86:J86"/>
    <mergeCell ref="H87:J87"/>
    <mergeCell ref="H82:J82"/>
    <mergeCell ref="H83:J83"/>
    <mergeCell ref="H84:J84"/>
    <mergeCell ref="F79:F80"/>
    <mergeCell ref="H79:J79"/>
    <mergeCell ref="H80:J80"/>
    <mergeCell ref="H81:J81"/>
    <mergeCell ref="G17:G19"/>
    <mergeCell ref="C20:C39"/>
    <mergeCell ref="D20:D21"/>
    <mergeCell ref="E20:E23"/>
    <mergeCell ref="F20:F23"/>
    <mergeCell ref="G20:G21"/>
    <mergeCell ref="C14:C19"/>
    <mergeCell ref="E14:E19"/>
    <mergeCell ref="F14:F19"/>
    <mergeCell ref="G14:G16"/>
    <mergeCell ref="I21:J21"/>
    <mergeCell ref="H24:J24"/>
    <mergeCell ref="I26:J26"/>
    <mergeCell ref="I28:J28"/>
    <mergeCell ref="I30:J30"/>
    <mergeCell ref="I32:J32"/>
    <mergeCell ref="I14:J14"/>
    <mergeCell ref="I15:J15"/>
    <mergeCell ref="I25:J25"/>
    <mergeCell ref="E72:E73"/>
    <mergeCell ref="A42:A48"/>
    <mergeCell ref="B42:B48"/>
    <mergeCell ref="C42:C48"/>
    <mergeCell ref="D42:D43"/>
    <mergeCell ref="E42:E43"/>
    <mergeCell ref="F42:F43"/>
    <mergeCell ref="I42:J42"/>
    <mergeCell ref="A40:A41"/>
    <mergeCell ref="B40:B41"/>
    <mergeCell ref="C40:C41"/>
    <mergeCell ref="D40:D41"/>
    <mergeCell ref="E40:E41"/>
    <mergeCell ref="F40:F41"/>
    <mergeCell ref="I40:J40"/>
    <mergeCell ref="A49:A54"/>
    <mergeCell ref="B49:B54"/>
    <mergeCell ref="C49:C54"/>
    <mergeCell ref="E49:E50"/>
    <mergeCell ref="F49:F50"/>
    <mergeCell ref="H49:J49"/>
    <mergeCell ref="E53:E54"/>
    <mergeCell ref="F53:F54"/>
    <mergeCell ref="H53:J53"/>
    <mergeCell ref="K42:K43"/>
    <mergeCell ref="L42:L43"/>
    <mergeCell ref="I43:J43"/>
    <mergeCell ref="E44:E46"/>
    <mergeCell ref="F44:F46"/>
    <mergeCell ref="H44:J44"/>
    <mergeCell ref="K44:K48"/>
    <mergeCell ref="L44:L48"/>
    <mergeCell ref="K40:K41"/>
    <mergeCell ref="L40:L41"/>
    <mergeCell ref="I41:J41"/>
    <mergeCell ref="K49:K50"/>
    <mergeCell ref="L49:L50"/>
    <mergeCell ref="H50:J50"/>
    <mergeCell ref="E51:E52"/>
    <mergeCell ref="F51:F52"/>
    <mergeCell ref="H51:J51"/>
    <mergeCell ref="K51:K52"/>
    <mergeCell ref="L51:L52"/>
    <mergeCell ref="H52:J52"/>
    <mergeCell ref="C60:C61"/>
    <mergeCell ref="F60:F61"/>
    <mergeCell ref="H60:J60"/>
    <mergeCell ref="K60:K61"/>
    <mergeCell ref="L60:L61"/>
    <mergeCell ref="H61:J61"/>
    <mergeCell ref="K53:K54"/>
    <mergeCell ref="L53:L54"/>
    <mergeCell ref="H54:J54"/>
    <mergeCell ref="C55:C59"/>
    <mergeCell ref="F55:F58"/>
    <mergeCell ref="H55:J55"/>
    <mergeCell ref="K55:K59"/>
    <mergeCell ref="L55:L59"/>
    <mergeCell ref="H56:J56"/>
    <mergeCell ref="H57:J57"/>
    <mergeCell ref="H58:J58"/>
    <mergeCell ref="H59:J59"/>
    <mergeCell ref="C64:C65"/>
    <mergeCell ref="E64:E65"/>
    <mergeCell ref="F64:F65"/>
    <mergeCell ref="H64:J64"/>
    <mergeCell ref="K64:K65"/>
    <mergeCell ref="L64:L65"/>
    <mergeCell ref="H65:J65"/>
    <mergeCell ref="C62:C63"/>
    <mergeCell ref="E62:E63"/>
    <mergeCell ref="F62:F63"/>
    <mergeCell ref="H62:J62"/>
    <mergeCell ref="K62:K63"/>
    <mergeCell ref="L62:L63"/>
    <mergeCell ref="C74:C77"/>
    <mergeCell ref="L74:L77"/>
    <mergeCell ref="E79:E80"/>
    <mergeCell ref="B81:B83"/>
    <mergeCell ref="C81:C87"/>
    <mergeCell ref="K81:K87"/>
    <mergeCell ref="L81:L87"/>
    <mergeCell ref="A66:A77"/>
    <mergeCell ref="B66:B77"/>
    <mergeCell ref="C66:C67"/>
    <mergeCell ref="E66:E67"/>
    <mergeCell ref="H66:J66"/>
    <mergeCell ref="L66:L67"/>
    <mergeCell ref="H67:J67"/>
    <mergeCell ref="C68:C69"/>
    <mergeCell ref="C70:C73"/>
    <mergeCell ref="L79:L80"/>
    <mergeCell ref="F74:F77"/>
    <mergeCell ref="H74:J74"/>
    <mergeCell ref="H75:J75"/>
    <mergeCell ref="H76:J76"/>
    <mergeCell ref="H77:J77"/>
    <mergeCell ref="H78:J78"/>
    <mergeCell ref="C79:C80"/>
  </mergeCells>
  <pageMargins left="0.9055118110236221" right="0.70866141732283472" top="0.55118110236220474" bottom="0.55118110236220474" header="0.31496062992125984" footer="0.31496062992125984"/>
  <pageSetup paperSize="5" scale="7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P92"/>
  <sheetViews>
    <sheetView view="pageLayout" topLeftCell="D9" zoomScale="82" zoomScaleNormal="93" zoomScalePageLayoutView="82" workbookViewId="0">
      <selection activeCell="F85" sqref="F85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3.85546875" customWidth="1"/>
    <col min="5" max="6" width="28.28515625" customWidth="1"/>
    <col min="7" max="7" width="26.7109375" customWidth="1"/>
    <col min="8" max="8" width="4.28515625" customWidth="1"/>
    <col min="9" max="9" width="35.28515625" customWidth="1"/>
    <col min="10" max="10" width="2.5703125" customWidth="1"/>
    <col min="11" max="11" width="15.42578125" customWidth="1"/>
    <col min="12" max="12" width="4.42578125" customWidth="1"/>
    <col min="13" max="13" width="25.7109375" customWidth="1"/>
    <col min="14" max="14" width="1" customWidth="1"/>
    <col min="15" max="15" width="10" customWidth="1"/>
  </cols>
  <sheetData>
    <row r="1" spans="1:16" x14ac:dyDescent="0.25">
      <c r="A1" s="1" t="s">
        <v>7</v>
      </c>
      <c r="H1" s="519"/>
      <c r="L1" s="519"/>
    </row>
    <row r="2" spans="1:16" x14ac:dyDescent="0.25">
      <c r="H2" s="519"/>
      <c r="L2" s="519"/>
    </row>
    <row r="3" spans="1:16" ht="15.75" x14ac:dyDescent="0.25">
      <c r="A3" s="1880" t="s">
        <v>11</v>
      </c>
      <c r="B3" s="1880"/>
      <c r="C3" s="1880"/>
      <c r="D3" s="1880"/>
      <c r="E3" s="1880"/>
      <c r="F3" s="1880"/>
      <c r="G3" s="1880"/>
      <c r="H3" s="1880"/>
      <c r="I3" s="1880"/>
      <c r="J3" s="1880"/>
      <c r="K3" s="1880"/>
      <c r="L3" s="563"/>
      <c r="M3" s="12"/>
      <c r="N3" s="12"/>
    </row>
    <row r="4" spans="1:16" ht="15.75" x14ac:dyDescent="0.25">
      <c r="A4" s="1881" t="s">
        <v>55</v>
      </c>
      <c r="B4" s="1881"/>
      <c r="C4" s="1881"/>
      <c r="D4" s="1881"/>
      <c r="E4" s="1881"/>
      <c r="F4" s="1881"/>
      <c r="G4" s="1881"/>
      <c r="H4" s="1881"/>
      <c r="I4" s="1881"/>
      <c r="J4" s="1881"/>
      <c r="K4" s="1881"/>
      <c r="L4" s="564"/>
      <c r="M4" s="41"/>
      <c r="N4" s="41"/>
    </row>
    <row r="5" spans="1:16" x14ac:dyDescent="0.25">
      <c r="B5"/>
      <c r="C5"/>
      <c r="H5" s="519"/>
      <c r="L5" s="519"/>
    </row>
    <row r="6" spans="1:16" x14ac:dyDescent="0.25">
      <c r="D6" s="118"/>
      <c r="E6" s="118"/>
      <c r="F6" s="118"/>
      <c r="G6" s="118"/>
      <c r="H6" s="522"/>
      <c r="I6" s="118"/>
      <c r="J6" s="118"/>
      <c r="K6" s="118"/>
      <c r="L6" s="522"/>
      <c r="M6" s="118"/>
      <c r="N6" s="118"/>
      <c r="O6" s="118"/>
      <c r="P6" s="118"/>
    </row>
    <row r="7" spans="1:16" x14ac:dyDescent="0.25">
      <c r="A7" s="16" t="s">
        <v>53</v>
      </c>
      <c r="C7" s="16" t="s">
        <v>13</v>
      </c>
      <c r="D7" s="14"/>
      <c r="H7" s="519"/>
      <c r="L7" s="519"/>
    </row>
    <row r="8" spans="1:16" x14ac:dyDescent="0.25">
      <c r="A8" s="17" t="s">
        <v>54</v>
      </c>
      <c r="C8" s="17" t="s">
        <v>1333</v>
      </c>
      <c r="D8" s="15"/>
      <c r="G8" s="13"/>
      <c r="H8" s="523"/>
      <c r="I8" s="13"/>
      <c r="J8" s="13"/>
      <c r="K8" s="13"/>
      <c r="L8" s="523"/>
      <c r="M8" s="13"/>
      <c r="N8" s="13"/>
      <c r="O8" s="13"/>
      <c r="P8" s="13"/>
    </row>
    <row r="9" spans="1:16" x14ac:dyDescent="0.25">
      <c r="A9" s="2600" t="s">
        <v>14</v>
      </c>
      <c r="B9" s="2600"/>
      <c r="C9" s="17" t="s">
        <v>1334</v>
      </c>
      <c r="D9" s="2"/>
      <c r="E9" s="2"/>
      <c r="F9" s="2"/>
      <c r="G9" s="2"/>
      <c r="H9" s="525"/>
      <c r="I9" s="2"/>
      <c r="L9" s="525"/>
      <c r="M9" s="2"/>
    </row>
    <row r="10" spans="1:16" x14ac:dyDescent="0.25">
      <c r="A10" s="15"/>
      <c r="B10" s="17"/>
      <c r="C10" s="17" t="s">
        <v>1335</v>
      </c>
      <c r="D10" s="2"/>
      <c r="E10" s="2"/>
      <c r="F10" s="2"/>
      <c r="G10" s="2"/>
      <c r="H10" s="525"/>
      <c r="I10" s="2"/>
      <c r="L10" s="525"/>
      <c r="M10" s="2"/>
    </row>
    <row r="11" spans="1:16" x14ac:dyDescent="0.25">
      <c r="A11" s="1882" t="s">
        <v>0</v>
      </c>
      <c r="B11" s="1882" t="s">
        <v>115</v>
      </c>
      <c r="C11" s="1882" t="s">
        <v>116</v>
      </c>
      <c r="D11" s="1882" t="s">
        <v>0</v>
      </c>
      <c r="E11" s="1882" t="s">
        <v>1</v>
      </c>
      <c r="F11" s="1882" t="s">
        <v>2</v>
      </c>
      <c r="G11" s="1882" t="s">
        <v>3</v>
      </c>
      <c r="H11" s="2601" t="s">
        <v>1336</v>
      </c>
      <c r="I11" s="2601"/>
      <c r="J11" s="2601"/>
      <c r="K11" s="2601"/>
      <c r="L11" s="2601" t="s">
        <v>1337</v>
      </c>
      <c r="M11" s="2601"/>
      <c r="N11" s="2601"/>
      <c r="O11" s="2601"/>
      <c r="P11" s="1858" t="s">
        <v>6</v>
      </c>
    </row>
    <row r="12" spans="1:16" x14ac:dyDescent="0.25">
      <c r="A12" s="1883"/>
      <c r="B12" s="1883"/>
      <c r="C12" s="1883"/>
      <c r="D12" s="1883"/>
      <c r="E12" s="1883"/>
      <c r="F12" s="1883"/>
      <c r="G12" s="1883"/>
      <c r="H12" s="1925" t="s">
        <v>4</v>
      </c>
      <c r="I12" s="1925"/>
      <c r="J12" s="1925"/>
      <c r="K12" s="1857" t="s">
        <v>5</v>
      </c>
      <c r="L12" s="1925" t="s">
        <v>4</v>
      </c>
      <c r="M12" s="1925"/>
      <c r="N12" s="1925"/>
      <c r="O12" s="1857" t="s">
        <v>5</v>
      </c>
      <c r="P12" s="2599"/>
    </row>
    <row r="13" spans="1:16" s="64" customFormat="1" ht="15" customHeight="1" x14ac:dyDescent="0.2">
      <c r="A13" s="2003"/>
      <c r="B13" s="2003"/>
      <c r="C13" s="2003"/>
      <c r="D13" s="2003"/>
      <c r="E13" s="2003"/>
      <c r="F13" s="2003"/>
      <c r="G13" s="2003"/>
      <c r="H13" s="1925"/>
      <c r="I13" s="1925"/>
      <c r="J13" s="1925"/>
      <c r="K13" s="1857"/>
      <c r="L13" s="1925"/>
      <c r="M13" s="1925"/>
      <c r="N13" s="1925"/>
      <c r="O13" s="1857"/>
      <c r="P13" s="2004"/>
    </row>
    <row r="14" spans="1:16" ht="24.75" customHeight="1" x14ac:dyDescent="0.25">
      <c r="A14" s="1190">
        <v>1</v>
      </c>
      <c r="B14" s="1190">
        <v>2</v>
      </c>
      <c r="C14" s="1190">
        <v>3</v>
      </c>
      <c r="D14" s="1190">
        <v>4</v>
      </c>
      <c r="E14" s="101">
        <v>5</v>
      </c>
      <c r="F14" s="101">
        <v>6</v>
      </c>
      <c r="G14" s="1190">
        <v>7</v>
      </c>
      <c r="H14" s="1925">
        <v>8</v>
      </c>
      <c r="I14" s="1925"/>
      <c r="J14" s="1925"/>
      <c r="K14" s="1180">
        <v>9</v>
      </c>
      <c r="L14" s="1925">
        <v>10</v>
      </c>
      <c r="M14" s="1925"/>
      <c r="N14" s="1925"/>
      <c r="O14" s="1180">
        <v>11</v>
      </c>
      <c r="P14" s="1180">
        <v>12</v>
      </c>
    </row>
    <row r="15" spans="1:16" ht="29.25" customHeight="1" x14ac:dyDescent="0.25">
      <c r="A15" s="97">
        <v>1</v>
      </c>
      <c r="B15" s="1786" t="s">
        <v>117</v>
      </c>
      <c r="C15" s="1787" t="s">
        <v>118</v>
      </c>
      <c r="D15" s="1860">
        <v>1</v>
      </c>
      <c r="E15" s="1908" t="s">
        <v>50</v>
      </c>
      <c r="F15" s="1812" t="s">
        <v>51</v>
      </c>
      <c r="G15" s="1853" t="s">
        <v>49</v>
      </c>
      <c r="H15" s="565">
        <v>1</v>
      </c>
      <c r="I15" s="37" t="s">
        <v>1338</v>
      </c>
      <c r="J15" s="300"/>
      <c r="K15" s="2598"/>
      <c r="L15" s="565">
        <v>1</v>
      </c>
      <c r="M15" s="37" t="s">
        <v>914</v>
      </c>
      <c r="N15" s="300"/>
      <c r="O15" s="2598"/>
      <c r="P15" s="1791"/>
    </row>
    <row r="16" spans="1:16" ht="24.75" customHeight="1" x14ac:dyDescent="0.25">
      <c r="A16" s="97"/>
      <c r="B16" s="1786"/>
      <c r="C16" s="1788"/>
      <c r="D16" s="1860"/>
      <c r="E16" s="1908"/>
      <c r="F16" s="1812"/>
      <c r="G16" s="1853"/>
      <c r="H16" s="565">
        <v>2</v>
      </c>
      <c r="I16" s="37"/>
      <c r="J16" s="300"/>
      <c r="K16" s="2598"/>
      <c r="L16" s="565">
        <v>2</v>
      </c>
      <c r="M16" s="37"/>
      <c r="N16" s="300"/>
      <c r="O16" s="2598"/>
      <c r="P16" s="1791"/>
    </row>
    <row r="17" spans="1:16" ht="27" customHeight="1" x14ac:dyDescent="0.25">
      <c r="A17" s="97"/>
      <c r="B17" s="1786"/>
      <c r="C17" s="1788"/>
      <c r="D17" s="114"/>
      <c r="E17" s="1908"/>
      <c r="F17" s="1812"/>
      <c r="G17" s="1852" t="s">
        <v>52</v>
      </c>
      <c r="H17" s="566" t="s">
        <v>8</v>
      </c>
      <c r="I17" s="500" t="s">
        <v>1338</v>
      </c>
      <c r="J17" s="302"/>
      <c r="K17" s="38"/>
      <c r="L17" s="566" t="s">
        <v>8</v>
      </c>
      <c r="M17" s="500" t="s">
        <v>914</v>
      </c>
      <c r="N17" s="302"/>
      <c r="O17" s="38"/>
      <c r="P17" s="1791"/>
    </row>
    <row r="18" spans="1:16" ht="27" customHeight="1" x14ac:dyDescent="0.25">
      <c r="A18" s="97"/>
      <c r="B18" s="92"/>
      <c r="C18" s="1788"/>
      <c r="D18" s="114"/>
      <c r="E18" s="1908"/>
      <c r="F18" s="1812"/>
      <c r="G18" s="1853"/>
      <c r="H18" s="567" t="s">
        <v>9</v>
      </c>
      <c r="I18" s="37" t="s">
        <v>1339</v>
      </c>
      <c r="J18" s="304"/>
      <c r="K18" s="38"/>
      <c r="L18" s="567" t="s">
        <v>9</v>
      </c>
      <c r="M18" s="37"/>
      <c r="N18" s="304"/>
      <c r="O18" s="38"/>
      <c r="P18" s="1791"/>
    </row>
    <row r="19" spans="1:16" ht="31.5" customHeight="1" x14ac:dyDescent="0.25">
      <c r="A19" s="97"/>
      <c r="B19" s="92"/>
      <c r="C19" s="1785" t="s">
        <v>119</v>
      </c>
      <c r="D19" s="113">
        <v>2</v>
      </c>
      <c r="E19" s="261" t="s">
        <v>15</v>
      </c>
      <c r="F19" s="305" t="s">
        <v>56</v>
      </c>
      <c r="G19" s="253" t="s">
        <v>57</v>
      </c>
      <c r="H19" s="569"/>
      <c r="I19" s="71" t="s">
        <v>1340</v>
      </c>
      <c r="J19" s="10"/>
      <c r="K19" s="558" t="s">
        <v>1341</v>
      </c>
      <c r="L19" s="569"/>
      <c r="M19" s="71" t="s">
        <v>1342</v>
      </c>
      <c r="N19" s="10"/>
      <c r="O19" s="362" t="s">
        <v>1343</v>
      </c>
      <c r="P19" s="99"/>
    </row>
    <row r="20" spans="1:16" ht="28.5" customHeight="1" x14ac:dyDescent="0.25">
      <c r="A20" s="97"/>
      <c r="B20" s="92"/>
      <c r="C20" s="1786"/>
      <c r="D20" s="114"/>
      <c r="E20" s="215"/>
      <c r="F20" s="307"/>
      <c r="G20" s="211"/>
      <c r="H20" s="526">
        <v>1</v>
      </c>
      <c r="I20" s="11" t="s">
        <v>1344</v>
      </c>
      <c r="J20" s="247"/>
      <c r="K20" s="1954" t="s">
        <v>58</v>
      </c>
      <c r="L20" s="529">
        <v>1</v>
      </c>
      <c r="M20" s="11" t="s">
        <v>1345</v>
      </c>
      <c r="N20" s="247"/>
      <c r="O20" s="1954" t="s">
        <v>58</v>
      </c>
      <c r="P20" s="76"/>
    </row>
    <row r="21" spans="1:16" ht="29.25" customHeight="1" x14ac:dyDescent="0.25">
      <c r="A21" s="97"/>
      <c r="B21" s="92"/>
      <c r="C21" s="1786"/>
      <c r="D21" s="114"/>
      <c r="E21" s="215"/>
      <c r="F21" s="307"/>
      <c r="G21" s="211"/>
      <c r="H21" s="526">
        <v>2</v>
      </c>
      <c r="I21" s="11" t="s">
        <v>1346</v>
      </c>
      <c r="J21" s="247"/>
      <c r="K21" s="1954"/>
      <c r="L21" s="529">
        <v>2</v>
      </c>
      <c r="M21" s="119" t="s">
        <v>1347</v>
      </c>
      <c r="N21" s="247"/>
      <c r="O21" s="1954"/>
      <c r="P21" s="76"/>
    </row>
    <row r="22" spans="1:16" ht="13.5" customHeight="1" x14ac:dyDescent="0.25">
      <c r="A22" s="97"/>
      <c r="B22" s="92"/>
      <c r="C22" s="1786"/>
      <c r="D22" s="114"/>
      <c r="E22" s="215"/>
      <c r="F22" s="307"/>
      <c r="G22" s="211"/>
      <c r="H22" s="526">
        <v>3</v>
      </c>
      <c r="I22" s="119" t="s">
        <v>1348</v>
      </c>
      <c r="J22" s="247"/>
      <c r="K22" s="296"/>
      <c r="L22" s="529">
        <v>3</v>
      </c>
      <c r="M22" s="119" t="s">
        <v>1349</v>
      </c>
      <c r="N22" s="247"/>
      <c r="O22" s="338"/>
      <c r="P22" s="76"/>
    </row>
    <row r="23" spans="1:16" ht="16.5" customHeight="1" x14ac:dyDescent="0.25">
      <c r="A23" s="97"/>
      <c r="B23" s="92"/>
      <c r="C23" s="92"/>
      <c r="D23" s="114"/>
      <c r="E23" s="215"/>
      <c r="F23" s="307"/>
      <c r="G23" s="211"/>
      <c r="H23" s="526">
        <v>4</v>
      </c>
      <c r="I23" s="119" t="s">
        <v>1350</v>
      </c>
      <c r="J23" s="247"/>
      <c r="K23" s="296"/>
      <c r="L23" s="529">
        <v>4</v>
      </c>
      <c r="M23" s="119" t="s">
        <v>1351</v>
      </c>
      <c r="N23" s="247"/>
      <c r="O23" s="338"/>
      <c r="P23" s="76"/>
    </row>
    <row r="24" spans="1:16" ht="31.5" customHeight="1" x14ac:dyDescent="0.25">
      <c r="A24" s="97"/>
      <c r="B24" s="92"/>
      <c r="C24" s="92"/>
      <c r="D24" s="114"/>
      <c r="E24" s="215"/>
      <c r="F24" s="307"/>
      <c r="G24" s="211"/>
      <c r="H24" s="526">
        <v>5</v>
      </c>
      <c r="I24" s="119" t="s">
        <v>1352</v>
      </c>
      <c r="J24" s="247"/>
      <c r="K24" s="296"/>
      <c r="L24" s="529">
        <v>5</v>
      </c>
      <c r="M24" s="119" t="s">
        <v>1353</v>
      </c>
      <c r="N24" s="247"/>
      <c r="O24" s="338"/>
      <c r="P24" s="76"/>
    </row>
    <row r="25" spans="1:16" ht="29.25" customHeight="1" x14ac:dyDescent="0.25">
      <c r="A25" s="97"/>
      <c r="B25" s="92"/>
      <c r="C25" s="92"/>
      <c r="D25" s="114"/>
      <c r="E25" s="215"/>
      <c r="F25" s="307"/>
      <c r="G25" s="211"/>
      <c r="H25" s="526">
        <v>6</v>
      </c>
      <c r="I25" s="119" t="s">
        <v>1354</v>
      </c>
      <c r="J25" s="247"/>
      <c r="K25" s="296"/>
      <c r="L25" s="529">
        <v>6</v>
      </c>
      <c r="M25" s="119" t="s">
        <v>1355</v>
      </c>
      <c r="N25" s="247"/>
      <c r="O25" s="338"/>
      <c r="P25" s="76"/>
    </row>
    <row r="26" spans="1:16" ht="33" customHeight="1" x14ac:dyDescent="0.25">
      <c r="A26" s="97"/>
      <c r="B26" s="92"/>
      <c r="C26" s="92"/>
      <c r="D26" s="114"/>
      <c r="E26" s="215"/>
      <c r="F26" s="307"/>
      <c r="G26" s="211"/>
      <c r="H26" s="526">
        <v>7</v>
      </c>
      <c r="I26" s="119" t="s">
        <v>1356</v>
      </c>
      <c r="J26" s="247"/>
      <c r="K26" s="296"/>
      <c r="L26" s="529">
        <v>7</v>
      </c>
      <c r="M26" s="570" t="s">
        <v>1357</v>
      </c>
      <c r="N26" s="247"/>
      <c r="O26" s="338"/>
      <c r="P26" s="76"/>
    </row>
    <row r="27" spans="1:16" ht="33.75" customHeight="1" x14ac:dyDescent="0.25">
      <c r="A27" s="97"/>
      <c r="B27" s="92"/>
      <c r="C27" s="92"/>
      <c r="D27" s="114"/>
      <c r="E27" s="215"/>
      <c r="F27" s="307"/>
      <c r="G27" s="211"/>
      <c r="H27" s="526">
        <v>8</v>
      </c>
      <c r="I27" s="119" t="s">
        <v>1358</v>
      </c>
      <c r="J27" s="247"/>
      <c r="K27" s="296"/>
      <c r="L27" s="529">
        <v>8</v>
      </c>
      <c r="M27" s="119" t="s">
        <v>1359</v>
      </c>
      <c r="N27" s="247"/>
      <c r="O27" s="338"/>
      <c r="P27" s="76"/>
    </row>
    <row r="28" spans="1:16" ht="20.25" customHeight="1" x14ac:dyDescent="0.25">
      <c r="A28" s="97"/>
      <c r="B28" s="92"/>
      <c r="C28" s="92"/>
      <c r="D28" s="114"/>
      <c r="E28" s="215"/>
      <c r="F28" s="307"/>
      <c r="G28" s="211"/>
      <c r="H28" s="526">
        <v>9</v>
      </c>
      <c r="I28" s="119" t="s">
        <v>1360</v>
      </c>
      <c r="J28" s="247"/>
      <c r="K28" s="296"/>
      <c r="L28" s="529">
        <v>9</v>
      </c>
      <c r="M28" s="119" t="s">
        <v>1361</v>
      </c>
      <c r="N28" s="247"/>
      <c r="O28" s="338"/>
      <c r="P28" s="76"/>
    </row>
    <row r="29" spans="1:16" ht="18" customHeight="1" x14ac:dyDescent="0.25">
      <c r="A29" s="97"/>
      <c r="B29" s="92"/>
      <c r="C29" s="92"/>
      <c r="D29" s="114"/>
      <c r="E29" s="215"/>
      <c r="F29" s="307"/>
      <c r="G29" s="211"/>
      <c r="H29" s="526">
        <v>10</v>
      </c>
      <c r="I29" s="119" t="s">
        <v>1362</v>
      </c>
      <c r="J29" s="247"/>
      <c r="K29" s="296"/>
      <c r="L29" s="529"/>
      <c r="M29" s="119"/>
      <c r="N29" s="247"/>
      <c r="O29" s="338"/>
      <c r="P29" s="76"/>
    </row>
    <row r="30" spans="1:16" ht="18" customHeight="1" x14ac:dyDescent="0.25">
      <c r="A30" s="97"/>
      <c r="B30" s="92"/>
      <c r="C30" s="92"/>
      <c r="D30" s="114"/>
      <c r="E30" s="215"/>
      <c r="F30" s="307"/>
      <c r="G30" s="211"/>
      <c r="H30" s="526">
        <v>11</v>
      </c>
      <c r="I30" s="119" t="s">
        <v>1363</v>
      </c>
      <c r="J30" s="247"/>
      <c r="K30" s="296"/>
      <c r="L30" s="529"/>
      <c r="M30" s="72" t="s">
        <v>1364</v>
      </c>
      <c r="N30" s="247"/>
      <c r="O30" s="338"/>
      <c r="P30" s="76"/>
    </row>
    <row r="31" spans="1:16" ht="18" customHeight="1" x14ac:dyDescent="0.25">
      <c r="A31" s="97"/>
      <c r="B31" s="92"/>
      <c r="C31" s="92"/>
      <c r="D31" s="114"/>
      <c r="E31" s="215"/>
      <c r="F31" s="307"/>
      <c r="G31" s="211"/>
      <c r="H31" s="526">
        <v>12</v>
      </c>
      <c r="I31" s="119" t="s">
        <v>1365</v>
      </c>
      <c r="J31" s="247"/>
      <c r="K31" s="296"/>
      <c r="L31" s="529">
        <v>10</v>
      </c>
      <c r="M31" s="119" t="s">
        <v>1366</v>
      </c>
      <c r="N31" s="247"/>
      <c r="O31" s="338"/>
      <c r="P31" s="76"/>
    </row>
    <row r="32" spans="1:16" ht="31.5" customHeight="1" x14ac:dyDescent="0.25">
      <c r="A32" s="97"/>
      <c r="B32" s="92"/>
      <c r="C32" s="92"/>
      <c r="D32" s="114"/>
      <c r="E32" s="215"/>
      <c r="F32" s="307"/>
      <c r="G32" s="211"/>
      <c r="H32" s="526">
        <v>13</v>
      </c>
      <c r="I32" s="119" t="s">
        <v>1367</v>
      </c>
      <c r="J32" s="247"/>
      <c r="K32" s="296"/>
      <c r="L32" s="529">
        <v>11</v>
      </c>
      <c r="M32" s="119" t="s">
        <v>1368</v>
      </c>
      <c r="N32" s="247"/>
      <c r="O32" s="338"/>
      <c r="P32" s="76"/>
    </row>
    <row r="33" spans="1:16" ht="18" customHeight="1" x14ac:dyDescent="0.25">
      <c r="A33" s="97"/>
      <c r="B33" s="92"/>
      <c r="C33" s="92"/>
      <c r="D33" s="114"/>
      <c r="E33" s="215"/>
      <c r="F33" s="307"/>
      <c r="G33" s="211"/>
      <c r="H33" s="526">
        <v>14</v>
      </c>
      <c r="I33" s="119" t="s">
        <v>1369</v>
      </c>
      <c r="J33" s="247"/>
      <c r="K33" s="296"/>
      <c r="L33" s="529">
        <v>12</v>
      </c>
      <c r="M33" s="119" t="s">
        <v>1370</v>
      </c>
      <c r="N33" s="247"/>
      <c r="O33" s="338"/>
      <c r="P33" s="76"/>
    </row>
    <row r="34" spans="1:16" ht="28.5" customHeight="1" x14ac:dyDescent="0.25">
      <c r="A34" s="1503"/>
      <c r="B34" s="92"/>
      <c r="C34" s="92"/>
      <c r="D34" s="1486"/>
      <c r="E34" s="215"/>
      <c r="F34" s="307"/>
      <c r="G34" s="211"/>
      <c r="H34" s="526">
        <v>15</v>
      </c>
      <c r="I34" s="1491" t="s">
        <v>1371</v>
      </c>
      <c r="J34" s="1494"/>
      <c r="K34" s="1487"/>
      <c r="L34" s="529">
        <v>13</v>
      </c>
      <c r="M34" s="1491" t="s">
        <v>1372</v>
      </c>
      <c r="N34" s="1494"/>
      <c r="O34" s="1502"/>
      <c r="P34" s="76"/>
    </row>
    <row r="35" spans="1:16" ht="30" customHeight="1" x14ac:dyDescent="0.25">
      <c r="A35" s="1503"/>
      <c r="B35" s="92"/>
      <c r="C35" s="92"/>
      <c r="D35" s="1486"/>
      <c r="E35" s="215"/>
      <c r="F35" s="307"/>
      <c r="G35" s="211"/>
      <c r="H35" s="526">
        <v>16</v>
      </c>
      <c r="I35" s="1491" t="s">
        <v>1373</v>
      </c>
      <c r="J35" s="1494"/>
      <c r="K35" s="1487"/>
      <c r="L35" s="529">
        <v>14</v>
      </c>
      <c r="M35" s="1491" t="s">
        <v>1374</v>
      </c>
      <c r="N35" s="1494"/>
      <c r="O35" s="1502"/>
      <c r="P35" s="76"/>
    </row>
    <row r="36" spans="1:16" ht="27.75" customHeight="1" x14ac:dyDescent="0.25">
      <c r="A36" s="1503"/>
      <c r="B36" s="92"/>
      <c r="C36" s="92"/>
      <c r="D36" s="1486"/>
      <c r="E36" s="215"/>
      <c r="F36" s="307"/>
      <c r="G36" s="211"/>
      <c r="H36" s="526"/>
      <c r="I36" s="1491"/>
      <c r="J36" s="1494"/>
      <c r="K36" s="1487"/>
      <c r="L36" s="529">
        <v>15</v>
      </c>
      <c r="M36" s="1491" t="s">
        <v>1375</v>
      </c>
      <c r="N36" s="1494"/>
      <c r="O36" s="1502"/>
      <c r="P36" s="76"/>
    </row>
    <row r="37" spans="1:16" ht="15" customHeight="1" x14ac:dyDescent="0.25">
      <c r="A37" s="1503"/>
      <c r="B37" s="92"/>
      <c r="C37" s="92"/>
      <c r="D37" s="1486"/>
      <c r="E37" s="215"/>
      <c r="F37" s="307"/>
      <c r="G37" s="211"/>
      <c r="H37" s="526"/>
      <c r="I37" s="571" t="s">
        <v>1376</v>
      </c>
      <c r="J37" s="1494"/>
      <c r="K37" s="1487"/>
      <c r="L37" s="529">
        <v>16</v>
      </c>
      <c r="M37" s="1491" t="s">
        <v>1377</v>
      </c>
      <c r="N37" s="1494"/>
      <c r="O37" s="1502"/>
      <c r="P37" s="76"/>
    </row>
    <row r="38" spans="1:16" ht="15" customHeight="1" x14ac:dyDescent="0.25">
      <c r="A38" s="1503"/>
      <c r="B38" s="92"/>
      <c r="C38" s="92"/>
      <c r="D38" s="1486"/>
      <c r="E38" s="215"/>
      <c r="F38" s="307"/>
      <c r="G38" s="211"/>
      <c r="H38" s="526">
        <v>17</v>
      </c>
      <c r="I38" s="1491" t="s">
        <v>1378</v>
      </c>
      <c r="J38" s="1494"/>
      <c r="K38" s="1487"/>
      <c r="L38" s="526"/>
      <c r="M38" s="1493"/>
      <c r="N38" s="1494"/>
      <c r="O38" s="1502"/>
      <c r="P38" s="76"/>
    </row>
    <row r="39" spans="1:16" ht="14.25" customHeight="1" x14ac:dyDescent="0.25">
      <c r="A39" s="1503"/>
      <c r="B39" s="92"/>
      <c r="C39" s="92"/>
      <c r="D39" s="1486"/>
      <c r="E39" s="215"/>
      <c r="F39" s="307"/>
      <c r="G39" s="211"/>
      <c r="H39" s="526">
        <v>18</v>
      </c>
      <c r="I39" s="1491" t="s">
        <v>1379</v>
      </c>
      <c r="J39" s="1494"/>
      <c r="K39" s="1487"/>
      <c r="L39" s="526"/>
      <c r="M39" s="1493"/>
      <c r="N39" s="1494"/>
      <c r="O39" s="1502"/>
      <c r="P39" s="76"/>
    </row>
    <row r="40" spans="1:16" ht="15" customHeight="1" x14ac:dyDescent="0.25">
      <c r="A40" s="1503"/>
      <c r="B40" s="92"/>
      <c r="C40" s="92"/>
      <c r="D40" s="1486"/>
      <c r="E40" s="215"/>
      <c r="F40" s="307"/>
      <c r="G40" s="211"/>
      <c r="H40" s="526">
        <v>19</v>
      </c>
      <c r="I40" s="1491" t="s">
        <v>1380</v>
      </c>
      <c r="J40" s="1494"/>
      <c r="K40" s="1487"/>
      <c r="L40" s="526"/>
      <c r="M40" s="1493"/>
      <c r="N40" s="1494"/>
      <c r="O40" s="1502"/>
      <c r="P40" s="76"/>
    </row>
    <row r="41" spans="1:16" ht="15" customHeight="1" x14ac:dyDescent="0.25">
      <c r="A41" s="1503"/>
      <c r="B41" s="92"/>
      <c r="C41" s="92"/>
      <c r="D41" s="1486"/>
      <c r="E41" s="215"/>
      <c r="F41" s="307"/>
      <c r="G41" s="1507"/>
      <c r="H41" s="1522">
        <v>20</v>
      </c>
      <c r="I41" s="1491" t="s">
        <v>1381</v>
      </c>
      <c r="J41" s="5"/>
      <c r="K41" s="1954"/>
      <c r="L41" s="529"/>
      <c r="M41" s="4"/>
      <c r="N41" s="5"/>
      <c r="O41" s="1954"/>
      <c r="P41" s="76"/>
    </row>
    <row r="42" spans="1:16" ht="15" customHeight="1" x14ac:dyDescent="0.25">
      <c r="A42" s="1233"/>
      <c r="B42" s="93"/>
      <c r="C42" s="93"/>
      <c r="D42" s="1490"/>
      <c r="E42" s="218"/>
      <c r="F42" s="306"/>
      <c r="G42" s="8"/>
      <c r="H42" s="1523">
        <v>21</v>
      </c>
      <c r="I42" s="1495" t="s">
        <v>1382</v>
      </c>
      <c r="J42" s="1506"/>
      <c r="K42" s="2527"/>
      <c r="L42" s="547"/>
      <c r="M42" s="1505"/>
      <c r="N42" s="1506"/>
      <c r="O42" s="2527"/>
      <c r="P42" s="1504"/>
    </row>
    <row r="43" spans="1:16" ht="30" customHeight="1" x14ac:dyDescent="0.25">
      <c r="A43" s="98"/>
      <c r="B43" s="93"/>
      <c r="C43" s="93"/>
      <c r="D43" s="114"/>
      <c r="E43" s="116"/>
      <c r="F43" s="104"/>
      <c r="G43" s="7"/>
      <c r="H43" s="529">
        <v>22</v>
      </c>
      <c r="I43" s="119" t="s">
        <v>1383</v>
      </c>
      <c r="J43" s="5"/>
      <c r="K43" s="38"/>
      <c r="L43" s="529"/>
      <c r="M43" s="4"/>
      <c r="N43" s="5"/>
      <c r="O43" s="38"/>
      <c r="P43" s="76"/>
    </row>
    <row r="44" spans="1:16" ht="30" customHeight="1" x14ac:dyDescent="0.25">
      <c r="A44" s="1788">
        <v>2</v>
      </c>
      <c r="B44" s="1788" t="s">
        <v>120</v>
      </c>
      <c r="C44" s="1788" t="s">
        <v>121</v>
      </c>
      <c r="D44" s="1837">
        <v>3</v>
      </c>
      <c r="E44" s="1835" t="s">
        <v>19</v>
      </c>
      <c r="F44" s="1796" t="s">
        <v>20</v>
      </c>
      <c r="G44" s="111" t="s">
        <v>21</v>
      </c>
      <c r="H44" s="551"/>
      <c r="I44" s="1820">
        <v>1</v>
      </c>
      <c r="J44" s="1821"/>
      <c r="K44" s="1822">
        <v>1</v>
      </c>
      <c r="L44" s="551"/>
      <c r="M44" s="1820">
        <v>1</v>
      </c>
      <c r="N44" s="1821"/>
      <c r="O44" s="1822">
        <v>1</v>
      </c>
      <c r="P44" s="1841"/>
    </row>
    <row r="45" spans="1:16" ht="42.75" customHeight="1" x14ac:dyDescent="0.25">
      <c r="A45" s="1788"/>
      <c r="B45" s="1788"/>
      <c r="C45" s="1788"/>
      <c r="D45" s="1838"/>
      <c r="E45" s="1836"/>
      <c r="F45" s="1797"/>
      <c r="G45" s="18" t="s">
        <v>22</v>
      </c>
      <c r="H45" s="552"/>
      <c r="I45" s="1820">
        <v>1</v>
      </c>
      <c r="J45" s="1821"/>
      <c r="K45" s="1902"/>
      <c r="L45" s="552"/>
      <c r="M45" s="1820">
        <v>1</v>
      </c>
      <c r="N45" s="1821"/>
      <c r="O45" s="1902"/>
      <c r="P45" s="1842"/>
    </row>
    <row r="46" spans="1:16" ht="15.75" customHeight="1" x14ac:dyDescent="0.25">
      <c r="A46" s="1785">
        <v>3</v>
      </c>
      <c r="B46" s="1785" t="s">
        <v>122</v>
      </c>
      <c r="C46" s="1785" t="s">
        <v>123</v>
      </c>
      <c r="D46" s="1837">
        <v>4</v>
      </c>
      <c r="E46" s="1835" t="s">
        <v>59</v>
      </c>
      <c r="F46" s="1796" t="s">
        <v>23</v>
      </c>
      <c r="G46" s="18" t="s">
        <v>60</v>
      </c>
      <c r="H46" s="551"/>
      <c r="I46" s="1820">
        <v>12</v>
      </c>
      <c r="J46" s="1821"/>
      <c r="K46" s="2524">
        <f>I46/I47</f>
        <v>0.92307692307692313</v>
      </c>
      <c r="L46" s="551"/>
      <c r="M46" s="1820">
        <v>8</v>
      </c>
      <c r="N46" s="1821"/>
      <c r="O46" s="1947">
        <f>M46/M47</f>
        <v>1</v>
      </c>
      <c r="P46" s="1823"/>
    </row>
    <row r="47" spans="1:16" ht="30" customHeight="1" x14ac:dyDescent="0.25">
      <c r="A47" s="1786"/>
      <c r="B47" s="1786"/>
      <c r="C47" s="1786"/>
      <c r="D47" s="1838"/>
      <c r="E47" s="1836"/>
      <c r="F47" s="1797"/>
      <c r="G47" s="18" t="s">
        <v>24</v>
      </c>
      <c r="H47" s="552"/>
      <c r="I47" s="1820">
        <v>13</v>
      </c>
      <c r="J47" s="1821"/>
      <c r="K47" s="2525"/>
      <c r="L47" s="552"/>
      <c r="M47" s="1820">
        <v>8</v>
      </c>
      <c r="N47" s="1821"/>
      <c r="O47" s="1948"/>
      <c r="P47" s="1824"/>
    </row>
    <row r="48" spans="1:16" ht="30" customHeight="1" x14ac:dyDescent="0.25">
      <c r="A48" s="1786"/>
      <c r="B48" s="1786"/>
      <c r="C48" s="1786"/>
      <c r="D48" s="113">
        <v>5</v>
      </c>
      <c r="E48" s="1790" t="s">
        <v>61</v>
      </c>
      <c r="F48" s="1826" t="s">
        <v>62</v>
      </c>
      <c r="G48" s="22" t="s">
        <v>63</v>
      </c>
      <c r="H48" s="1789" t="s">
        <v>64</v>
      </c>
      <c r="I48" s="1789"/>
      <c r="J48" s="1790"/>
      <c r="K48" s="42" t="s">
        <v>48</v>
      </c>
      <c r="L48" s="1789" t="s">
        <v>64</v>
      </c>
      <c r="M48" s="1789"/>
      <c r="N48" s="1790"/>
      <c r="O48" s="42" t="s">
        <v>48</v>
      </c>
      <c r="P48" s="1828"/>
    </row>
    <row r="49" spans="1:16" ht="30" customHeight="1" x14ac:dyDescent="0.25">
      <c r="A49" s="1786"/>
      <c r="B49" s="1786"/>
      <c r="C49" s="1786"/>
      <c r="D49" s="114"/>
      <c r="E49" s="1825"/>
      <c r="F49" s="1827"/>
      <c r="G49" s="23" t="s">
        <v>25</v>
      </c>
      <c r="H49" s="526" t="s">
        <v>8</v>
      </c>
      <c r="I49" s="1673" t="s">
        <v>762</v>
      </c>
      <c r="J49" s="5"/>
      <c r="K49" s="38"/>
      <c r="L49" s="526" t="s">
        <v>8</v>
      </c>
      <c r="M49" s="1673" t="s">
        <v>762</v>
      </c>
      <c r="N49" s="5"/>
      <c r="O49" s="38"/>
      <c r="P49" s="1829"/>
    </row>
    <row r="50" spans="1:16" ht="30" customHeight="1" x14ac:dyDescent="0.25">
      <c r="A50" s="1786"/>
      <c r="B50" s="1786"/>
      <c r="C50" s="1786"/>
      <c r="D50" s="114"/>
      <c r="E50" s="1825"/>
      <c r="F50" s="1827"/>
      <c r="G50" s="23" t="s">
        <v>26</v>
      </c>
      <c r="H50" s="526" t="s">
        <v>9</v>
      </c>
      <c r="I50" s="119" t="s">
        <v>762</v>
      </c>
      <c r="J50" s="5"/>
      <c r="K50" s="38"/>
      <c r="L50" s="526" t="s">
        <v>9</v>
      </c>
      <c r="M50" s="119" t="s">
        <v>762</v>
      </c>
      <c r="N50" s="5"/>
      <c r="O50" s="38"/>
      <c r="P50" s="1829"/>
    </row>
    <row r="51" spans="1:16" ht="30" customHeight="1" x14ac:dyDescent="0.25">
      <c r="A51" s="1786"/>
      <c r="B51" s="1786"/>
      <c r="C51" s="1786"/>
      <c r="D51" s="114"/>
      <c r="E51" s="23"/>
      <c r="F51" s="104"/>
      <c r="G51" s="23" t="s">
        <v>27</v>
      </c>
      <c r="H51" s="526" t="s">
        <v>10</v>
      </c>
      <c r="I51" s="119" t="s">
        <v>762</v>
      </c>
      <c r="J51" s="5"/>
      <c r="K51" s="38"/>
      <c r="L51" s="526" t="s">
        <v>10</v>
      </c>
      <c r="M51" s="119" t="s">
        <v>762</v>
      </c>
      <c r="N51" s="5"/>
      <c r="O51" s="38"/>
      <c r="P51" s="1829"/>
    </row>
    <row r="52" spans="1:16" ht="15" customHeight="1" x14ac:dyDescent="0.25">
      <c r="A52" s="1787"/>
      <c r="B52" s="1787"/>
      <c r="C52" s="1787"/>
      <c r="D52" s="126"/>
      <c r="E52" s="24"/>
      <c r="F52" s="105"/>
      <c r="G52" s="24" t="s">
        <v>28</v>
      </c>
      <c r="H52" s="553" t="s">
        <v>12</v>
      </c>
      <c r="I52" s="131" t="s">
        <v>762</v>
      </c>
      <c r="J52" s="6"/>
      <c r="K52" s="82"/>
      <c r="L52" s="553" t="s">
        <v>12</v>
      </c>
      <c r="M52" s="131" t="s">
        <v>762</v>
      </c>
      <c r="N52" s="6"/>
      <c r="O52" s="82"/>
      <c r="P52" s="1830"/>
    </row>
    <row r="53" spans="1:16" ht="45" customHeight="1" x14ac:dyDescent="0.25">
      <c r="A53" s="1788">
        <v>4</v>
      </c>
      <c r="B53" s="1788" t="s">
        <v>124</v>
      </c>
      <c r="C53" s="1788" t="s">
        <v>125</v>
      </c>
      <c r="D53" s="113">
        <v>6</v>
      </c>
      <c r="E53" s="1790" t="s">
        <v>29</v>
      </c>
      <c r="F53" s="1826" t="s">
        <v>65</v>
      </c>
      <c r="G53" s="21" t="s">
        <v>66</v>
      </c>
      <c r="H53" s="1798">
        <v>33</v>
      </c>
      <c r="I53" s="1799"/>
      <c r="J53" s="1800"/>
      <c r="K53" s="2524">
        <f>H53/H54</f>
        <v>6.5024630541871921E-3</v>
      </c>
      <c r="L53" s="1798">
        <v>17</v>
      </c>
      <c r="M53" s="1799"/>
      <c r="N53" s="1800"/>
      <c r="O53" s="2524">
        <f>L53/L54</f>
        <v>3.349753694581281E-3</v>
      </c>
      <c r="P53" s="1778"/>
    </row>
    <row r="54" spans="1:16" ht="22.5" customHeight="1" x14ac:dyDescent="0.25">
      <c r="A54" s="1788"/>
      <c r="B54" s="1788"/>
      <c r="C54" s="1788"/>
      <c r="D54" s="126"/>
      <c r="E54" s="1831"/>
      <c r="F54" s="1832"/>
      <c r="G54" s="21" t="s">
        <v>30</v>
      </c>
      <c r="H54" s="1798">
        <v>5075</v>
      </c>
      <c r="I54" s="1799"/>
      <c r="J54" s="1800"/>
      <c r="K54" s="2525"/>
      <c r="L54" s="1798">
        <v>5075</v>
      </c>
      <c r="M54" s="1799"/>
      <c r="N54" s="1800"/>
      <c r="O54" s="2525"/>
      <c r="P54" s="1779"/>
    </row>
    <row r="55" spans="1:16" ht="36.75" customHeight="1" x14ac:dyDescent="0.25">
      <c r="A55" s="1788"/>
      <c r="B55" s="1788"/>
      <c r="C55" s="1788"/>
      <c r="D55" s="113">
        <v>7</v>
      </c>
      <c r="E55" s="1794" t="s">
        <v>31</v>
      </c>
      <c r="F55" s="1796" t="s">
        <v>67</v>
      </c>
      <c r="G55" s="21" t="s">
        <v>69</v>
      </c>
      <c r="H55" s="1798">
        <v>6</v>
      </c>
      <c r="I55" s="1799"/>
      <c r="J55" s="1800"/>
      <c r="K55" s="2524">
        <f>H55/H56</f>
        <v>0.5</v>
      </c>
      <c r="L55" s="1798">
        <v>8</v>
      </c>
      <c r="M55" s="1799"/>
      <c r="N55" s="1800"/>
      <c r="O55" s="1947">
        <f>L55/L56</f>
        <v>1</v>
      </c>
      <c r="P55" s="1778"/>
    </row>
    <row r="56" spans="1:16" ht="45" customHeight="1" x14ac:dyDescent="0.25">
      <c r="A56" s="1788"/>
      <c r="B56" s="1788"/>
      <c r="C56" s="1788"/>
      <c r="D56" s="126"/>
      <c r="E56" s="1795"/>
      <c r="F56" s="1797"/>
      <c r="G56" s="21" t="s">
        <v>68</v>
      </c>
      <c r="H56" s="1798">
        <v>12</v>
      </c>
      <c r="I56" s="1799"/>
      <c r="J56" s="1800"/>
      <c r="K56" s="2525"/>
      <c r="L56" s="1798">
        <v>8</v>
      </c>
      <c r="M56" s="1799"/>
      <c r="N56" s="1800"/>
      <c r="O56" s="1948"/>
      <c r="P56" s="1779"/>
    </row>
    <row r="57" spans="1:16" ht="45" customHeight="1" x14ac:dyDescent="0.25">
      <c r="A57" s="1788"/>
      <c r="B57" s="1788"/>
      <c r="C57" s="1788"/>
      <c r="D57" s="113">
        <v>8</v>
      </c>
      <c r="E57" s="1835" t="s">
        <v>32</v>
      </c>
      <c r="F57" s="1796" t="s">
        <v>70</v>
      </c>
      <c r="G57" s="21" t="s">
        <v>71</v>
      </c>
      <c r="H57" s="1798">
        <v>12</v>
      </c>
      <c r="I57" s="1799"/>
      <c r="J57" s="1800"/>
      <c r="K57" s="1947">
        <f>H57/H58</f>
        <v>1</v>
      </c>
      <c r="L57" s="1798">
        <v>8</v>
      </c>
      <c r="M57" s="1799"/>
      <c r="N57" s="1800"/>
      <c r="O57" s="1947">
        <f>L57/L58</f>
        <v>1</v>
      </c>
      <c r="P57" s="1778"/>
    </row>
    <row r="58" spans="1:16" ht="60" customHeight="1" x14ac:dyDescent="0.25">
      <c r="A58" s="1788"/>
      <c r="B58" s="1788"/>
      <c r="C58" s="1788"/>
      <c r="D58" s="126"/>
      <c r="E58" s="1836"/>
      <c r="F58" s="1797"/>
      <c r="G58" s="21" t="s">
        <v>68</v>
      </c>
      <c r="H58" s="1798">
        <v>12</v>
      </c>
      <c r="I58" s="1799"/>
      <c r="J58" s="1800"/>
      <c r="K58" s="1948"/>
      <c r="L58" s="1798">
        <v>8</v>
      </c>
      <c r="M58" s="1799"/>
      <c r="N58" s="1800"/>
      <c r="O58" s="1948"/>
      <c r="P58" s="1779"/>
    </row>
    <row r="59" spans="1:16" ht="45" customHeight="1" x14ac:dyDescent="0.25">
      <c r="A59" s="94">
        <v>5</v>
      </c>
      <c r="B59" s="91" t="s">
        <v>126</v>
      </c>
      <c r="C59" s="1785" t="s">
        <v>127</v>
      </c>
      <c r="D59" s="113">
        <v>9</v>
      </c>
      <c r="E59" s="26" t="s">
        <v>76</v>
      </c>
      <c r="F59" s="1811" t="s">
        <v>77</v>
      </c>
      <c r="G59" s="26" t="s">
        <v>33</v>
      </c>
      <c r="H59" s="1814"/>
      <c r="I59" s="1814"/>
      <c r="J59" s="1815"/>
      <c r="K59" s="42" t="s">
        <v>168</v>
      </c>
      <c r="L59" s="1814"/>
      <c r="M59" s="1814"/>
      <c r="N59" s="1815"/>
      <c r="O59" s="42" t="s">
        <v>168</v>
      </c>
      <c r="P59" s="99"/>
    </row>
    <row r="60" spans="1:16" ht="37.5" customHeight="1" x14ac:dyDescent="0.25">
      <c r="A60" s="95"/>
      <c r="B60" s="92"/>
      <c r="C60" s="1786"/>
      <c r="D60" s="114"/>
      <c r="E60" s="27" t="s">
        <v>72</v>
      </c>
      <c r="F60" s="1812"/>
      <c r="G60" s="27" t="s">
        <v>72</v>
      </c>
      <c r="H60" s="1792" t="s">
        <v>168</v>
      </c>
      <c r="I60" s="1792"/>
      <c r="J60" s="1793"/>
      <c r="K60" s="38"/>
      <c r="L60" s="1792" t="s">
        <v>168</v>
      </c>
      <c r="M60" s="1792"/>
      <c r="N60" s="1793"/>
      <c r="O60" s="38"/>
      <c r="P60" s="76"/>
    </row>
    <row r="61" spans="1:16" ht="24" customHeight="1" x14ac:dyDescent="0.25">
      <c r="A61" s="95"/>
      <c r="B61" s="92"/>
      <c r="C61" s="1786"/>
      <c r="D61" s="114"/>
      <c r="E61" s="27" t="s">
        <v>73</v>
      </c>
      <c r="F61" s="1812"/>
      <c r="G61" s="27" t="s">
        <v>73</v>
      </c>
      <c r="H61" s="1792" t="s">
        <v>168</v>
      </c>
      <c r="I61" s="1792"/>
      <c r="J61" s="1793"/>
      <c r="K61" s="38"/>
      <c r="L61" s="1792" t="s">
        <v>168</v>
      </c>
      <c r="M61" s="1792"/>
      <c r="N61" s="1793"/>
      <c r="O61" s="38"/>
      <c r="P61" s="76"/>
    </row>
    <row r="62" spans="1:16" ht="21.75" customHeight="1" x14ac:dyDescent="0.25">
      <c r="A62" s="1202"/>
      <c r="B62" s="92"/>
      <c r="C62" s="92"/>
      <c r="D62" s="1188"/>
      <c r="E62" s="27" t="s">
        <v>74</v>
      </c>
      <c r="F62" s="1812"/>
      <c r="G62" s="27" t="s">
        <v>74</v>
      </c>
      <c r="H62" s="1792" t="s">
        <v>168</v>
      </c>
      <c r="I62" s="1792"/>
      <c r="J62" s="1793"/>
      <c r="K62" s="38"/>
      <c r="L62" s="1792" t="s">
        <v>168</v>
      </c>
      <c r="M62" s="1792"/>
      <c r="N62" s="1793"/>
      <c r="O62" s="38"/>
      <c r="P62" s="76"/>
    </row>
    <row r="63" spans="1:16" ht="33.75" customHeight="1" x14ac:dyDescent="0.25">
      <c r="A63" s="1203"/>
      <c r="B63" s="93"/>
      <c r="C63" s="93"/>
      <c r="D63" s="1183"/>
      <c r="E63" s="28" t="s">
        <v>75</v>
      </c>
      <c r="F63" s="1165"/>
      <c r="G63" s="28" t="s">
        <v>75</v>
      </c>
      <c r="H63" s="1802" t="s">
        <v>168</v>
      </c>
      <c r="I63" s="1802"/>
      <c r="J63" s="1803"/>
      <c r="K63" s="1181"/>
      <c r="L63" s="1802" t="s">
        <v>168</v>
      </c>
      <c r="M63" s="1802"/>
      <c r="N63" s="1803"/>
      <c r="O63" s="1181"/>
      <c r="P63" s="1237"/>
    </row>
    <row r="64" spans="1:16" ht="56.25" customHeight="1" x14ac:dyDescent="0.25">
      <c r="A64" s="95"/>
      <c r="B64" s="92"/>
      <c r="C64" s="1787" t="s">
        <v>128</v>
      </c>
      <c r="D64" s="1188">
        <v>10</v>
      </c>
      <c r="E64" s="23" t="s">
        <v>78</v>
      </c>
      <c r="F64" s="1812" t="s">
        <v>79</v>
      </c>
      <c r="G64" s="1166" t="s">
        <v>95</v>
      </c>
      <c r="H64" s="1801">
        <v>5</v>
      </c>
      <c r="I64" s="1802"/>
      <c r="J64" s="1803"/>
      <c r="K64" s="2002">
        <f>H64/H65</f>
        <v>0.83333333333333337</v>
      </c>
      <c r="L64" s="1801">
        <v>4</v>
      </c>
      <c r="M64" s="1802"/>
      <c r="N64" s="1803"/>
      <c r="O64" s="2002">
        <f>L64/L65</f>
        <v>1</v>
      </c>
      <c r="P64" s="1791"/>
    </row>
    <row r="65" spans="1:16" ht="60" customHeight="1" x14ac:dyDescent="0.25">
      <c r="A65" s="95"/>
      <c r="B65" s="92"/>
      <c r="C65" s="1788"/>
      <c r="D65" s="126"/>
      <c r="E65" s="29"/>
      <c r="F65" s="1813"/>
      <c r="G65" s="18" t="s">
        <v>80</v>
      </c>
      <c r="H65" s="1802">
        <v>6</v>
      </c>
      <c r="I65" s="1802"/>
      <c r="J65" s="1803"/>
      <c r="K65" s="2525"/>
      <c r="L65" s="1802">
        <v>4</v>
      </c>
      <c r="M65" s="1802"/>
      <c r="N65" s="1803"/>
      <c r="O65" s="2525"/>
      <c r="P65" s="1779"/>
    </row>
    <row r="66" spans="1:16" ht="30" customHeight="1" x14ac:dyDescent="0.25">
      <c r="A66" s="95"/>
      <c r="B66" s="92"/>
      <c r="C66" s="1788" t="s">
        <v>129</v>
      </c>
      <c r="D66" s="113">
        <v>11</v>
      </c>
      <c r="E66" s="1794" t="s">
        <v>81</v>
      </c>
      <c r="F66" s="1796" t="s">
        <v>96</v>
      </c>
      <c r="G66" s="18" t="s">
        <v>82</v>
      </c>
      <c r="H66" s="1798">
        <v>3</v>
      </c>
      <c r="I66" s="1799"/>
      <c r="J66" s="1800"/>
      <c r="K66" s="1947">
        <f>H66/H67</f>
        <v>1</v>
      </c>
      <c r="L66" s="1798">
        <v>4</v>
      </c>
      <c r="M66" s="1799"/>
      <c r="N66" s="1800"/>
      <c r="O66" s="1947">
        <f>L66/L67</f>
        <v>1</v>
      </c>
      <c r="P66" s="1778"/>
    </row>
    <row r="67" spans="1:16" ht="45" customHeight="1" x14ac:dyDescent="0.25">
      <c r="A67" s="95"/>
      <c r="B67" s="92"/>
      <c r="C67" s="1788"/>
      <c r="D67" s="126"/>
      <c r="E67" s="1795"/>
      <c r="F67" s="1797"/>
      <c r="G67" s="21" t="s">
        <v>97</v>
      </c>
      <c r="H67" s="1802">
        <v>3</v>
      </c>
      <c r="I67" s="1802"/>
      <c r="J67" s="1803"/>
      <c r="K67" s="1948"/>
      <c r="L67" s="1802">
        <v>4</v>
      </c>
      <c r="M67" s="1802"/>
      <c r="N67" s="1803"/>
      <c r="O67" s="1948"/>
      <c r="P67" s="1779"/>
    </row>
    <row r="68" spans="1:16" ht="47.25" customHeight="1" x14ac:dyDescent="0.25">
      <c r="A68" s="95"/>
      <c r="B68" s="92"/>
      <c r="C68" s="1788" t="s">
        <v>130</v>
      </c>
      <c r="D68" s="113">
        <v>12</v>
      </c>
      <c r="E68" s="1794" t="s">
        <v>85</v>
      </c>
      <c r="F68" s="1816" t="s">
        <v>86</v>
      </c>
      <c r="G68" s="18" t="s">
        <v>83</v>
      </c>
      <c r="H68" s="1798">
        <v>3</v>
      </c>
      <c r="I68" s="1799"/>
      <c r="J68" s="1800"/>
      <c r="K68" s="1947">
        <f>H68/H69</f>
        <v>1</v>
      </c>
      <c r="L68" s="1798">
        <v>4</v>
      </c>
      <c r="M68" s="1799"/>
      <c r="N68" s="1800"/>
      <c r="O68" s="1947">
        <f>L68/L69</f>
        <v>1</v>
      </c>
      <c r="P68" s="1778"/>
    </row>
    <row r="69" spans="1:16" ht="37.5" customHeight="1" x14ac:dyDescent="0.25">
      <c r="A69" s="100"/>
      <c r="B69" s="93"/>
      <c r="C69" s="1788"/>
      <c r="D69" s="126"/>
      <c r="E69" s="1795"/>
      <c r="F69" s="1817"/>
      <c r="G69" s="21" t="s">
        <v>84</v>
      </c>
      <c r="H69" s="1802">
        <v>3</v>
      </c>
      <c r="I69" s="1802"/>
      <c r="J69" s="1803"/>
      <c r="K69" s="1948"/>
      <c r="L69" s="1802">
        <v>4</v>
      </c>
      <c r="M69" s="1802"/>
      <c r="N69" s="1803"/>
      <c r="O69" s="1948"/>
      <c r="P69" s="1779"/>
    </row>
    <row r="70" spans="1:16" ht="40.5" customHeight="1" x14ac:dyDescent="0.25">
      <c r="A70" s="1788">
        <v>6</v>
      </c>
      <c r="B70" s="1788" t="s">
        <v>131</v>
      </c>
      <c r="C70" s="1788" t="s">
        <v>132</v>
      </c>
      <c r="D70" s="113">
        <v>13</v>
      </c>
      <c r="E70" s="1794" t="s">
        <v>87</v>
      </c>
      <c r="F70" s="124" t="s">
        <v>88</v>
      </c>
      <c r="G70" s="21" t="s">
        <v>93</v>
      </c>
      <c r="H70" s="1806">
        <f>8994722346-L70</f>
        <v>8442722346</v>
      </c>
      <c r="I70" s="1807"/>
      <c r="J70" s="1808"/>
      <c r="K70" s="2524">
        <f>H70/H71</f>
        <v>3.4881109263665889E-3</v>
      </c>
      <c r="L70" s="1806">
        <v>552000000</v>
      </c>
      <c r="M70" s="1807"/>
      <c r="N70" s="1808"/>
      <c r="O70" s="2524">
        <f t="shared" ref="O70" si="0">L70/L71</f>
        <v>2.2805881236478094E-4</v>
      </c>
      <c r="P70" s="1778"/>
    </row>
    <row r="71" spans="1:16" ht="30" customHeight="1" x14ac:dyDescent="0.25">
      <c r="A71" s="1788"/>
      <c r="B71" s="1788"/>
      <c r="C71" s="1788"/>
      <c r="D71" s="126"/>
      <c r="E71" s="1795"/>
      <c r="F71" s="125"/>
      <c r="G71" s="21" t="s">
        <v>34</v>
      </c>
      <c r="H71" s="1806">
        <v>2420428284600</v>
      </c>
      <c r="I71" s="1807"/>
      <c r="J71" s="1808"/>
      <c r="K71" s="2525"/>
      <c r="L71" s="1806">
        <v>2420428284600</v>
      </c>
      <c r="M71" s="1807"/>
      <c r="N71" s="1808"/>
      <c r="O71" s="2525"/>
      <c r="P71" s="1779"/>
    </row>
    <row r="72" spans="1:16" ht="30" customHeight="1" x14ac:dyDescent="0.25">
      <c r="A72" s="1788"/>
      <c r="B72" s="1788"/>
      <c r="C72" s="1788" t="s">
        <v>133</v>
      </c>
      <c r="D72" s="113">
        <v>14</v>
      </c>
      <c r="E72" s="1809" t="s">
        <v>89</v>
      </c>
      <c r="F72" s="1810" t="s">
        <v>92</v>
      </c>
      <c r="G72" s="123" t="s">
        <v>90</v>
      </c>
      <c r="H72" s="1806">
        <v>157235000</v>
      </c>
      <c r="I72" s="1807"/>
      <c r="J72" s="1808"/>
      <c r="K72" s="2524">
        <f t="shared" ref="K72" si="1">H72/H73</f>
        <v>1.9988439820867732E-2</v>
      </c>
      <c r="L72" s="1806">
        <v>52650000</v>
      </c>
      <c r="M72" s="1807"/>
      <c r="N72" s="1808"/>
      <c r="O72" s="2524">
        <f t="shared" ref="O72" si="2">L72/L73</f>
        <v>9.6539300060810226E-2</v>
      </c>
      <c r="P72" s="1778"/>
    </row>
    <row r="73" spans="1:16" ht="42.75" customHeight="1" x14ac:dyDescent="0.25">
      <c r="A73" s="1788"/>
      <c r="B73" s="1788"/>
      <c r="C73" s="1788"/>
      <c r="D73" s="126"/>
      <c r="E73" s="1795"/>
      <c r="F73" s="1797"/>
      <c r="G73" s="18" t="s">
        <v>91</v>
      </c>
      <c r="H73" s="1780">
        <v>7866296790</v>
      </c>
      <c r="I73" s="1780"/>
      <c r="J73" s="1781"/>
      <c r="K73" s="2525"/>
      <c r="L73" s="1780">
        <v>545373749</v>
      </c>
      <c r="M73" s="1780"/>
      <c r="N73" s="1781"/>
      <c r="O73" s="2525"/>
      <c r="P73" s="1779"/>
    </row>
    <row r="74" spans="1:16" ht="45.75" customHeight="1" x14ac:dyDescent="0.25">
      <c r="A74" s="1788"/>
      <c r="B74" s="1788"/>
      <c r="C74" s="1788" t="s">
        <v>134</v>
      </c>
      <c r="D74" s="113">
        <v>15</v>
      </c>
      <c r="E74" s="1794" t="s">
        <v>35</v>
      </c>
      <c r="F74" s="1796" t="s">
        <v>94</v>
      </c>
      <c r="G74" s="18" t="s">
        <v>98</v>
      </c>
      <c r="H74" s="1806">
        <v>226629262.5</v>
      </c>
      <c r="I74" s="1807"/>
      <c r="J74" s="1808"/>
      <c r="K74" s="2524">
        <f t="shared" ref="K74" si="3">H74/H75</f>
        <v>8.7048942283788816E-2</v>
      </c>
      <c r="L74" s="1780">
        <v>75543087.5</v>
      </c>
      <c r="M74" s="1780"/>
      <c r="N74" s="1781"/>
      <c r="O74" s="2524">
        <f t="shared" ref="O74" si="4">L74/L75</f>
        <v>0.25596394747757212</v>
      </c>
      <c r="P74" s="1778"/>
    </row>
    <row r="75" spans="1:16" ht="51" customHeight="1" x14ac:dyDescent="0.25">
      <c r="A75" s="1788"/>
      <c r="B75" s="1788"/>
      <c r="C75" s="1788"/>
      <c r="D75" s="126"/>
      <c r="E75" s="1795"/>
      <c r="F75" s="1797"/>
      <c r="G75" s="18" t="s">
        <v>99</v>
      </c>
      <c r="H75" s="1780">
        <v>2603469457</v>
      </c>
      <c r="I75" s="1780"/>
      <c r="J75" s="1781"/>
      <c r="K75" s="2525"/>
      <c r="L75" s="1780">
        <v>295131749</v>
      </c>
      <c r="M75" s="1780"/>
      <c r="N75" s="1781"/>
      <c r="O75" s="2525"/>
      <c r="P75" s="1779"/>
    </row>
    <row r="76" spans="1:16" ht="55.5" customHeight="1" x14ac:dyDescent="0.25">
      <c r="A76" s="1788"/>
      <c r="B76" s="1788"/>
      <c r="C76" s="1788"/>
      <c r="D76" s="113">
        <v>16</v>
      </c>
      <c r="E76" s="1794" t="s">
        <v>113</v>
      </c>
      <c r="F76" s="1796" t="s">
        <v>114</v>
      </c>
      <c r="G76" s="18" t="s">
        <v>98</v>
      </c>
      <c r="H76" s="1806">
        <f>H74</f>
        <v>226629262.5</v>
      </c>
      <c r="I76" s="1807"/>
      <c r="J76" s="1808"/>
      <c r="K76" s="2524">
        <f t="shared" ref="K76" si="5">H76/H77</f>
        <v>2.8810159157496015E-2</v>
      </c>
      <c r="L76" s="1780">
        <f>L74</f>
        <v>75543087.5</v>
      </c>
      <c r="M76" s="1780"/>
      <c r="N76" s="1781"/>
      <c r="O76" s="2524">
        <f t="shared" ref="O76" si="6">L76/L77</f>
        <v>0.13851617837953548</v>
      </c>
      <c r="P76" s="1778"/>
    </row>
    <row r="77" spans="1:16" ht="55.5" customHeight="1" x14ac:dyDescent="0.25">
      <c r="A77" s="1788"/>
      <c r="B77" s="1788"/>
      <c r="C77" s="1788"/>
      <c r="D77" s="126"/>
      <c r="E77" s="1795"/>
      <c r="F77" s="1797"/>
      <c r="G77" s="18" t="s">
        <v>725</v>
      </c>
      <c r="H77" s="1780">
        <f>H73</f>
        <v>7866296790</v>
      </c>
      <c r="I77" s="1780"/>
      <c r="J77" s="1781"/>
      <c r="K77" s="2525"/>
      <c r="L77" s="1780">
        <f>L73</f>
        <v>545373749</v>
      </c>
      <c r="M77" s="1780"/>
      <c r="N77" s="1781"/>
      <c r="O77" s="2525"/>
      <c r="P77" s="1779"/>
    </row>
    <row r="78" spans="1:16" ht="30" x14ac:dyDescent="0.25">
      <c r="A78" s="1788"/>
      <c r="B78" s="1788"/>
      <c r="C78" s="1788" t="s">
        <v>135</v>
      </c>
      <c r="D78" s="113">
        <v>17</v>
      </c>
      <c r="E78" s="32" t="s">
        <v>100</v>
      </c>
      <c r="F78" s="1811" t="s">
        <v>101</v>
      </c>
      <c r="G78" s="115" t="s">
        <v>39</v>
      </c>
      <c r="H78" s="1814"/>
      <c r="I78" s="1814"/>
      <c r="J78" s="1815"/>
      <c r="K78" s="42" t="s">
        <v>168</v>
      </c>
      <c r="L78" s="1814"/>
      <c r="M78" s="1814"/>
      <c r="N78" s="1815"/>
      <c r="O78" s="42" t="s">
        <v>168</v>
      </c>
      <c r="P78" s="1778"/>
    </row>
    <row r="79" spans="1:16" ht="30" customHeight="1" x14ac:dyDescent="0.25">
      <c r="A79" s="1788"/>
      <c r="B79" s="1788"/>
      <c r="C79" s="1788"/>
      <c r="D79" s="114"/>
      <c r="E79" s="30" t="s">
        <v>36</v>
      </c>
      <c r="F79" s="1812"/>
      <c r="G79" s="30" t="s">
        <v>36</v>
      </c>
      <c r="H79" s="1792" t="s">
        <v>168</v>
      </c>
      <c r="I79" s="1792"/>
      <c r="J79" s="1793"/>
      <c r="K79" s="38"/>
      <c r="L79" s="1792" t="s">
        <v>168</v>
      </c>
      <c r="M79" s="1792"/>
      <c r="N79" s="1793"/>
      <c r="O79" s="38"/>
      <c r="P79" s="1791"/>
    </row>
    <row r="80" spans="1:16" ht="30" customHeight="1" x14ac:dyDescent="0.25">
      <c r="A80" s="1788"/>
      <c r="B80" s="1788"/>
      <c r="C80" s="1788"/>
      <c r="D80" s="114"/>
      <c r="E80" s="30" t="s">
        <v>37</v>
      </c>
      <c r="F80" s="1812"/>
      <c r="G80" s="30" t="s">
        <v>37</v>
      </c>
      <c r="H80" s="1792" t="s">
        <v>168</v>
      </c>
      <c r="I80" s="1792"/>
      <c r="J80" s="1793"/>
      <c r="K80" s="38"/>
      <c r="L80" s="1792" t="s">
        <v>168</v>
      </c>
      <c r="M80" s="1792"/>
      <c r="N80" s="1793"/>
      <c r="O80" s="38"/>
      <c r="P80" s="1791"/>
    </row>
    <row r="81" spans="1:16" ht="30" customHeight="1" x14ac:dyDescent="0.25">
      <c r="A81" s="1788"/>
      <c r="B81" s="1788"/>
      <c r="C81" s="1788"/>
      <c r="D81" s="126"/>
      <c r="E81" s="31" t="s">
        <v>38</v>
      </c>
      <c r="F81" s="1813"/>
      <c r="G81" s="31" t="s">
        <v>38</v>
      </c>
      <c r="H81" s="1792" t="s">
        <v>168</v>
      </c>
      <c r="I81" s="1792"/>
      <c r="J81" s="1793"/>
      <c r="K81" s="82"/>
      <c r="L81" s="1792" t="s">
        <v>168</v>
      </c>
      <c r="M81" s="1792"/>
      <c r="N81" s="1793"/>
      <c r="O81" s="82"/>
      <c r="P81" s="1779"/>
    </row>
    <row r="82" spans="1:16" ht="74.25" customHeight="1" x14ac:dyDescent="0.25">
      <c r="A82" s="1788">
        <v>7</v>
      </c>
      <c r="B82" s="1788" t="s">
        <v>136</v>
      </c>
      <c r="C82" s="158" t="s">
        <v>137</v>
      </c>
      <c r="D82" s="34">
        <v>18</v>
      </c>
      <c r="E82" s="35" t="s">
        <v>102</v>
      </c>
      <c r="F82" s="33" t="s">
        <v>103</v>
      </c>
      <c r="G82" s="18" t="s">
        <v>104</v>
      </c>
      <c r="H82" s="1905" t="s">
        <v>168</v>
      </c>
      <c r="I82" s="1905"/>
      <c r="J82" s="1906"/>
      <c r="K82" s="36" t="s">
        <v>168</v>
      </c>
      <c r="L82" s="1905" t="s">
        <v>168</v>
      </c>
      <c r="M82" s="1905"/>
      <c r="N82" s="1906"/>
      <c r="O82" s="36" t="s">
        <v>168</v>
      </c>
      <c r="P82" s="44"/>
    </row>
    <row r="83" spans="1:16" ht="54" customHeight="1" x14ac:dyDescent="0.25">
      <c r="A83" s="1788"/>
      <c r="B83" s="1788"/>
      <c r="C83" s="1788" t="s">
        <v>138</v>
      </c>
      <c r="D83" s="113">
        <v>19</v>
      </c>
      <c r="E83" s="1794" t="s">
        <v>108</v>
      </c>
      <c r="F83" s="1796" t="s">
        <v>107</v>
      </c>
      <c r="G83" s="18" t="s">
        <v>106</v>
      </c>
      <c r="H83" s="1798">
        <v>0</v>
      </c>
      <c r="I83" s="1799"/>
      <c r="J83" s="1800"/>
      <c r="K83" s="1488">
        <v>0</v>
      </c>
      <c r="L83" s="1798">
        <v>0</v>
      </c>
      <c r="M83" s="1799"/>
      <c r="N83" s="1800"/>
      <c r="O83" s="1488">
        <v>0</v>
      </c>
      <c r="P83" s="1778"/>
    </row>
    <row r="84" spans="1:16" ht="54" customHeight="1" x14ac:dyDescent="0.25">
      <c r="A84" s="1788"/>
      <c r="B84" s="1788"/>
      <c r="C84" s="1788"/>
      <c r="D84" s="126"/>
      <c r="E84" s="1795"/>
      <c r="F84" s="1797"/>
      <c r="G84" s="18" t="s">
        <v>105</v>
      </c>
      <c r="H84" s="1780">
        <v>11267428477</v>
      </c>
      <c r="I84" s="1780"/>
      <c r="J84" s="1781"/>
      <c r="K84" s="82"/>
      <c r="L84" s="1780">
        <f>H84</f>
        <v>11267428477</v>
      </c>
      <c r="M84" s="1780"/>
      <c r="N84" s="1781"/>
      <c r="O84" s="82"/>
      <c r="P84" s="1779"/>
    </row>
    <row r="85" spans="1:16" ht="30" x14ac:dyDescent="0.25">
      <c r="A85" s="94">
        <v>8</v>
      </c>
      <c r="B85" s="1785" t="s">
        <v>139</v>
      </c>
      <c r="C85" s="1785" t="s">
        <v>140</v>
      </c>
      <c r="D85" s="113">
        <v>20</v>
      </c>
      <c r="E85" s="26" t="s">
        <v>40</v>
      </c>
      <c r="F85" s="103" t="s">
        <v>41</v>
      </c>
      <c r="G85" s="115" t="s">
        <v>42</v>
      </c>
      <c r="H85" s="1789"/>
      <c r="I85" s="1789"/>
      <c r="J85" s="1790"/>
      <c r="K85" s="239" t="s">
        <v>168</v>
      </c>
      <c r="L85" s="1789"/>
      <c r="M85" s="1789"/>
      <c r="N85" s="1790"/>
      <c r="O85" s="239" t="s">
        <v>168</v>
      </c>
      <c r="P85" s="99"/>
    </row>
    <row r="86" spans="1:16" x14ac:dyDescent="0.25">
      <c r="A86" s="95"/>
      <c r="B86" s="1786"/>
      <c r="C86" s="1786"/>
      <c r="D86" s="114"/>
      <c r="E86" s="23" t="s">
        <v>43</v>
      </c>
      <c r="F86" s="104"/>
      <c r="G86" s="23" t="s">
        <v>43</v>
      </c>
      <c r="H86" s="556"/>
      <c r="I86" s="146" t="s">
        <v>168</v>
      </c>
      <c r="J86" s="147"/>
      <c r="K86" s="241">
        <v>6</v>
      </c>
      <c r="L86" s="556"/>
      <c r="M86" s="146" t="s">
        <v>168</v>
      </c>
      <c r="N86" s="147"/>
      <c r="O86" s="241">
        <v>2</v>
      </c>
      <c r="P86" s="76"/>
    </row>
    <row r="87" spans="1:16" x14ac:dyDescent="0.25">
      <c r="A87" s="95"/>
      <c r="B87" s="1786"/>
      <c r="C87" s="1786"/>
      <c r="D87" s="114"/>
      <c r="E87" s="23" t="s">
        <v>44</v>
      </c>
      <c r="F87" s="104"/>
      <c r="G87" s="23" t="s">
        <v>44</v>
      </c>
      <c r="H87" s="556"/>
      <c r="I87" s="146" t="s">
        <v>168</v>
      </c>
      <c r="J87" s="147"/>
      <c r="K87" s="241"/>
      <c r="L87" s="556"/>
      <c r="M87" s="146" t="s">
        <v>168</v>
      </c>
      <c r="N87" s="147"/>
      <c r="O87" s="241"/>
      <c r="P87" s="76"/>
    </row>
    <row r="88" spans="1:16" x14ac:dyDescent="0.25">
      <c r="A88" s="95"/>
      <c r="B88" s="1786"/>
      <c r="C88" s="1786"/>
      <c r="D88" s="114"/>
      <c r="E88" s="23" t="s">
        <v>45</v>
      </c>
      <c r="F88" s="104"/>
      <c r="G88" s="23" t="s">
        <v>45</v>
      </c>
      <c r="H88" s="556"/>
      <c r="I88" s="146" t="s">
        <v>168</v>
      </c>
      <c r="J88" s="147"/>
      <c r="K88" s="241"/>
      <c r="L88" s="556"/>
      <c r="M88" s="146" t="s">
        <v>48</v>
      </c>
      <c r="N88" s="147"/>
      <c r="O88" s="241"/>
      <c r="P88" s="76"/>
    </row>
    <row r="89" spans="1:16" x14ac:dyDescent="0.25">
      <c r="A89" s="1202"/>
      <c r="B89" s="92"/>
      <c r="C89" s="92"/>
      <c r="D89" s="1188"/>
      <c r="E89" s="23" t="s">
        <v>46</v>
      </c>
      <c r="F89" s="1164"/>
      <c r="G89" s="23" t="s">
        <v>46</v>
      </c>
      <c r="H89" s="556"/>
      <c r="I89" s="1217" t="s">
        <v>168</v>
      </c>
      <c r="J89" s="1218"/>
      <c r="K89" s="1234"/>
      <c r="L89" s="556"/>
      <c r="M89" s="1498" t="s">
        <v>48</v>
      </c>
      <c r="N89" s="1218"/>
      <c r="O89" s="1234"/>
      <c r="P89" s="76"/>
    </row>
    <row r="90" spans="1:16" x14ac:dyDescent="0.25">
      <c r="A90" s="1202"/>
      <c r="B90" s="92"/>
      <c r="C90" s="92"/>
      <c r="D90" s="1188"/>
      <c r="E90" s="23" t="s">
        <v>109</v>
      </c>
      <c r="F90" s="1164"/>
      <c r="G90" s="23" t="s">
        <v>109</v>
      </c>
      <c r="H90" s="556"/>
      <c r="I90" s="1217" t="s">
        <v>168</v>
      </c>
      <c r="J90" s="1218"/>
      <c r="K90" s="1234"/>
      <c r="L90" s="556"/>
      <c r="M90" s="1498" t="s">
        <v>48</v>
      </c>
      <c r="N90" s="1218"/>
      <c r="O90" s="1234"/>
      <c r="P90" s="76"/>
    </row>
    <row r="91" spans="1:16" ht="40.5" customHeight="1" x14ac:dyDescent="0.25">
      <c r="A91" s="1202"/>
      <c r="B91" s="92"/>
      <c r="C91" s="93"/>
      <c r="D91" s="1183"/>
      <c r="E91" s="1160" t="s">
        <v>110</v>
      </c>
      <c r="F91" s="1165"/>
      <c r="G91" s="1160" t="s">
        <v>110</v>
      </c>
      <c r="H91" s="572"/>
      <c r="I91" s="1191" t="s">
        <v>168</v>
      </c>
      <c r="J91" s="1192"/>
      <c r="K91" s="1235"/>
      <c r="L91" s="572"/>
      <c r="M91" s="1498" t="s">
        <v>48</v>
      </c>
      <c r="N91" s="1192"/>
      <c r="O91" s="1235"/>
      <c r="P91" s="1237"/>
    </row>
    <row r="92" spans="1:16" ht="81" customHeight="1" x14ac:dyDescent="0.25">
      <c r="A92" s="1203"/>
      <c r="B92" s="93"/>
      <c r="C92" s="1157" t="s">
        <v>141</v>
      </c>
      <c r="D92" s="1183">
        <v>21</v>
      </c>
      <c r="E92" s="1166" t="s">
        <v>47</v>
      </c>
      <c r="F92" s="1161" t="s">
        <v>111</v>
      </c>
      <c r="G92" s="1160" t="s">
        <v>112</v>
      </c>
      <c r="H92" s="1915" t="s">
        <v>168</v>
      </c>
      <c r="I92" s="1915"/>
      <c r="J92" s="1916"/>
      <c r="K92" s="1181" t="s">
        <v>168</v>
      </c>
      <c r="L92" s="1915" t="s">
        <v>48</v>
      </c>
      <c r="M92" s="1915"/>
      <c r="N92" s="1916"/>
      <c r="O92" s="1181" t="s">
        <v>48</v>
      </c>
      <c r="P92" s="1242"/>
    </row>
  </sheetData>
  <protectedRanges>
    <protectedRange sqref="I21:I32" name="Range1"/>
    <protectedRange sqref="I18" name="Range1_1"/>
    <protectedRange sqref="I34:J36 M71:N71 I39:J77 M49" name="Range1_2"/>
  </protectedRanges>
  <mergeCells count="205">
    <mergeCell ref="H73:J73"/>
    <mergeCell ref="H66:J66"/>
    <mergeCell ref="H67:J67"/>
    <mergeCell ref="H68:J68"/>
    <mergeCell ref="L67:N67"/>
    <mergeCell ref="L71:N71"/>
    <mergeCell ref="H11:K11"/>
    <mergeCell ref="L11:O11"/>
    <mergeCell ref="O15:O16"/>
    <mergeCell ref="K41:K42"/>
    <mergeCell ref="O41:O42"/>
    <mergeCell ref="M46:N46"/>
    <mergeCell ref="O46:O47"/>
    <mergeCell ref="H58:J58"/>
    <mergeCell ref="H55:J55"/>
    <mergeCell ref="H53:J53"/>
    <mergeCell ref="K55:K56"/>
    <mergeCell ref="L55:N55"/>
    <mergeCell ref="O55:O56"/>
    <mergeCell ref="H62:J62"/>
    <mergeCell ref="L62:N62"/>
    <mergeCell ref="L63:N63"/>
    <mergeCell ref="K72:K73"/>
    <mergeCell ref="H63:J63"/>
    <mergeCell ref="P11:P13"/>
    <mergeCell ref="H12:J13"/>
    <mergeCell ref="K12:K13"/>
    <mergeCell ref="L12:N13"/>
    <mergeCell ref="O12:O13"/>
    <mergeCell ref="A3:K3"/>
    <mergeCell ref="A4:K4"/>
    <mergeCell ref="A9:B9"/>
    <mergeCell ref="A11:A13"/>
    <mergeCell ref="B11:B13"/>
    <mergeCell ref="C11:C13"/>
    <mergeCell ref="D11:D13"/>
    <mergeCell ref="E11:E13"/>
    <mergeCell ref="F11:F13"/>
    <mergeCell ref="G11:G13"/>
    <mergeCell ref="P15:P18"/>
    <mergeCell ref="G17:G18"/>
    <mergeCell ref="C19:C22"/>
    <mergeCell ref="H14:J14"/>
    <mergeCell ref="L14:N14"/>
    <mergeCell ref="B15:B17"/>
    <mergeCell ref="C15:C18"/>
    <mergeCell ref="D15:D16"/>
    <mergeCell ref="E15:E18"/>
    <mergeCell ref="F15:F18"/>
    <mergeCell ref="G15:G16"/>
    <mergeCell ref="K15:K16"/>
    <mergeCell ref="K20:K21"/>
    <mergeCell ref="O20:O21"/>
    <mergeCell ref="A44:A45"/>
    <mergeCell ref="B44:B45"/>
    <mergeCell ref="C44:C45"/>
    <mergeCell ref="D44:D45"/>
    <mergeCell ref="E44:E45"/>
    <mergeCell ref="F44:F45"/>
    <mergeCell ref="I44:J44"/>
    <mergeCell ref="K44:K45"/>
    <mergeCell ref="F46:F47"/>
    <mergeCell ref="I46:J46"/>
    <mergeCell ref="K46:K47"/>
    <mergeCell ref="M44:N44"/>
    <mergeCell ref="O44:O45"/>
    <mergeCell ref="P44:P45"/>
    <mergeCell ref="I45:J45"/>
    <mergeCell ref="M45:N45"/>
    <mergeCell ref="I47:J47"/>
    <mergeCell ref="E48:E50"/>
    <mergeCell ref="F48:F50"/>
    <mergeCell ref="H48:J48"/>
    <mergeCell ref="L48:N48"/>
    <mergeCell ref="P48:P52"/>
    <mergeCell ref="P57:P58"/>
    <mergeCell ref="L58:N58"/>
    <mergeCell ref="O57:O58"/>
    <mergeCell ref="A53:A58"/>
    <mergeCell ref="B53:B58"/>
    <mergeCell ref="C53:C58"/>
    <mergeCell ref="E53:E54"/>
    <mergeCell ref="F53:F54"/>
    <mergeCell ref="A46:A52"/>
    <mergeCell ref="B46:B52"/>
    <mergeCell ref="C46:C52"/>
    <mergeCell ref="D46:D47"/>
    <mergeCell ref="E46:E47"/>
    <mergeCell ref="E55:E56"/>
    <mergeCell ref="F55:F56"/>
    <mergeCell ref="P46:P47"/>
    <mergeCell ref="M47:N47"/>
    <mergeCell ref="P55:P56"/>
    <mergeCell ref="H56:J56"/>
    <mergeCell ref="L56:N56"/>
    <mergeCell ref="K53:K54"/>
    <mergeCell ref="L53:N53"/>
    <mergeCell ref="O53:O54"/>
    <mergeCell ref="P53:P54"/>
    <mergeCell ref="H54:J54"/>
    <mergeCell ref="L54:N54"/>
    <mergeCell ref="C59:C61"/>
    <mergeCell ref="F59:F62"/>
    <mergeCell ref="H59:J59"/>
    <mergeCell ref="L59:N59"/>
    <mergeCell ref="H60:J60"/>
    <mergeCell ref="L60:N60"/>
    <mergeCell ref="H61:J61"/>
    <mergeCell ref="L61:N61"/>
    <mergeCell ref="E57:E58"/>
    <mergeCell ref="F57:F58"/>
    <mergeCell ref="H57:J57"/>
    <mergeCell ref="K57:K58"/>
    <mergeCell ref="L57:N57"/>
    <mergeCell ref="C66:C67"/>
    <mergeCell ref="E66:E67"/>
    <mergeCell ref="F66:F67"/>
    <mergeCell ref="K66:K67"/>
    <mergeCell ref="L66:N66"/>
    <mergeCell ref="O66:O67"/>
    <mergeCell ref="P66:P67"/>
    <mergeCell ref="H64:J64"/>
    <mergeCell ref="H65:J65"/>
    <mergeCell ref="C64:C65"/>
    <mergeCell ref="F64:F65"/>
    <mergeCell ref="K64:K65"/>
    <mergeCell ref="L64:N64"/>
    <mergeCell ref="O64:O65"/>
    <mergeCell ref="P64:P65"/>
    <mergeCell ref="L65:N65"/>
    <mergeCell ref="P68:P69"/>
    <mergeCell ref="L69:N69"/>
    <mergeCell ref="A70:A81"/>
    <mergeCell ref="B70:B81"/>
    <mergeCell ref="C70:C71"/>
    <mergeCell ref="E70:E71"/>
    <mergeCell ref="K70:K71"/>
    <mergeCell ref="L70:N70"/>
    <mergeCell ref="O70:O71"/>
    <mergeCell ref="P70:P71"/>
    <mergeCell ref="C68:C69"/>
    <mergeCell ref="E68:E69"/>
    <mergeCell ref="F68:F69"/>
    <mergeCell ref="K68:K69"/>
    <mergeCell ref="L68:N68"/>
    <mergeCell ref="O68:O69"/>
    <mergeCell ref="H80:J80"/>
    <mergeCell ref="H81:J81"/>
    <mergeCell ref="O72:O73"/>
    <mergeCell ref="H69:J69"/>
    <mergeCell ref="H70:J70"/>
    <mergeCell ref="H71:J71"/>
    <mergeCell ref="P72:P73"/>
    <mergeCell ref="H72:J72"/>
    <mergeCell ref="L73:N73"/>
    <mergeCell ref="C74:C77"/>
    <mergeCell ref="E74:E75"/>
    <mergeCell ref="K74:K75"/>
    <mergeCell ref="L74:N74"/>
    <mergeCell ref="O74:O75"/>
    <mergeCell ref="P74:P75"/>
    <mergeCell ref="L75:N75"/>
    <mergeCell ref="H77:J77"/>
    <mergeCell ref="K76:K77"/>
    <mergeCell ref="L76:N76"/>
    <mergeCell ref="F74:F75"/>
    <mergeCell ref="H74:J74"/>
    <mergeCell ref="H75:J75"/>
    <mergeCell ref="E76:E77"/>
    <mergeCell ref="F76:F77"/>
    <mergeCell ref="H76:J76"/>
    <mergeCell ref="O76:O77"/>
    <mergeCell ref="P76:P77"/>
    <mergeCell ref="L77:N77"/>
    <mergeCell ref="C72:C73"/>
    <mergeCell ref="E72:E73"/>
    <mergeCell ref="F72:F73"/>
    <mergeCell ref="L72:N72"/>
    <mergeCell ref="C78:C81"/>
    <mergeCell ref="F78:F81"/>
    <mergeCell ref="L78:N78"/>
    <mergeCell ref="P78:P81"/>
    <mergeCell ref="L79:N79"/>
    <mergeCell ref="L80:N80"/>
    <mergeCell ref="L81:N81"/>
    <mergeCell ref="H78:J78"/>
    <mergeCell ref="H79:J79"/>
    <mergeCell ref="P83:P84"/>
    <mergeCell ref="L84:N84"/>
    <mergeCell ref="B85:B88"/>
    <mergeCell ref="C85:C88"/>
    <mergeCell ref="L85:N85"/>
    <mergeCell ref="L92:N92"/>
    <mergeCell ref="A82:A84"/>
    <mergeCell ref="B82:B84"/>
    <mergeCell ref="L82:N82"/>
    <mergeCell ref="C83:C84"/>
    <mergeCell ref="E83:E84"/>
    <mergeCell ref="F83:F84"/>
    <mergeCell ref="L83:N83"/>
    <mergeCell ref="H92:J92"/>
    <mergeCell ref="H83:J83"/>
    <mergeCell ref="H84:J84"/>
    <mergeCell ref="H85:J85"/>
    <mergeCell ref="H82:J82"/>
  </mergeCells>
  <pageMargins left="0.9055118110236221" right="0.70866141732283472" top="0.94488188976377963" bottom="0.55118110236220474" header="0.31496062992125984" footer="0.31496062992125984"/>
  <pageSetup paperSize="5" scale="6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Q109"/>
  <sheetViews>
    <sheetView view="pageLayout" topLeftCell="A21" zoomScale="64" zoomScaleNormal="93" zoomScaleSheetLayoutView="78" zoomScalePageLayoutView="64" workbookViewId="0">
      <selection activeCell="K108" sqref="K108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3.85546875" customWidth="1"/>
    <col min="5" max="6" width="28.28515625" customWidth="1"/>
    <col min="7" max="7" width="26.7109375" customWidth="1"/>
    <col min="8" max="8" width="4.28515625" customWidth="1"/>
    <col min="9" max="9" width="30.140625" customWidth="1"/>
    <col min="10" max="10" width="0.7109375" customWidth="1"/>
    <col min="11" max="11" width="13.5703125" customWidth="1"/>
    <col min="12" max="12" width="11.85546875" customWidth="1"/>
    <col min="13" max="13" width="29" customWidth="1"/>
    <col min="14" max="14" width="1.140625" customWidth="1"/>
    <col min="15" max="15" width="12.28515625" customWidth="1"/>
  </cols>
  <sheetData>
    <row r="1" spans="1:17" x14ac:dyDescent="0.25">
      <c r="A1" s="1" t="s">
        <v>7</v>
      </c>
      <c r="H1" s="519"/>
      <c r="L1" s="519"/>
    </row>
    <row r="2" spans="1:17" x14ac:dyDescent="0.25">
      <c r="H2" s="519"/>
      <c r="L2" s="519"/>
    </row>
    <row r="3" spans="1:17" ht="15.75" x14ac:dyDescent="0.25">
      <c r="A3" s="1880" t="s">
        <v>11</v>
      </c>
      <c r="B3" s="1880"/>
      <c r="C3" s="1880"/>
      <c r="D3" s="1880"/>
      <c r="E3" s="1880"/>
      <c r="F3" s="1880"/>
      <c r="G3" s="1880"/>
      <c r="H3" s="1880"/>
      <c r="I3" s="1880"/>
      <c r="J3" s="1880"/>
      <c r="K3" s="1880"/>
      <c r="L3" s="520"/>
      <c r="M3" s="12"/>
      <c r="N3" s="12"/>
      <c r="Q3" s="12"/>
    </row>
    <row r="4" spans="1:17" ht="15.75" x14ac:dyDescent="0.25">
      <c r="A4" s="1881" t="s">
        <v>55</v>
      </c>
      <c r="B4" s="1881"/>
      <c r="C4" s="1881"/>
      <c r="D4" s="1881"/>
      <c r="E4" s="1881"/>
      <c r="F4" s="1881"/>
      <c r="G4" s="1881"/>
      <c r="H4" s="1881"/>
      <c r="I4" s="1881"/>
      <c r="J4" s="1881"/>
      <c r="K4" s="1881"/>
      <c r="L4" s="521"/>
      <c r="M4" s="41"/>
      <c r="N4" s="41"/>
    </row>
    <row r="5" spans="1:17" x14ac:dyDescent="0.25">
      <c r="B5"/>
      <c r="C5"/>
      <c r="H5" s="519"/>
      <c r="L5" s="519"/>
    </row>
    <row r="6" spans="1:17" x14ac:dyDescent="0.25">
      <c r="D6" s="118"/>
      <c r="E6" s="118"/>
      <c r="F6" s="118"/>
      <c r="G6" s="118"/>
      <c r="H6" s="522"/>
      <c r="I6" s="118"/>
      <c r="J6" s="118"/>
      <c r="K6" s="118"/>
      <c r="L6" s="201"/>
      <c r="M6" s="118"/>
      <c r="N6" s="118"/>
      <c r="O6" s="118"/>
      <c r="P6" s="118"/>
    </row>
    <row r="7" spans="1:17" x14ac:dyDescent="0.25">
      <c r="A7" s="16" t="s">
        <v>53</v>
      </c>
      <c r="C7" s="16" t="s">
        <v>13</v>
      </c>
      <c r="D7" s="14"/>
      <c r="H7" s="519"/>
      <c r="L7" s="519"/>
    </row>
    <row r="8" spans="1:17" x14ac:dyDescent="0.25">
      <c r="A8" s="17" t="s">
        <v>54</v>
      </c>
      <c r="C8" s="17" t="s">
        <v>1265</v>
      </c>
      <c r="D8" s="15"/>
      <c r="G8" s="13"/>
      <c r="H8" s="523"/>
      <c r="I8" s="13"/>
      <c r="J8" s="13"/>
      <c r="K8" s="13"/>
      <c r="L8" s="202"/>
      <c r="M8" s="13"/>
      <c r="N8" s="13"/>
      <c r="O8" s="13"/>
      <c r="P8" s="13"/>
    </row>
    <row r="9" spans="1:17" x14ac:dyDescent="0.25">
      <c r="A9" s="2600" t="s">
        <v>14</v>
      </c>
      <c r="B9" s="2600"/>
      <c r="C9" s="17" t="s">
        <v>1266</v>
      </c>
      <c r="D9" s="2"/>
      <c r="E9" s="524"/>
      <c r="F9" s="2"/>
      <c r="G9" s="2"/>
      <c r="H9" s="525"/>
      <c r="I9" s="2"/>
      <c r="L9" s="203"/>
      <c r="M9" s="2"/>
    </row>
    <row r="10" spans="1:17" x14ac:dyDescent="0.25">
      <c r="A10" s="15"/>
      <c r="B10" s="17"/>
      <c r="C10" s="17" t="s">
        <v>1267</v>
      </c>
      <c r="D10" s="2"/>
      <c r="E10" s="524"/>
      <c r="F10" s="2"/>
      <c r="G10" s="2"/>
      <c r="H10" s="525"/>
      <c r="I10" s="2"/>
      <c r="L10" s="203"/>
      <c r="M10" s="2"/>
    </row>
    <row r="11" spans="1:17" x14ac:dyDescent="0.25">
      <c r="A11" s="1882" t="s">
        <v>0</v>
      </c>
      <c r="B11" s="1882" t="s">
        <v>115</v>
      </c>
      <c r="C11" s="1882" t="s">
        <v>116</v>
      </c>
      <c r="D11" s="1882" t="s">
        <v>0</v>
      </c>
      <c r="E11" s="1882" t="s">
        <v>1</v>
      </c>
      <c r="F11" s="1882" t="s">
        <v>2</v>
      </c>
      <c r="G11" s="1882" t="s">
        <v>3</v>
      </c>
      <c r="H11" s="2601" t="s">
        <v>1268</v>
      </c>
      <c r="I11" s="2601"/>
      <c r="J11" s="2601"/>
      <c r="K11" s="2601"/>
      <c r="L11" s="2601" t="s">
        <v>1269</v>
      </c>
      <c r="M11" s="2601"/>
      <c r="N11" s="2601"/>
      <c r="O11" s="2601"/>
      <c r="P11" s="1858" t="s">
        <v>6</v>
      </c>
      <c r="Q11" s="64"/>
    </row>
    <row r="12" spans="1:17" ht="15" customHeight="1" x14ac:dyDescent="0.25">
      <c r="A12" s="1883"/>
      <c r="B12" s="1883"/>
      <c r="C12" s="1883"/>
      <c r="D12" s="1883"/>
      <c r="E12" s="1883"/>
      <c r="F12" s="1883"/>
      <c r="G12" s="1883"/>
      <c r="H12" s="1925" t="s">
        <v>4</v>
      </c>
      <c r="I12" s="1925"/>
      <c r="J12" s="1925"/>
      <c r="K12" s="1857" t="s">
        <v>5</v>
      </c>
      <c r="L12" s="1925" t="s">
        <v>4</v>
      </c>
      <c r="M12" s="1925"/>
      <c r="N12" s="1925"/>
      <c r="O12" s="1857" t="s">
        <v>5</v>
      </c>
      <c r="P12" s="2599"/>
      <c r="Q12" s="64"/>
    </row>
    <row r="13" spans="1:17" s="64" customFormat="1" ht="15" customHeight="1" x14ac:dyDescent="0.2">
      <c r="A13" s="2003"/>
      <c r="B13" s="2003"/>
      <c r="C13" s="2003"/>
      <c r="D13" s="2003"/>
      <c r="E13" s="2003"/>
      <c r="F13" s="2003"/>
      <c r="G13" s="2003"/>
      <c r="H13" s="1925"/>
      <c r="I13" s="1925"/>
      <c r="J13" s="1925"/>
      <c r="K13" s="1857"/>
      <c r="L13" s="1925"/>
      <c r="M13" s="1925"/>
      <c r="N13" s="1925"/>
      <c r="O13" s="1857"/>
      <c r="P13" s="2004"/>
    </row>
    <row r="14" spans="1:17" ht="24.75" customHeight="1" x14ac:dyDescent="0.25">
      <c r="A14" s="1190">
        <v>1</v>
      </c>
      <c r="B14" s="1190">
        <v>2</v>
      </c>
      <c r="C14" s="1190">
        <v>3</v>
      </c>
      <c r="D14" s="1190">
        <v>4</v>
      </c>
      <c r="E14" s="101">
        <v>5</v>
      </c>
      <c r="F14" s="101">
        <v>6</v>
      </c>
      <c r="G14" s="1190">
        <v>7</v>
      </c>
      <c r="H14" s="1925">
        <v>8</v>
      </c>
      <c r="I14" s="1925"/>
      <c r="J14" s="1925"/>
      <c r="K14" s="1180">
        <v>9</v>
      </c>
      <c r="L14" s="1925">
        <v>10</v>
      </c>
      <c r="M14" s="1925"/>
      <c r="N14" s="1925"/>
      <c r="O14" s="1180">
        <v>11</v>
      </c>
      <c r="P14" s="1180">
        <v>12</v>
      </c>
      <c r="Q14" s="64"/>
    </row>
    <row r="15" spans="1:17" ht="37.5" customHeight="1" x14ac:dyDescent="0.25">
      <c r="A15" s="97">
        <v>1</v>
      </c>
      <c r="B15" s="1786" t="s">
        <v>117</v>
      </c>
      <c r="C15" s="1787" t="s">
        <v>118</v>
      </c>
      <c r="D15" s="1860">
        <v>1</v>
      </c>
      <c r="E15" s="1908" t="s">
        <v>50</v>
      </c>
      <c r="F15" s="1812" t="s">
        <v>51</v>
      </c>
      <c r="G15" s="1853" t="s">
        <v>49</v>
      </c>
      <c r="H15" s="526" t="s">
        <v>8</v>
      </c>
      <c r="I15" s="1949" t="s">
        <v>1270</v>
      </c>
      <c r="J15" s="1950"/>
      <c r="K15" s="2002">
        <f>2/4</f>
        <v>0.5</v>
      </c>
      <c r="L15" s="369" t="s">
        <v>8</v>
      </c>
      <c r="M15" s="279" t="s">
        <v>1271</v>
      </c>
      <c r="N15" s="247"/>
      <c r="O15" s="2549">
        <f>3/3</f>
        <v>1</v>
      </c>
      <c r="P15" s="1791"/>
    </row>
    <row r="16" spans="1:17" ht="39" customHeight="1" x14ac:dyDescent="0.25">
      <c r="A16" s="97"/>
      <c r="B16" s="1786"/>
      <c r="C16" s="1788"/>
      <c r="D16" s="1860"/>
      <c r="E16" s="1908"/>
      <c r="F16" s="1812"/>
      <c r="G16" s="1853"/>
      <c r="H16" s="526" t="s">
        <v>9</v>
      </c>
      <c r="I16" s="494" t="s">
        <v>281</v>
      </c>
      <c r="J16" s="247"/>
      <c r="K16" s="2002"/>
      <c r="L16" s="528" t="s">
        <v>9</v>
      </c>
      <c r="M16" s="279" t="s">
        <v>1272</v>
      </c>
      <c r="N16" s="247"/>
      <c r="O16" s="2549"/>
      <c r="P16" s="1791"/>
    </row>
    <row r="17" spans="1:16" ht="45" customHeight="1" x14ac:dyDescent="0.25">
      <c r="A17" s="97"/>
      <c r="B17" s="1786"/>
      <c r="C17" s="1788"/>
      <c r="D17" s="114"/>
      <c r="E17" s="1908"/>
      <c r="F17" s="1812"/>
      <c r="G17" s="1853"/>
      <c r="H17" s="529" t="s">
        <v>10</v>
      </c>
      <c r="I17" s="119" t="s">
        <v>1273</v>
      </c>
      <c r="J17" s="5"/>
      <c r="K17" s="38"/>
      <c r="L17" s="369" t="s">
        <v>10</v>
      </c>
      <c r="M17" s="279" t="s">
        <v>1274</v>
      </c>
      <c r="N17" s="247"/>
      <c r="O17" s="38"/>
      <c r="P17" s="1791"/>
    </row>
    <row r="18" spans="1:16" ht="22.5" customHeight="1" x14ac:dyDescent="0.25">
      <c r="A18" s="97"/>
      <c r="B18" s="1786"/>
      <c r="C18" s="1788"/>
      <c r="D18" s="114"/>
      <c r="E18" s="1908"/>
      <c r="F18" s="1812"/>
      <c r="G18" s="1853"/>
      <c r="H18" s="529" t="s">
        <v>12</v>
      </c>
      <c r="I18" s="492" t="s">
        <v>281</v>
      </c>
      <c r="J18" s="5"/>
      <c r="K18" s="38"/>
      <c r="L18" s="530"/>
      <c r="M18" s="531"/>
      <c r="N18" s="532"/>
      <c r="O18" s="38"/>
      <c r="P18" s="1791"/>
    </row>
    <row r="19" spans="1:16" ht="24" customHeight="1" x14ac:dyDescent="0.25">
      <c r="A19" s="97"/>
      <c r="B19" s="92"/>
      <c r="C19" s="1788"/>
      <c r="D19" s="114"/>
      <c r="E19" s="1908"/>
      <c r="F19" s="1812"/>
      <c r="G19" s="1854"/>
      <c r="H19" s="2550"/>
      <c r="I19" s="2551"/>
      <c r="J19" s="304"/>
      <c r="K19" s="38"/>
      <c r="L19" s="1305"/>
      <c r="M19" s="1306"/>
      <c r="N19" s="300"/>
      <c r="O19" s="38"/>
      <c r="P19" s="1791"/>
    </row>
    <row r="20" spans="1:16" ht="36.75" customHeight="1" x14ac:dyDescent="0.25">
      <c r="A20" s="97"/>
      <c r="B20" s="92"/>
      <c r="C20" s="1788"/>
      <c r="D20" s="114"/>
      <c r="E20" s="1908"/>
      <c r="F20" s="1812"/>
      <c r="G20" s="1852" t="s">
        <v>52</v>
      </c>
      <c r="H20" s="534" t="s">
        <v>8</v>
      </c>
      <c r="I20" s="159" t="s">
        <v>1270</v>
      </c>
      <c r="J20" s="302"/>
      <c r="K20" s="38"/>
      <c r="L20" s="535" t="s">
        <v>8</v>
      </c>
      <c r="M20" s="119" t="s">
        <v>1275</v>
      </c>
      <c r="N20" s="304"/>
      <c r="O20" s="38"/>
      <c r="P20" s="1791"/>
    </row>
    <row r="21" spans="1:16" ht="45.75" customHeight="1" x14ac:dyDescent="0.25">
      <c r="A21" s="97"/>
      <c r="B21" s="92"/>
      <c r="C21" s="1788"/>
      <c r="D21" s="114"/>
      <c r="E21" s="1908"/>
      <c r="F21" s="1812"/>
      <c r="G21" s="1853"/>
      <c r="H21" s="536" t="s">
        <v>9</v>
      </c>
      <c r="I21" s="119" t="s">
        <v>1276</v>
      </c>
      <c r="J21" s="304"/>
      <c r="K21" s="38"/>
      <c r="L21" s="535" t="s">
        <v>9</v>
      </c>
      <c r="M21" s="119" t="s">
        <v>1277</v>
      </c>
      <c r="N21" s="304"/>
      <c r="O21" s="38"/>
      <c r="P21" s="1791"/>
    </row>
    <row r="22" spans="1:16" ht="41.25" customHeight="1" x14ac:dyDescent="0.25">
      <c r="A22" s="97"/>
      <c r="B22" s="92"/>
      <c r="C22" s="1788"/>
      <c r="D22" s="114"/>
      <c r="E22" s="1908"/>
      <c r="F22" s="1812"/>
      <c r="G22" s="1853"/>
      <c r="H22" s="536" t="s">
        <v>10</v>
      </c>
      <c r="I22" s="119" t="s">
        <v>1273</v>
      </c>
      <c r="J22" s="304"/>
      <c r="K22" s="38"/>
      <c r="L22" s="535">
        <v>3</v>
      </c>
      <c r="M22" s="119" t="s">
        <v>1278</v>
      </c>
      <c r="N22" s="304"/>
      <c r="O22" s="38"/>
      <c r="P22" s="1791"/>
    </row>
    <row r="23" spans="1:16" ht="39.75" customHeight="1" x14ac:dyDescent="0.25">
      <c r="A23" s="97"/>
      <c r="B23" s="92"/>
      <c r="C23" s="1788"/>
      <c r="D23" s="126"/>
      <c r="E23" s="1936"/>
      <c r="F23" s="1813"/>
      <c r="G23" s="1854"/>
      <c r="H23" s="537" t="s">
        <v>12</v>
      </c>
      <c r="I23" s="131" t="s">
        <v>1279</v>
      </c>
      <c r="J23" s="381"/>
      <c r="K23" s="82"/>
      <c r="L23" s="538"/>
      <c r="M23" s="131"/>
      <c r="N23" s="381"/>
      <c r="O23" s="82"/>
      <c r="P23" s="1779"/>
    </row>
    <row r="24" spans="1:16" ht="31.5" customHeight="1" x14ac:dyDescent="0.25">
      <c r="A24" s="97"/>
      <c r="B24" s="92"/>
      <c r="C24" s="1785" t="s">
        <v>119</v>
      </c>
      <c r="D24" s="1837">
        <v>2</v>
      </c>
      <c r="E24" s="1835" t="s">
        <v>15</v>
      </c>
      <c r="F24" s="1796" t="s">
        <v>56</v>
      </c>
      <c r="G24" s="1852" t="s">
        <v>57</v>
      </c>
      <c r="H24" s="539"/>
      <c r="I24" s="540" t="s">
        <v>1280</v>
      </c>
      <c r="J24" s="10"/>
      <c r="K24" s="2028">
        <v>5</v>
      </c>
      <c r="L24" s="541"/>
      <c r="M24" s="542" t="s">
        <v>1281</v>
      </c>
      <c r="N24" s="10"/>
      <c r="O24" s="2028">
        <v>36</v>
      </c>
      <c r="P24" s="99"/>
    </row>
    <row r="25" spans="1:16" ht="33.75" customHeight="1" x14ac:dyDescent="0.25">
      <c r="A25" s="97"/>
      <c r="B25" s="92"/>
      <c r="C25" s="1786"/>
      <c r="D25" s="1860"/>
      <c r="E25" s="1861"/>
      <c r="F25" s="1810"/>
      <c r="G25" s="1853"/>
      <c r="H25" s="543">
        <v>1</v>
      </c>
      <c r="I25" s="544" t="s">
        <v>1282</v>
      </c>
      <c r="J25" s="247"/>
      <c r="K25" s="1911"/>
      <c r="L25" s="545">
        <v>1</v>
      </c>
      <c r="M25" s="546" t="s">
        <v>1287</v>
      </c>
      <c r="N25" s="247"/>
      <c r="O25" s="1911"/>
      <c r="P25" s="76"/>
    </row>
    <row r="26" spans="1:16" ht="36" customHeight="1" x14ac:dyDescent="0.25">
      <c r="A26" s="97"/>
      <c r="B26" s="92"/>
      <c r="C26" s="1786"/>
      <c r="D26" s="114"/>
      <c r="E26" s="1861"/>
      <c r="F26" s="1810"/>
      <c r="G26" s="7"/>
      <c r="H26" s="543">
        <f>H25+1</f>
        <v>2</v>
      </c>
      <c r="I26" s="544" t="s">
        <v>1283</v>
      </c>
      <c r="J26" s="5"/>
      <c r="K26" s="1911" t="s">
        <v>58</v>
      </c>
      <c r="L26" s="545">
        <f>L25+1</f>
        <v>2</v>
      </c>
      <c r="M26" s="546" t="s">
        <v>1288</v>
      </c>
      <c r="N26" s="5"/>
      <c r="O26" s="1911" t="s">
        <v>58</v>
      </c>
      <c r="P26" s="76"/>
    </row>
    <row r="27" spans="1:16" ht="36" customHeight="1" x14ac:dyDescent="0.25">
      <c r="A27" s="97"/>
      <c r="B27" s="92"/>
      <c r="C27" s="1786"/>
      <c r="D27" s="114"/>
      <c r="E27" s="1861"/>
      <c r="F27" s="1810"/>
      <c r="G27" s="7"/>
      <c r="H27" s="543">
        <f t="shared" ref="H27:H29" si="0">H26+1</f>
        <v>3</v>
      </c>
      <c r="I27" s="544" t="s">
        <v>1284</v>
      </c>
      <c r="J27" s="5"/>
      <c r="K27" s="1911"/>
      <c r="L27" s="545">
        <f t="shared" ref="L27:L60" si="1">L26+1</f>
        <v>3</v>
      </c>
      <c r="M27" s="546" t="s">
        <v>1289</v>
      </c>
      <c r="N27" s="5"/>
      <c r="O27" s="1911"/>
      <c r="P27" s="76"/>
    </row>
    <row r="28" spans="1:16" ht="34.5" customHeight="1" x14ac:dyDescent="0.25">
      <c r="A28" s="97"/>
      <c r="B28" s="92"/>
      <c r="C28" s="1786"/>
      <c r="D28" s="114"/>
      <c r="E28" s="116"/>
      <c r="F28" s="104"/>
      <c r="G28" s="7"/>
      <c r="H28" s="543">
        <f t="shared" si="0"/>
        <v>4</v>
      </c>
      <c r="I28" s="544" t="s">
        <v>1285</v>
      </c>
      <c r="J28" s="5"/>
      <c r="K28" s="338"/>
      <c r="L28" s="545">
        <f t="shared" si="1"/>
        <v>4</v>
      </c>
      <c r="M28" s="546" t="s">
        <v>1290</v>
      </c>
      <c r="N28" s="5"/>
      <c r="O28" s="338"/>
      <c r="P28" s="76"/>
    </row>
    <row r="29" spans="1:16" ht="50.25" customHeight="1" x14ac:dyDescent="0.25">
      <c r="A29" s="97"/>
      <c r="B29" s="92"/>
      <c r="C29" s="92"/>
      <c r="D29" s="114"/>
      <c r="E29" s="116"/>
      <c r="F29" s="104"/>
      <c r="G29" s="7"/>
      <c r="H29" s="543">
        <f t="shared" si="0"/>
        <v>5</v>
      </c>
      <c r="I29" s="544" t="s">
        <v>1286</v>
      </c>
      <c r="J29" s="5"/>
      <c r="K29" s="338"/>
      <c r="L29" s="545">
        <f t="shared" si="1"/>
        <v>5</v>
      </c>
      <c r="M29" s="546" t="s">
        <v>1291</v>
      </c>
      <c r="N29" s="5"/>
      <c r="O29" s="338"/>
      <c r="P29" s="76"/>
    </row>
    <row r="30" spans="1:16" ht="48" customHeight="1" x14ac:dyDescent="0.25">
      <c r="A30" s="1232"/>
      <c r="B30" s="92"/>
      <c r="C30" s="92"/>
      <c r="D30" s="1188"/>
      <c r="E30" s="1174"/>
      <c r="F30" s="1164"/>
      <c r="G30" s="7"/>
      <c r="H30" s="529"/>
      <c r="I30" s="4"/>
      <c r="J30" s="5"/>
      <c r="K30" s="1189"/>
      <c r="L30" s="545">
        <f t="shared" si="1"/>
        <v>6</v>
      </c>
      <c r="M30" s="546" t="s">
        <v>1292</v>
      </c>
      <c r="N30" s="5"/>
      <c r="O30" s="1189"/>
      <c r="P30" s="76"/>
    </row>
    <row r="31" spans="1:16" ht="33" customHeight="1" x14ac:dyDescent="0.25">
      <c r="A31" s="1749"/>
      <c r="B31" s="92"/>
      <c r="C31" s="92"/>
      <c r="D31" s="1726"/>
      <c r="E31" s="1727"/>
      <c r="F31" s="1723"/>
      <c r="G31" s="1744"/>
      <c r="H31" s="529"/>
      <c r="I31" s="4"/>
      <c r="J31" s="5"/>
      <c r="K31" s="1745"/>
      <c r="L31" s="545">
        <f t="shared" si="1"/>
        <v>7</v>
      </c>
      <c r="M31" s="546" t="s">
        <v>1293</v>
      </c>
      <c r="N31" s="5"/>
      <c r="O31" s="1745"/>
      <c r="P31" s="76"/>
    </row>
    <row r="32" spans="1:16" ht="44.25" customHeight="1" x14ac:dyDescent="0.25">
      <c r="A32" s="1233"/>
      <c r="B32" s="93"/>
      <c r="C32" s="93"/>
      <c r="D32" s="1725"/>
      <c r="E32" s="1730"/>
      <c r="F32" s="1724"/>
      <c r="G32" s="8"/>
      <c r="H32" s="547"/>
      <c r="I32" s="1746"/>
      <c r="J32" s="1747"/>
      <c r="K32" s="339"/>
      <c r="L32" s="548">
        <f t="shared" si="1"/>
        <v>8</v>
      </c>
      <c r="M32" s="549" t="s">
        <v>1294</v>
      </c>
      <c r="N32" s="1747"/>
      <c r="O32" s="339"/>
      <c r="P32" s="1748"/>
    </row>
    <row r="33" spans="1:16" ht="44.25" customHeight="1" x14ac:dyDescent="0.25">
      <c r="A33" s="97"/>
      <c r="B33" s="92"/>
      <c r="C33" s="92"/>
      <c r="D33" s="114"/>
      <c r="E33" s="116"/>
      <c r="F33" s="104"/>
      <c r="G33" s="7"/>
      <c r="H33" s="529"/>
      <c r="I33" s="4"/>
      <c r="J33" s="5"/>
      <c r="K33" s="338"/>
      <c r="L33" s="545">
        <f t="shared" si="1"/>
        <v>9</v>
      </c>
      <c r="M33" s="546" t="s">
        <v>1295</v>
      </c>
      <c r="N33" s="5"/>
      <c r="O33" s="338"/>
      <c r="P33" s="76"/>
    </row>
    <row r="34" spans="1:16" ht="45.75" customHeight="1" x14ac:dyDescent="0.25">
      <c r="A34" s="97"/>
      <c r="B34" s="92"/>
      <c r="C34" s="92"/>
      <c r="D34" s="114"/>
      <c r="E34" s="116"/>
      <c r="F34" s="104"/>
      <c r="G34" s="7"/>
      <c r="H34" s="550"/>
      <c r="I34" s="4"/>
      <c r="J34" s="5"/>
      <c r="K34" s="338"/>
      <c r="L34" s="545">
        <f t="shared" si="1"/>
        <v>10</v>
      </c>
      <c r="M34" s="546" t="s">
        <v>1296</v>
      </c>
      <c r="N34" s="5"/>
      <c r="O34" s="338"/>
      <c r="P34" s="76"/>
    </row>
    <row r="35" spans="1:16" ht="34.5" customHeight="1" x14ac:dyDescent="0.25">
      <c r="A35" s="97"/>
      <c r="B35" s="92"/>
      <c r="C35" s="92"/>
      <c r="D35" s="114"/>
      <c r="E35" s="116"/>
      <c r="F35" s="141"/>
      <c r="G35" s="308"/>
      <c r="H35" s="529"/>
      <c r="I35" s="4"/>
      <c r="J35" s="5"/>
      <c r="K35" s="296"/>
      <c r="L35" s="545">
        <f t="shared" si="1"/>
        <v>11</v>
      </c>
      <c r="M35" s="546" t="s">
        <v>1297</v>
      </c>
      <c r="N35" s="5"/>
      <c r="O35" s="296"/>
      <c r="P35" s="76"/>
    </row>
    <row r="36" spans="1:16" ht="20.25" customHeight="1" x14ac:dyDescent="0.25">
      <c r="A36" s="97"/>
      <c r="B36" s="92"/>
      <c r="C36" s="92"/>
      <c r="D36" s="114"/>
      <c r="E36" s="116"/>
      <c r="F36" s="104"/>
      <c r="G36" s="7"/>
      <c r="H36" s="529"/>
      <c r="I36" s="4"/>
      <c r="J36" s="5"/>
      <c r="K36" s="338"/>
      <c r="L36" s="545">
        <f t="shared" si="1"/>
        <v>12</v>
      </c>
      <c r="M36" s="546" t="s">
        <v>1298</v>
      </c>
      <c r="N36" s="5"/>
      <c r="O36" s="338"/>
      <c r="P36" s="76"/>
    </row>
    <row r="37" spans="1:16" ht="49.5" customHeight="1" x14ac:dyDescent="0.25">
      <c r="A37" s="97"/>
      <c r="B37" s="92"/>
      <c r="C37" s="92"/>
      <c r="D37" s="114"/>
      <c r="E37" s="116"/>
      <c r="F37" s="104"/>
      <c r="G37" s="7"/>
      <c r="H37" s="529"/>
      <c r="I37" s="4"/>
      <c r="J37" s="5"/>
      <c r="K37" s="338"/>
      <c r="L37" s="545">
        <f t="shared" si="1"/>
        <v>13</v>
      </c>
      <c r="M37" s="546" t="s">
        <v>1299</v>
      </c>
      <c r="N37" s="5"/>
      <c r="O37" s="338"/>
      <c r="P37" s="76"/>
    </row>
    <row r="38" spans="1:16" ht="32.25" customHeight="1" x14ac:dyDescent="0.25">
      <c r="A38" s="97"/>
      <c r="B38" s="92"/>
      <c r="C38" s="92"/>
      <c r="D38" s="114"/>
      <c r="E38" s="116"/>
      <c r="F38" s="104"/>
      <c r="G38" s="7"/>
      <c r="H38" s="529"/>
      <c r="I38" s="4"/>
      <c r="J38" s="5"/>
      <c r="K38" s="338"/>
      <c r="L38" s="545">
        <f t="shared" si="1"/>
        <v>14</v>
      </c>
      <c r="M38" s="546" t="s">
        <v>1300</v>
      </c>
      <c r="N38" s="5"/>
      <c r="O38" s="338"/>
      <c r="P38" s="76"/>
    </row>
    <row r="39" spans="1:16" ht="30.75" customHeight="1" x14ac:dyDescent="0.25">
      <c r="A39" s="97"/>
      <c r="B39" s="92"/>
      <c r="C39" s="92"/>
      <c r="D39" s="114"/>
      <c r="E39" s="116"/>
      <c r="F39" s="104"/>
      <c r="G39" s="7"/>
      <c r="H39" s="529"/>
      <c r="I39" s="4"/>
      <c r="J39" s="5"/>
      <c r="K39" s="338"/>
      <c r="L39" s="545">
        <f t="shared" si="1"/>
        <v>15</v>
      </c>
      <c r="M39" s="546" t="s">
        <v>1301</v>
      </c>
      <c r="N39" s="5"/>
      <c r="O39" s="338"/>
      <c r="P39" s="76"/>
    </row>
    <row r="40" spans="1:16" ht="33.75" customHeight="1" x14ac:dyDescent="0.25">
      <c r="A40" s="97"/>
      <c r="B40" s="92"/>
      <c r="C40" s="92"/>
      <c r="D40" s="114"/>
      <c r="E40" s="116"/>
      <c r="F40" s="104"/>
      <c r="G40" s="7"/>
      <c r="H40" s="529"/>
      <c r="I40" s="4"/>
      <c r="J40" s="5"/>
      <c r="K40" s="338"/>
      <c r="L40" s="545">
        <f t="shared" si="1"/>
        <v>16</v>
      </c>
      <c r="M40" s="546" t="s">
        <v>2438</v>
      </c>
      <c r="N40" s="5"/>
      <c r="O40" s="338"/>
      <c r="P40" s="76"/>
    </row>
    <row r="41" spans="1:16" ht="32.25" customHeight="1" x14ac:dyDescent="0.25">
      <c r="A41" s="97"/>
      <c r="B41" s="92"/>
      <c r="C41" s="92"/>
      <c r="D41" s="114"/>
      <c r="E41" s="116"/>
      <c r="F41" s="104"/>
      <c r="G41" s="7"/>
      <c r="H41" s="529"/>
      <c r="I41" s="4"/>
      <c r="J41" s="5"/>
      <c r="K41" s="338"/>
      <c r="L41" s="545">
        <f t="shared" si="1"/>
        <v>17</v>
      </c>
      <c r="M41" s="546" t="s">
        <v>1302</v>
      </c>
      <c r="N41" s="5"/>
      <c r="O41" s="338"/>
      <c r="P41" s="76"/>
    </row>
    <row r="42" spans="1:16" ht="51" customHeight="1" x14ac:dyDescent="0.25">
      <c r="A42" s="97"/>
      <c r="B42" s="92"/>
      <c r="C42" s="92"/>
      <c r="D42" s="114"/>
      <c r="E42" s="116"/>
      <c r="F42" s="104"/>
      <c r="G42" s="7"/>
      <c r="H42" s="529"/>
      <c r="I42" s="4"/>
      <c r="J42" s="5"/>
      <c r="K42" s="338"/>
      <c r="L42" s="545">
        <f t="shared" si="1"/>
        <v>18</v>
      </c>
      <c r="M42" s="546" t="s">
        <v>1303</v>
      </c>
      <c r="N42" s="5"/>
      <c r="O42" s="338"/>
      <c r="P42" s="76"/>
    </row>
    <row r="43" spans="1:16" ht="36" customHeight="1" x14ac:dyDescent="0.25">
      <c r="A43" s="97"/>
      <c r="B43" s="92"/>
      <c r="C43" s="92"/>
      <c r="D43" s="114"/>
      <c r="E43" s="116"/>
      <c r="F43" s="104"/>
      <c r="G43" s="7"/>
      <c r="H43" s="529"/>
      <c r="I43" s="4"/>
      <c r="J43" s="5"/>
      <c r="K43" s="338"/>
      <c r="L43" s="545">
        <f t="shared" si="1"/>
        <v>19</v>
      </c>
      <c r="M43" s="546" t="s">
        <v>1304</v>
      </c>
      <c r="N43" s="5"/>
      <c r="O43" s="338"/>
      <c r="P43" s="76"/>
    </row>
    <row r="44" spans="1:16" ht="48.75" customHeight="1" x14ac:dyDescent="0.25">
      <c r="A44" s="97"/>
      <c r="B44" s="92"/>
      <c r="C44" s="92"/>
      <c r="D44" s="114"/>
      <c r="E44" s="116"/>
      <c r="F44" s="104"/>
      <c r="G44" s="7"/>
      <c r="H44" s="529"/>
      <c r="I44" s="4"/>
      <c r="J44" s="5"/>
      <c r="K44" s="338"/>
      <c r="L44" s="545">
        <f t="shared" si="1"/>
        <v>20</v>
      </c>
      <c r="M44" s="546" t="s">
        <v>1305</v>
      </c>
      <c r="N44" s="5"/>
      <c r="O44" s="338"/>
      <c r="P44" s="76"/>
    </row>
    <row r="45" spans="1:16" ht="36" customHeight="1" x14ac:dyDescent="0.25">
      <c r="A45" s="1232"/>
      <c r="B45" s="92"/>
      <c r="C45" s="92"/>
      <c r="D45" s="1188"/>
      <c r="E45" s="1174"/>
      <c r="F45" s="1164"/>
      <c r="G45" s="7"/>
      <c r="H45" s="529"/>
      <c r="I45" s="4"/>
      <c r="J45" s="5"/>
      <c r="K45" s="1189"/>
      <c r="L45" s="545">
        <f t="shared" si="1"/>
        <v>21</v>
      </c>
      <c r="M45" s="546" t="s">
        <v>1306</v>
      </c>
      <c r="N45" s="5"/>
      <c r="O45" s="1189"/>
      <c r="P45" s="76"/>
    </row>
    <row r="46" spans="1:16" ht="45.75" customHeight="1" x14ac:dyDescent="0.25">
      <c r="A46" s="97"/>
      <c r="B46" s="92"/>
      <c r="C46" s="92"/>
      <c r="D46" s="114"/>
      <c r="E46" s="116"/>
      <c r="F46" s="104"/>
      <c r="G46" s="7"/>
      <c r="H46" s="529"/>
      <c r="I46" s="4"/>
      <c r="J46" s="5"/>
      <c r="K46" s="338"/>
      <c r="L46" s="545">
        <f t="shared" si="1"/>
        <v>22</v>
      </c>
      <c r="M46" s="546" t="s">
        <v>1307</v>
      </c>
      <c r="N46" s="5"/>
      <c r="O46" s="338"/>
      <c r="P46" s="76"/>
    </row>
    <row r="47" spans="1:16" ht="36" customHeight="1" x14ac:dyDescent="0.25">
      <c r="A47" s="97"/>
      <c r="B47" s="92"/>
      <c r="C47" s="92"/>
      <c r="D47" s="114"/>
      <c r="E47" s="116"/>
      <c r="F47" s="104"/>
      <c r="G47" s="7"/>
      <c r="H47" s="529"/>
      <c r="I47" s="4"/>
      <c r="J47" s="5"/>
      <c r="K47" s="338"/>
      <c r="L47" s="545">
        <f t="shared" si="1"/>
        <v>23</v>
      </c>
      <c r="M47" s="546" t="s">
        <v>2439</v>
      </c>
      <c r="N47" s="5"/>
      <c r="O47" s="338"/>
      <c r="P47" s="76"/>
    </row>
    <row r="48" spans="1:16" ht="48.75" customHeight="1" x14ac:dyDescent="0.25">
      <c r="A48" s="97"/>
      <c r="B48" s="92"/>
      <c r="C48" s="92"/>
      <c r="D48" s="114"/>
      <c r="E48" s="116"/>
      <c r="F48" s="104"/>
      <c r="G48" s="7"/>
      <c r="H48" s="529"/>
      <c r="I48" s="4"/>
      <c r="J48" s="5"/>
      <c r="K48" s="338"/>
      <c r="L48" s="545">
        <f t="shared" si="1"/>
        <v>24</v>
      </c>
      <c r="M48" s="546" t="s">
        <v>2440</v>
      </c>
      <c r="N48" s="5"/>
      <c r="O48" s="338"/>
      <c r="P48" s="76"/>
    </row>
    <row r="49" spans="1:16" ht="32.25" customHeight="1" x14ac:dyDescent="0.25">
      <c r="A49" s="97"/>
      <c r="B49" s="92"/>
      <c r="C49" s="92"/>
      <c r="D49" s="114"/>
      <c r="E49" s="116"/>
      <c r="F49" s="104"/>
      <c r="G49" s="7"/>
      <c r="H49" s="529"/>
      <c r="I49" s="4"/>
      <c r="J49" s="5"/>
      <c r="K49" s="338"/>
      <c r="L49" s="545">
        <f t="shared" si="1"/>
        <v>25</v>
      </c>
      <c r="M49" s="546" t="s">
        <v>1308</v>
      </c>
      <c r="N49" s="5"/>
      <c r="O49" s="338"/>
      <c r="P49" s="76"/>
    </row>
    <row r="50" spans="1:16" ht="48" customHeight="1" x14ac:dyDescent="0.25">
      <c r="A50" s="97"/>
      <c r="B50" s="92"/>
      <c r="C50" s="92"/>
      <c r="D50" s="114"/>
      <c r="E50" s="116"/>
      <c r="F50" s="104"/>
      <c r="G50" s="7"/>
      <c r="H50" s="529"/>
      <c r="I50" s="4"/>
      <c r="J50" s="5"/>
      <c r="K50" s="338"/>
      <c r="L50" s="545">
        <f t="shared" si="1"/>
        <v>26</v>
      </c>
      <c r="M50" s="546" t="s">
        <v>2441</v>
      </c>
      <c r="N50" s="5"/>
      <c r="O50" s="338"/>
      <c r="P50" s="76"/>
    </row>
    <row r="51" spans="1:16" ht="47.25" customHeight="1" x14ac:dyDescent="0.25">
      <c r="A51" s="97"/>
      <c r="B51" s="92"/>
      <c r="C51" s="92"/>
      <c r="D51" s="114"/>
      <c r="E51" s="116"/>
      <c r="F51" s="104"/>
      <c r="G51" s="7"/>
      <c r="H51" s="529"/>
      <c r="I51" s="4"/>
      <c r="J51" s="5"/>
      <c r="K51" s="338"/>
      <c r="L51" s="545">
        <f t="shared" si="1"/>
        <v>27</v>
      </c>
      <c r="M51" s="546" t="s">
        <v>2442</v>
      </c>
      <c r="N51" s="5"/>
      <c r="O51" s="338"/>
      <c r="P51" s="76"/>
    </row>
    <row r="52" spans="1:16" ht="51" customHeight="1" x14ac:dyDescent="0.25">
      <c r="A52" s="97"/>
      <c r="B52" s="92"/>
      <c r="C52" s="92"/>
      <c r="D52" s="114"/>
      <c r="E52" s="116"/>
      <c r="F52" s="104"/>
      <c r="G52" s="7"/>
      <c r="H52" s="529"/>
      <c r="I52" s="4"/>
      <c r="J52" s="5"/>
      <c r="K52" s="338"/>
      <c r="L52" s="545">
        <f t="shared" si="1"/>
        <v>28</v>
      </c>
      <c r="M52" s="546" t="s">
        <v>1310</v>
      </c>
      <c r="N52" s="5"/>
      <c r="O52" s="338"/>
      <c r="P52" s="76"/>
    </row>
    <row r="53" spans="1:16" ht="33.75" customHeight="1" x14ac:dyDescent="0.25">
      <c r="A53" s="1233"/>
      <c r="B53" s="93"/>
      <c r="C53" s="93"/>
      <c r="D53" s="1725"/>
      <c r="E53" s="1730"/>
      <c r="F53" s="1724"/>
      <c r="G53" s="8"/>
      <c r="H53" s="547"/>
      <c r="I53" s="1746"/>
      <c r="J53" s="1747"/>
      <c r="K53" s="339"/>
      <c r="L53" s="548">
        <f t="shared" si="1"/>
        <v>29</v>
      </c>
      <c r="M53" s="549" t="s">
        <v>1309</v>
      </c>
      <c r="N53" s="1747"/>
      <c r="O53" s="339"/>
      <c r="P53" s="1748"/>
    </row>
    <row r="54" spans="1:16" ht="48" customHeight="1" x14ac:dyDescent="0.25">
      <c r="A54" s="97"/>
      <c r="B54" s="92"/>
      <c r="C54" s="92"/>
      <c r="D54" s="114"/>
      <c r="E54" s="116"/>
      <c r="F54" s="104"/>
      <c r="G54" s="7"/>
      <c r="H54" s="529"/>
      <c r="I54" s="4"/>
      <c r="J54" s="5"/>
      <c r="K54" s="338"/>
      <c r="L54" s="545">
        <f t="shared" si="1"/>
        <v>30</v>
      </c>
      <c r="M54" s="546" t="s">
        <v>2441</v>
      </c>
      <c r="N54" s="5"/>
      <c r="O54" s="338"/>
      <c r="P54" s="76"/>
    </row>
    <row r="55" spans="1:16" ht="52.5" customHeight="1" x14ac:dyDescent="0.25">
      <c r="A55" s="97"/>
      <c r="B55" s="92"/>
      <c r="C55" s="92"/>
      <c r="D55" s="114"/>
      <c r="E55" s="116"/>
      <c r="F55" s="104"/>
      <c r="G55" s="7"/>
      <c r="H55" s="529"/>
      <c r="I55" s="4"/>
      <c r="J55" s="5"/>
      <c r="K55" s="338"/>
      <c r="L55" s="545">
        <f t="shared" si="1"/>
        <v>31</v>
      </c>
      <c r="M55" s="546" t="s">
        <v>2443</v>
      </c>
      <c r="N55" s="5"/>
      <c r="O55" s="338"/>
      <c r="P55" s="76"/>
    </row>
    <row r="56" spans="1:16" ht="19.5" customHeight="1" x14ac:dyDescent="0.25">
      <c r="A56" s="97"/>
      <c r="B56" s="92"/>
      <c r="C56" s="92"/>
      <c r="D56" s="114"/>
      <c r="E56" s="116"/>
      <c r="F56" s="104"/>
      <c r="G56" s="7"/>
      <c r="H56" s="529"/>
      <c r="I56" s="4"/>
      <c r="J56" s="5"/>
      <c r="K56" s="338"/>
      <c r="L56" s="545">
        <f t="shared" si="1"/>
        <v>32</v>
      </c>
      <c r="M56" s="546" t="s">
        <v>2444</v>
      </c>
      <c r="N56" s="5"/>
      <c r="O56" s="338"/>
      <c r="P56" s="76"/>
    </row>
    <row r="57" spans="1:16" ht="49.5" customHeight="1" x14ac:dyDescent="0.25">
      <c r="A57" s="97"/>
      <c r="B57" s="92"/>
      <c r="C57" s="92"/>
      <c r="D57" s="114"/>
      <c r="E57" s="116"/>
      <c r="F57" s="104"/>
      <c r="G57" s="7"/>
      <c r="H57" s="529"/>
      <c r="I57" s="4"/>
      <c r="J57" s="5"/>
      <c r="K57" s="338"/>
      <c r="L57" s="545">
        <f t="shared" si="1"/>
        <v>33</v>
      </c>
      <c r="M57" s="546" t="s">
        <v>1311</v>
      </c>
      <c r="N57" s="5"/>
      <c r="O57" s="338"/>
      <c r="P57" s="76"/>
    </row>
    <row r="58" spans="1:16" ht="48" customHeight="1" x14ac:dyDescent="0.25">
      <c r="A58" s="97"/>
      <c r="B58" s="92"/>
      <c r="C58" s="92"/>
      <c r="D58" s="114"/>
      <c r="E58" s="116"/>
      <c r="F58" s="104"/>
      <c r="G58" s="7"/>
      <c r="H58" s="529"/>
      <c r="I58" s="4"/>
      <c r="J58" s="5"/>
      <c r="K58" s="338"/>
      <c r="L58" s="545">
        <f t="shared" si="1"/>
        <v>34</v>
      </c>
      <c r="M58" s="546" t="s">
        <v>1312</v>
      </c>
      <c r="N58" s="5"/>
      <c r="O58" s="338"/>
      <c r="P58" s="76"/>
    </row>
    <row r="59" spans="1:16" ht="37.5" customHeight="1" x14ac:dyDescent="0.25">
      <c r="A59" s="97"/>
      <c r="B59" s="92"/>
      <c r="C59" s="92"/>
      <c r="D59" s="114"/>
      <c r="E59" s="116"/>
      <c r="F59" s="104"/>
      <c r="G59" s="7"/>
      <c r="H59" s="529"/>
      <c r="I59" s="4"/>
      <c r="J59" s="5"/>
      <c r="K59" s="338"/>
      <c r="L59" s="545">
        <f t="shared" si="1"/>
        <v>35</v>
      </c>
      <c r="M59" s="546" t="s">
        <v>1313</v>
      </c>
      <c r="N59" s="5"/>
      <c r="O59" s="338"/>
      <c r="P59" s="76"/>
    </row>
    <row r="60" spans="1:16" ht="39.75" customHeight="1" x14ac:dyDescent="0.25">
      <c r="A60" s="98"/>
      <c r="B60" s="93"/>
      <c r="C60" s="93"/>
      <c r="D60" s="126"/>
      <c r="E60" s="117"/>
      <c r="F60" s="105"/>
      <c r="G60" s="8"/>
      <c r="H60" s="547"/>
      <c r="I60" s="75"/>
      <c r="J60" s="6"/>
      <c r="K60" s="339"/>
      <c r="L60" s="548">
        <f t="shared" si="1"/>
        <v>36</v>
      </c>
      <c r="M60" s="549" t="s">
        <v>2445</v>
      </c>
      <c r="N60" s="6"/>
      <c r="O60" s="339"/>
      <c r="P60" s="77"/>
    </row>
    <row r="61" spans="1:16" ht="65.25" customHeight="1" x14ac:dyDescent="0.25">
      <c r="A61" s="1788">
        <v>2</v>
      </c>
      <c r="B61" s="1788" t="s">
        <v>120</v>
      </c>
      <c r="C61" s="1788" t="s">
        <v>121</v>
      </c>
      <c r="D61" s="1837">
        <v>3</v>
      </c>
      <c r="E61" s="1835" t="s">
        <v>19</v>
      </c>
      <c r="F61" s="1796" t="s">
        <v>20</v>
      </c>
      <c r="G61" s="111" t="s">
        <v>21</v>
      </c>
      <c r="H61" s="551"/>
      <c r="I61" s="1820">
        <v>1</v>
      </c>
      <c r="J61" s="1821"/>
      <c r="K61" s="1822">
        <v>1</v>
      </c>
      <c r="L61" s="230"/>
      <c r="M61" s="1820">
        <v>1</v>
      </c>
      <c r="N61" s="1821"/>
      <c r="O61" s="1822">
        <v>1</v>
      </c>
      <c r="P61" s="1841"/>
    </row>
    <row r="62" spans="1:16" ht="54.75" customHeight="1" x14ac:dyDescent="0.25">
      <c r="A62" s="1788"/>
      <c r="B62" s="1788"/>
      <c r="C62" s="1788"/>
      <c r="D62" s="1838"/>
      <c r="E62" s="1836"/>
      <c r="F62" s="1797"/>
      <c r="G62" s="18" t="s">
        <v>22</v>
      </c>
      <c r="H62" s="552"/>
      <c r="I62" s="1820">
        <v>1</v>
      </c>
      <c r="J62" s="1821"/>
      <c r="K62" s="1902"/>
      <c r="L62" s="228"/>
      <c r="M62" s="1820">
        <v>1</v>
      </c>
      <c r="N62" s="1821"/>
      <c r="O62" s="1902"/>
      <c r="P62" s="1842"/>
    </row>
    <row r="63" spans="1:16" ht="54.75" customHeight="1" x14ac:dyDescent="0.25">
      <c r="A63" s="1785">
        <v>3</v>
      </c>
      <c r="B63" s="1785" t="s">
        <v>122</v>
      </c>
      <c r="C63" s="1785" t="s">
        <v>123</v>
      </c>
      <c r="D63" s="1837">
        <v>4</v>
      </c>
      <c r="E63" s="1835" t="s">
        <v>59</v>
      </c>
      <c r="F63" s="1796" t="s">
        <v>23</v>
      </c>
      <c r="G63" s="18" t="s">
        <v>60</v>
      </c>
      <c r="H63" s="551"/>
      <c r="I63" s="137">
        <v>9</v>
      </c>
      <c r="J63" s="351"/>
      <c r="K63" s="2617">
        <f>I63/I64</f>
        <v>1</v>
      </c>
      <c r="L63" s="230"/>
      <c r="M63" s="1820">
        <v>12</v>
      </c>
      <c r="N63" s="1821"/>
      <c r="O63" s="1947">
        <f>M63/M64</f>
        <v>1</v>
      </c>
      <c r="P63" s="1823"/>
    </row>
    <row r="64" spans="1:16" ht="42.75" customHeight="1" x14ac:dyDescent="0.25">
      <c r="A64" s="1786"/>
      <c r="B64" s="1786"/>
      <c r="C64" s="1786"/>
      <c r="D64" s="1838"/>
      <c r="E64" s="1836"/>
      <c r="F64" s="1797"/>
      <c r="G64" s="18" t="s">
        <v>24</v>
      </c>
      <c r="H64" s="552"/>
      <c r="I64" s="137">
        <v>9</v>
      </c>
      <c r="J64" s="351"/>
      <c r="K64" s="2618"/>
      <c r="L64" s="228"/>
      <c r="M64" s="1820">
        <v>12</v>
      </c>
      <c r="N64" s="1821"/>
      <c r="O64" s="1948"/>
      <c r="P64" s="1824"/>
    </row>
    <row r="65" spans="1:16" ht="59.25" customHeight="1" x14ac:dyDescent="0.25">
      <c r="A65" s="1786"/>
      <c r="B65" s="1786"/>
      <c r="C65" s="1786"/>
      <c r="D65" s="113">
        <v>5</v>
      </c>
      <c r="E65" s="1790" t="s">
        <v>61</v>
      </c>
      <c r="F65" s="1826" t="s">
        <v>62</v>
      </c>
      <c r="G65" s="22" t="s">
        <v>63</v>
      </c>
      <c r="H65" s="1789" t="s">
        <v>64</v>
      </c>
      <c r="I65" s="1789"/>
      <c r="J65" s="1790"/>
      <c r="K65" s="42" t="s">
        <v>827</v>
      </c>
      <c r="L65" s="1789" t="s">
        <v>64</v>
      </c>
      <c r="M65" s="1789"/>
      <c r="N65" s="1790"/>
      <c r="O65" s="42" t="s">
        <v>827</v>
      </c>
      <c r="P65" s="1828"/>
    </row>
    <row r="66" spans="1:16" ht="21.75" customHeight="1" x14ac:dyDescent="0.25">
      <c r="A66" s="1786"/>
      <c r="B66" s="1786"/>
      <c r="C66" s="1786"/>
      <c r="D66" s="114"/>
      <c r="E66" s="1825"/>
      <c r="F66" s="1827"/>
      <c r="G66" s="23" t="s">
        <v>25</v>
      </c>
      <c r="H66" s="526" t="s">
        <v>8</v>
      </c>
      <c r="I66" s="119" t="s">
        <v>827</v>
      </c>
      <c r="J66" s="5"/>
      <c r="K66" s="38"/>
      <c r="L66" s="236" t="s">
        <v>8</v>
      </c>
      <c r="M66" s="119" t="s">
        <v>827</v>
      </c>
      <c r="N66" s="5"/>
      <c r="O66" s="38"/>
      <c r="P66" s="1829"/>
    </row>
    <row r="67" spans="1:16" ht="29.25" customHeight="1" x14ac:dyDescent="0.25">
      <c r="A67" s="1786"/>
      <c r="B67" s="1786"/>
      <c r="C67" s="1786"/>
      <c r="D67" s="114"/>
      <c r="E67" s="1825"/>
      <c r="F67" s="1827"/>
      <c r="G67" s="23" t="s">
        <v>26</v>
      </c>
      <c r="H67" s="526" t="s">
        <v>9</v>
      </c>
      <c r="I67" s="119" t="s">
        <v>827</v>
      </c>
      <c r="J67" s="5"/>
      <c r="K67" s="38"/>
      <c r="L67" s="236" t="s">
        <v>9</v>
      </c>
      <c r="M67" s="119" t="s">
        <v>827</v>
      </c>
      <c r="N67" s="5"/>
      <c r="O67" s="38"/>
      <c r="P67" s="1829"/>
    </row>
    <row r="68" spans="1:16" ht="43.5" customHeight="1" x14ac:dyDescent="0.25">
      <c r="A68" s="1786"/>
      <c r="B68" s="1786"/>
      <c r="C68" s="1786"/>
      <c r="D68" s="114"/>
      <c r="E68" s="23"/>
      <c r="F68" s="104"/>
      <c r="G68" s="23" t="s">
        <v>27</v>
      </c>
      <c r="H68" s="526" t="s">
        <v>10</v>
      </c>
      <c r="I68" s="1193" t="s">
        <v>827</v>
      </c>
      <c r="J68" s="5"/>
      <c r="K68" s="38"/>
      <c r="L68" s="236" t="s">
        <v>10</v>
      </c>
      <c r="M68" s="1193" t="s">
        <v>827</v>
      </c>
      <c r="N68" s="5"/>
      <c r="O68" s="38"/>
      <c r="P68" s="1829"/>
    </row>
    <row r="69" spans="1:16" ht="36" customHeight="1" x14ac:dyDescent="0.25">
      <c r="A69" s="1787"/>
      <c r="B69" s="1787"/>
      <c r="C69" s="1787"/>
      <c r="D69" s="126"/>
      <c r="E69" s="24"/>
      <c r="F69" s="105"/>
      <c r="G69" s="24" t="s">
        <v>28</v>
      </c>
      <c r="H69" s="553" t="s">
        <v>12</v>
      </c>
      <c r="I69" s="1195" t="s">
        <v>827</v>
      </c>
      <c r="J69" s="1239"/>
      <c r="K69" s="1181"/>
      <c r="L69" s="224" t="s">
        <v>12</v>
      </c>
      <c r="M69" s="1195" t="s">
        <v>827</v>
      </c>
      <c r="N69" s="1239"/>
      <c r="O69" s="82"/>
      <c r="P69" s="1830"/>
    </row>
    <row r="70" spans="1:16" ht="50.25" customHeight="1" x14ac:dyDescent="0.25">
      <c r="A70" s="1788">
        <v>4</v>
      </c>
      <c r="B70" s="1788" t="s">
        <v>124</v>
      </c>
      <c r="C70" s="1788" t="s">
        <v>125</v>
      </c>
      <c r="D70" s="113">
        <v>6</v>
      </c>
      <c r="E70" s="1790" t="s">
        <v>29</v>
      </c>
      <c r="F70" s="1826" t="s">
        <v>65</v>
      </c>
      <c r="G70" s="21" t="s">
        <v>66</v>
      </c>
      <c r="H70" s="554"/>
      <c r="I70" s="137">
        <v>26</v>
      </c>
      <c r="J70" s="138"/>
      <c r="K70" s="2615">
        <f>I70/I71</f>
        <v>5.1231527093596055E-3</v>
      </c>
      <c r="L70" s="1798">
        <v>22</v>
      </c>
      <c r="M70" s="1799"/>
      <c r="N70" s="1800"/>
      <c r="O70" s="2524">
        <f>L70/L71</f>
        <v>4.3349753694581277E-3</v>
      </c>
      <c r="P70" s="1778"/>
    </row>
    <row r="71" spans="1:16" ht="40.5" customHeight="1" x14ac:dyDescent="0.25">
      <c r="A71" s="1788"/>
      <c r="B71" s="1788"/>
      <c r="C71" s="1788"/>
      <c r="D71" s="126"/>
      <c r="E71" s="1831"/>
      <c r="F71" s="1832"/>
      <c r="G71" s="21" t="s">
        <v>30</v>
      </c>
      <c r="H71" s="554"/>
      <c r="I71" s="137">
        <v>5075</v>
      </c>
      <c r="J71" s="138"/>
      <c r="K71" s="2616"/>
      <c r="L71" s="1798">
        <v>5075</v>
      </c>
      <c r="M71" s="1799"/>
      <c r="N71" s="1800"/>
      <c r="O71" s="2525"/>
      <c r="P71" s="1779"/>
    </row>
    <row r="72" spans="1:16" ht="57" customHeight="1" x14ac:dyDescent="0.25">
      <c r="A72" s="1788"/>
      <c r="B72" s="1788"/>
      <c r="C72" s="1788"/>
      <c r="D72" s="113">
        <v>7</v>
      </c>
      <c r="E72" s="1794" t="s">
        <v>31</v>
      </c>
      <c r="F72" s="1796" t="s">
        <v>67</v>
      </c>
      <c r="G72" s="21" t="s">
        <v>69</v>
      </c>
      <c r="H72" s="1798">
        <v>8</v>
      </c>
      <c r="I72" s="1799"/>
      <c r="J72" s="1800"/>
      <c r="K72" s="2615">
        <f>H72/H73</f>
        <v>0.88888888888888884</v>
      </c>
      <c r="L72" s="1798">
        <v>9</v>
      </c>
      <c r="M72" s="1799"/>
      <c r="N72" s="1800"/>
      <c r="O72" s="2613">
        <f t="shared" ref="O72" si="2">L72/L73</f>
        <v>0.75</v>
      </c>
      <c r="P72" s="1778"/>
    </row>
    <row r="73" spans="1:16" ht="45" customHeight="1" x14ac:dyDescent="0.25">
      <c r="A73" s="1788"/>
      <c r="B73" s="1788"/>
      <c r="C73" s="1788"/>
      <c r="D73" s="126"/>
      <c r="E73" s="1795"/>
      <c r="F73" s="1797"/>
      <c r="G73" s="21" t="s">
        <v>68</v>
      </c>
      <c r="H73" s="1798">
        <v>9</v>
      </c>
      <c r="I73" s="1799"/>
      <c r="J73" s="1800"/>
      <c r="K73" s="2616"/>
      <c r="L73" s="1798">
        <v>12</v>
      </c>
      <c r="M73" s="1799"/>
      <c r="N73" s="1800"/>
      <c r="O73" s="2614"/>
      <c r="P73" s="1779"/>
    </row>
    <row r="74" spans="1:16" ht="55.5" customHeight="1" x14ac:dyDescent="0.25">
      <c r="A74" s="1788"/>
      <c r="B74" s="1788"/>
      <c r="C74" s="1788"/>
      <c r="D74" s="113">
        <v>8</v>
      </c>
      <c r="E74" s="1835" t="s">
        <v>32</v>
      </c>
      <c r="F74" s="1796" t="s">
        <v>70</v>
      </c>
      <c r="G74" s="21" t="s">
        <v>71</v>
      </c>
      <c r="H74" s="1798">
        <v>9</v>
      </c>
      <c r="I74" s="1799"/>
      <c r="J74" s="1800"/>
      <c r="K74" s="2615">
        <f>H74/H75</f>
        <v>1</v>
      </c>
      <c r="L74" s="1798">
        <v>12</v>
      </c>
      <c r="M74" s="1799"/>
      <c r="N74" s="1800"/>
      <c r="O74" s="2613">
        <f t="shared" ref="O74" si="3">L74/L75</f>
        <v>1</v>
      </c>
      <c r="P74" s="1778"/>
    </row>
    <row r="75" spans="1:16" ht="36" customHeight="1" x14ac:dyDescent="0.25">
      <c r="A75" s="1788"/>
      <c r="B75" s="1788"/>
      <c r="C75" s="1788"/>
      <c r="D75" s="126"/>
      <c r="E75" s="1836"/>
      <c r="F75" s="1797"/>
      <c r="G75" s="21" t="s">
        <v>68</v>
      </c>
      <c r="H75" s="1798">
        <v>9</v>
      </c>
      <c r="I75" s="1799"/>
      <c r="J75" s="1800"/>
      <c r="K75" s="2616"/>
      <c r="L75" s="1798">
        <v>12</v>
      </c>
      <c r="M75" s="1799"/>
      <c r="N75" s="1800"/>
      <c r="O75" s="2614"/>
      <c r="P75" s="1779"/>
    </row>
    <row r="76" spans="1:16" ht="42" customHeight="1" x14ac:dyDescent="0.25">
      <c r="A76" s="1788">
        <v>5</v>
      </c>
      <c r="B76" s="1788" t="s">
        <v>126</v>
      </c>
      <c r="C76" s="1788" t="s">
        <v>127</v>
      </c>
      <c r="D76" s="113">
        <v>9</v>
      </c>
      <c r="E76" s="26" t="s">
        <v>76</v>
      </c>
      <c r="F76" s="1811" t="s">
        <v>77</v>
      </c>
      <c r="G76" s="26" t="s">
        <v>33</v>
      </c>
      <c r="H76" s="1814"/>
      <c r="I76" s="1814"/>
      <c r="J76" s="1815"/>
      <c r="K76" s="42" t="s">
        <v>168</v>
      </c>
      <c r="L76" s="1814"/>
      <c r="M76" s="1814"/>
      <c r="N76" s="1815"/>
      <c r="O76" s="42" t="s">
        <v>168</v>
      </c>
      <c r="P76" s="1778"/>
    </row>
    <row r="77" spans="1:16" ht="27.75" customHeight="1" x14ac:dyDescent="0.25">
      <c r="A77" s="1788"/>
      <c r="B77" s="1788"/>
      <c r="C77" s="1788"/>
      <c r="D77" s="114"/>
      <c r="E77" s="27" t="s">
        <v>72</v>
      </c>
      <c r="F77" s="1812"/>
      <c r="G77" s="27" t="s">
        <v>72</v>
      </c>
      <c r="H77" s="1792" t="s">
        <v>168</v>
      </c>
      <c r="I77" s="1792"/>
      <c r="J77" s="1793"/>
      <c r="K77" s="38"/>
      <c r="L77" s="1792" t="s">
        <v>168</v>
      </c>
      <c r="M77" s="1792"/>
      <c r="N77" s="1793"/>
      <c r="O77" s="38"/>
      <c r="P77" s="1791"/>
    </row>
    <row r="78" spans="1:16" x14ac:dyDescent="0.25">
      <c r="A78" s="1788"/>
      <c r="B78" s="1788"/>
      <c r="C78" s="1788"/>
      <c r="D78" s="114"/>
      <c r="E78" s="27" t="s">
        <v>73</v>
      </c>
      <c r="F78" s="1812"/>
      <c r="G78" s="27" t="s">
        <v>73</v>
      </c>
      <c r="H78" s="1792" t="s">
        <v>168</v>
      </c>
      <c r="I78" s="1792"/>
      <c r="J78" s="1793"/>
      <c r="K78" s="38"/>
      <c r="L78" s="1792" t="s">
        <v>168</v>
      </c>
      <c r="M78" s="1792"/>
      <c r="N78" s="1793"/>
      <c r="O78" s="38"/>
      <c r="P78" s="1791"/>
    </row>
    <row r="79" spans="1:16" x14ac:dyDescent="0.25">
      <c r="A79" s="1788"/>
      <c r="B79" s="1788"/>
      <c r="C79" s="1788"/>
      <c r="D79" s="114"/>
      <c r="E79" s="27" t="s">
        <v>74</v>
      </c>
      <c r="F79" s="1812"/>
      <c r="G79" s="27" t="s">
        <v>74</v>
      </c>
      <c r="H79" s="1792" t="s">
        <v>168</v>
      </c>
      <c r="I79" s="1792"/>
      <c r="J79" s="1793"/>
      <c r="K79" s="38"/>
      <c r="L79" s="1792" t="s">
        <v>168</v>
      </c>
      <c r="M79" s="1792"/>
      <c r="N79" s="1793"/>
      <c r="O79" s="38"/>
      <c r="P79" s="1791"/>
    </row>
    <row r="80" spans="1:16" x14ac:dyDescent="0.25">
      <c r="A80" s="1788"/>
      <c r="B80" s="1788"/>
      <c r="C80" s="1788"/>
      <c r="D80" s="126"/>
      <c r="E80" s="28" t="s">
        <v>75</v>
      </c>
      <c r="F80" s="105"/>
      <c r="G80" s="28" t="s">
        <v>75</v>
      </c>
      <c r="H80" s="1792" t="s">
        <v>168</v>
      </c>
      <c r="I80" s="1792"/>
      <c r="J80" s="1793"/>
      <c r="K80" s="82"/>
      <c r="L80" s="1792" t="s">
        <v>168</v>
      </c>
      <c r="M80" s="1792"/>
      <c r="N80" s="1793"/>
      <c r="O80" s="82"/>
      <c r="P80" s="1779"/>
    </row>
    <row r="81" spans="1:16" ht="53.25" customHeight="1" x14ac:dyDescent="0.25">
      <c r="A81" s="1788"/>
      <c r="B81" s="1788"/>
      <c r="C81" s="1788" t="s">
        <v>128</v>
      </c>
      <c r="D81" s="113">
        <v>10</v>
      </c>
      <c r="E81" s="26" t="s">
        <v>78</v>
      </c>
      <c r="F81" s="1811" t="s">
        <v>79</v>
      </c>
      <c r="G81" s="18" t="s">
        <v>95</v>
      </c>
      <c r="H81" s="1798">
        <v>8</v>
      </c>
      <c r="I81" s="1799"/>
      <c r="J81" s="1800"/>
      <c r="K81" s="2016">
        <f>H81/H82</f>
        <v>1</v>
      </c>
      <c r="L81" s="1798">
        <v>3</v>
      </c>
      <c r="M81" s="1799"/>
      <c r="N81" s="1800"/>
      <c r="O81" s="2613">
        <f t="shared" ref="O81" si="4">L81/L82</f>
        <v>1</v>
      </c>
      <c r="P81" s="1778"/>
    </row>
    <row r="82" spans="1:16" ht="53.25" customHeight="1" x14ac:dyDescent="0.25">
      <c r="A82" s="1788"/>
      <c r="B82" s="1788"/>
      <c r="C82" s="1788"/>
      <c r="D82" s="126"/>
      <c r="E82" s="29"/>
      <c r="F82" s="1813"/>
      <c r="G82" s="18" t="s">
        <v>80</v>
      </c>
      <c r="H82" s="1802">
        <v>8</v>
      </c>
      <c r="I82" s="1802"/>
      <c r="J82" s="1803"/>
      <c r="K82" s="2017"/>
      <c r="L82" s="1802">
        <v>3</v>
      </c>
      <c r="M82" s="1802"/>
      <c r="N82" s="1803"/>
      <c r="O82" s="2614"/>
      <c r="P82" s="1779"/>
    </row>
    <row r="83" spans="1:16" ht="60" customHeight="1" x14ac:dyDescent="0.25">
      <c r="A83" s="1788"/>
      <c r="B83" s="1788"/>
      <c r="C83" s="1788" t="s">
        <v>129</v>
      </c>
      <c r="D83" s="113">
        <v>11</v>
      </c>
      <c r="E83" s="1794" t="s">
        <v>81</v>
      </c>
      <c r="F83" s="1796" t="s">
        <v>96</v>
      </c>
      <c r="G83" s="18" t="s">
        <v>82</v>
      </c>
      <c r="H83" s="1798">
        <v>4</v>
      </c>
      <c r="I83" s="1799"/>
      <c r="J83" s="1800"/>
      <c r="K83" s="2016">
        <f>H83/H84</f>
        <v>0.8</v>
      </c>
      <c r="L83" s="1798">
        <v>2</v>
      </c>
      <c r="M83" s="1799"/>
      <c r="N83" s="1800"/>
      <c r="O83" s="2016">
        <f>L83/L84</f>
        <v>1</v>
      </c>
      <c r="P83" s="1778"/>
    </row>
    <row r="84" spans="1:16" ht="52.5" customHeight="1" x14ac:dyDescent="0.25">
      <c r="A84" s="1788"/>
      <c r="B84" s="1788"/>
      <c r="C84" s="1788"/>
      <c r="D84" s="126"/>
      <c r="E84" s="1795"/>
      <c r="F84" s="1797"/>
      <c r="G84" s="21" t="s">
        <v>97</v>
      </c>
      <c r="H84" s="1802">
        <v>5</v>
      </c>
      <c r="I84" s="1802"/>
      <c r="J84" s="1803"/>
      <c r="K84" s="2017"/>
      <c r="L84" s="1802">
        <v>2</v>
      </c>
      <c r="M84" s="1802"/>
      <c r="N84" s="1803"/>
      <c r="O84" s="2017"/>
      <c r="P84" s="1779"/>
    </row>
    <row r="85" spans="1:16" ht="82.5" customHeight="1" x14ac:dyDescent="0.25">
      <c r="A85" s="1788"/>
      <c r="B85" s="1788"/>
      <c r="C85" s="1788" t="s">
        <v>130</v>
      </c>
      <c r="D85" s="113">
        <v>12</v>
      </c>
      <c r="E85" s="1794" t="s">
        <v>85</v>
      </c>
      <c r="F85" s="1816" t="s">
        <v>86</v>
      </c>
      <c r="G85" s="18" t="s">
        <v>83</v>
      </c>
      <c r="H85" s="1798">
        <v>5</v>
      </c>
      <c r="I85" s="1799"/>
      <c r="J85" s="1800"/>
      <c r="K85" s="2016">
        <f>H85/H86</f>
        <v>1</v>
      </c>
      <c r="L85" s="1798">
        <v>3</v>
      </c>
      <c r="M85" s="1799"/>
      <c r="N85" s="1800"/>
      <c r="O85" s="2016">
        <f>L85/L86</f>
        <v>1</v>
      </c>
      <c r="P85" s="1778"/>
    </row>
    <row r="86" spans="1:16" ht="61.5" customHeight="1" x14ac:dyDescent="0.25">
      <c r="A86" s="1788"/>
      <c r="B86" s="1788"/>
      <c r="C86" s="1788"/>
      <c r="D86" s="126"/>
      <c r="E86" s="1795"/>
      <c r="F86" s="1817"/>
      <c r="G86" s="21" t="s">
        <v>84</v>
      </c>
      <c r="H86" s="1802">
        <v>5</v>
      </c>
      <c r="I86" s="1802"/>
      <c r="J86" s="1803"/>
      <c r="K86" s="2017"/>
      <c r="L86" s="1802">
        <v>3</v>
      </c>
      <c r="M86" s="1802"/>
      <c r="N86" s="1803"/>
      <c r="O86" s="2017"/>
      <c r="P86" s="1779"/>
    </row>
    <row r="87" spans="1:16" ht="60" customHeight="1" x14ac:dyDescent="0.25">
      <c r="A87" s="1201">
        <v>6</v>
      </c>
      <c r="B87" s="91" t="s">
        <v>131</v>
      </c>
      <c r="C87" s="1788" t="s">
        <v>132</v>
      </c>
      <c r="D87" s="113">
        <v>13</v>
      </c>
      <c r="E87" s="1794" t="s">
        <v>87</v>
      </c>
      <c r="F87" s="124" t="s">
        <v>88</v>
      </c>
      <c r="G87" s="21" t="s">
        <v>93</v>
      </c>
      <c r="H87" s="2602">
        <f>10307105400-1505400000</f>
        <v>8801705400</v>
      </c>
      <c r="I87" s="2603"/>
      <c r="J87" s="2604"/>
      <c r="K87" s="2014">
        <f>H87/H88</f>
        <v>3.6364247831678969E-3</v>
      </c>
      <c r="L87" s="2602">
        <f>341600000+212500000+951300000</f>
        <v>1505400000</v>
      </c>
      <c r="M87" s="2603"/>
      <c r="N87" s="2604"/>
      <c r="O87" s="2014">
        <f t="shared" ref="O87" si="5">L87/L88</f>
        <v>6.2195604372090798E-4</v>
      </c>
      <c r="P87" s="1778"/>
    </row>
    <row r="88" spans="1:16" ht="46.5" customHeight="1" x14ac:dyDescent="0.25">
      <c r="A88" s="1203"/>
      <c r="B88" s="93"/>
      <c r="C88" s="1788"/>
      <c r="D88" s="126"/>
      <c r="E88" s="1795"/>
      <c r="F88" s="125"/>
      <c r="G88" s="21" t="s">
        <v>34</v>
      </c>
      <c r="H88" s="2610">
        <v>2420428284600</v>
      </c>
      <c r="I88" s="2611"/>
      <c r="J88" s="2612"/>
      <c r="K88" s="2015"/>
      <c r="L88" s="2610">
        <v>2420428284600</v>
      </c>
      <c r="M88" s="2611"/>
      <c r="N88" s="2612"/>
      <c r="O88" s="2015"/>
      <c r="P88" s="1779"/>
    </row>
    <row r="89" spans="1:16" ht="53.25" customHeight="1" x14ac:dyDescent="0.25">
      <c r="A89" s="1202"/>
      <c r="B89" s="92"/>
      <c r="C89" s="1788" t="s">
        <v>133</v>
      </c>
      <c r="D89" s="113">
        <v>14</v>
      </c>
      <c r="E89" s="1809" t="s">
        <v>89</v>
      </c>
      <c r="F89" s="1810" t="s">
        <v>92</v>
      </c>
      <c r="G89" s="123" t="s">
        <v>90</v>
      </c>
      <c r="H89" s="2602">
        <f>312627000-282257000</f>
        <v>30370000</v>
      </c>
      <c r="I89" s="2603"/>
      <c r="J89" s="2604"/>
      <c r="K89" s="2014">
        <f t="shared" ref="K89" si="6">H89/H90</f>
        <v>3.8299902966458087E-3</v>
      </c>
      <c r="L89" s="2602">
        <f>188000000+94257000</f>
        <v>282257000</v>
      </c>
      <c r="M89" s="2603"/>
      <c r="N89" s="2604"/>
      <c r="O89" s="2014">
        <f t="shared" ref="O89" si="7">L89/L90</f>
        <v>0.19657401953730849</v>
      </c>
      <c r="P89" s="1778"/>
    </row>
    <row r="90" spans="1:16" ht="47.25" customHeight="1" x14ac:dyDescent="0.25">
      <c r="A90" s="1202"/>
      <c r="B90" s="92"/>
      <c r="C90" s="1788"/>
      <c r="D90" s="126"/>
      <c r="E90" s="1795"/>
      <c r="F90" s="1797"/>
      <c r="G90" s="18" t="s">
        <v>91</v>
      </c>
      <c r="H90" s="2608">
        <f>9365405516-1435881510</f>
        <v>7929524006</v>
      </c>
      <c r="I90" s="2608"/>
      <c r="J90" s="2609"/>
      <c r="K90" s="2015"/>
      <c r="L90" s="2608">
        <f>313590000+182215213+940076297</f>
        <v>1435881510</v>
      </c>
      <c r="M90" s="2608"/>
      <c r="N90" s="2609"/>
      <c r="O90" s="2015"/>
      <c r="P90" s="1779"/>
    </row>
    <row r="91" spans="1:16" ht="47.25" customHeight="1" x14ac:dyDescent="0.25">
      <c r="A91" s="1202"/>
      <c r="B91" s="92"/>
      <c r="C91" s="1788" t="s">
        <v>134</v>
      </c>
      <c r="D91" s="113">
        <v>15</v>
      </c>
      <c r="E91" s="1794" t="s">
        <v>35</v>
      </c>
      <c r="F91" s="1796" t="s">
        <v>94</v>
      </c>
      <c r="G91" s="18" t="s">
        <v>98</v>
      </c>
      <c r="H91" s="2602">
        <v>238062481</v>
      </c>
      <c r="I91" s="2603"/>
      <c r="J91" s="2604"/>
      <c r="K91" s="2014">
        <f t="shared" ref="K91" si="8">H91/H92</f>
        <v>7.4026036909784057E-2</v>
      </c>
      <c r="L91" s="2605">
        <f>H91</f>
        <v>238062481</v>
      </c>
      <c r="M91" s="2606"/>
      <c r="N91" s="2607"/>
      <c r="O91" s="2014">
        <f t="shared" ref="O91" si="9">L91/L92</f>
        <v>0.22713620514809157</v>
      </c>
      <c r="P91" s="1778"/>
    </row>
    <row r="92" spans="1:16" ht="51" customHeight="1" x14ac:dyDescent="0.25">
      <c r="A92" s="1202"/>
      <c r="B92" s="92"/>
      <c r="C92" s="1788"/>
      <c r="D92" s="126"/>
      <c r="E92" s="1795"/>
      <c r="F92" s="1797"/>
      <c r="G92" s="18" t="s">
        <v>99</v>
      </c>
      <c r="H92" s="2608">
        <v>3215929029</v>
      </c>
      <c r="I92" s="2608"/>
      <c r="J92" s="2609"/>
      <c r="K92" s="2015"/>
      <c r="L92" s="2608">
        <v>1048104510</v>
      </c>
      <c r="M92" s="2608"/>
      <c r="N92" s="2609"/>
      <c r="O92" s="2015"/>
      <c r="P92" s="1779"/>
    </row>
    <row r="93" spans="1:16" ht="44.25" customHeight="1" x14ac:dyDescent="0.25">
      <c r="A93" s="1202"/>
      <c r="B93" s="92"/>
      <c r="C93" s="1788"/>
      <c r="D93" s="113">
        <v>16</v>
      </c>
      <c r="E93" s="1794" t="s">
        <v>113</v>
      </c>
      <c r="F93" s="1796" t="s">
        <v>114</v>
      </c>
      <c r="G93" s="18" t="s">
        <v>98</v>
      </c>
      <c r="H93" s="2602">
        <f>H91</f>
        <v>238062481</v>
      </c>
      <c r="I93" s="2603"/>
      <c r="J93" s="2604"/>
      <c r="K93" s="2014">
        <f t="shared" ref="K93" si="10">H93/H94</f>
        <v>3.0022291479269908E-2</v>
      </c>
      <c r="L93" s="2605">
        <f>L91</f>
        <v>238062481</v>
      </c>
      <c r="M93" s="2606"/>
      <c r="N93" s="2607"/>
      <c r="O93" s="2014">
        <f t="shared" ref="O93" si="11">L93/L94</f>
        <v>0.16579535243127408</v>
      </c>
      <c r="P93" s="1778"/>
    </row>
    <row r="94" spans="1:16" ht="30" x14ac:dyDescent="0.25">
      <c r="A94" s="1202"/>
      <c r="B94" s="92"/>
      <c r="C94" s="1788"/>
      <c r="D94" s="126"/>
      <c r="E94" s="1795"/>
      <c r="F94" s="1797"/>
      <c r="G94" s="18" t="s">
        <v>1171</v>
      </c>
      <c r="H94" s="2608">
        <f>9365405516-1435881510</f>
        <v>7929524006</v>
      </c>
      <c r="I94" s="2608"/>
      <c r="J94" s="2609"/>
      <c r="K94" s="2015"/>
      <c r="L94" s="2608">
        <f>313590000+182215213+940076297</f>
        <v>1435881510</v>
      </c>
      <c r="M94" s="2608"/>
      <c r="N94" s="2609"/>
      <c r="O94" s="2015"/>
      <c r="P94" s="1779"/>
    </row>
    <row r="95" spans="1:16" ht="30" customHeight="1" x14ac:dyDescent="0.25">
      <c r="A95" s="1202"/>
      <c r="B95" s="92"/>
      <c r="C95" s="1788" t="s">
        <v>135</v>
      </c>
      <c r="D95" s="113">
        <v>17</v>
      </c>
      <c r="E95" s="32" t="s">
        <v>100</v>
      </c>
      <c r="F95" s="1811" t="s">
        <v>101</v>
      </c>
      <c r="G95" s="115" t="s">
        <v>39</v>
      </c>
      <c r="H95" s="1814"/>
      <c r="I95" s="1814"/>
      <c r="J95" s="1815"/>
      <c r="K95" s="42" t="s">
        <v>168</v>
      </c>
      <c r="L95" s="1814"/>
      <c r="M95" s="1814"/>
      <c r="N95" s="1815"/>
      <c r="O95" s="42" t="s">
        <v>168</v>
      </c>
      <c r="P95" s="1778"/>
    </row>
    <row r="96" spans="1:16" x14ac:dyDescent="0.25">
      <c r="A96" s="1202"/>
      <c r="B96" s="92"/>
      <c r="C96" s="1788"/>
      <c r="D96" s="114"/>
      <c r="E96" s="30" t="s">
        <v>36</v>
      </c>
      <c r="F96" s="1812"/>
      <c r="G96" s="30" t="s">
        <v>36</v>
      </c>
      <c r="H96" s="1792" t="s">
        <v>168</v>
      </c>
      <c r="I96" s="1792"/>
      <c r="J96" s="1793"/>
      <c r="K96" s="38"/>
      <c r="L96" s="1792" t="s">
        <v>168</v>
      </c>
      <c r="M96" s="1792"/>
      <c r="N96" s="1793"/>
      <c r="O96" s="38"/>
      <c r="P96" s="1791"/>
    </row>
    <row r="97" spans="1:16" x14ac:dyDescent="0.25">
      <c r="A97" s="1202"/>
      <c r="B97" s="92"/>
      <c r="C97" s="1788"/>
      <c r="D97" s="114"/>
      <c r="E97" s="30" t="s">
        <v>37</v>
      </c>
      <c r="F97" s="1812"/>
      <c r="G97" s="30" t="s">
        <v>37</v>
      </c>
      <c r="H97" s="1792" t="s">
        <v>168</v>
      </c>
      <c r="I97" s="1792"/>
      <c r="J97" s="1793"/>
      <c r="K97" s="38"/>
      <c r="L97" s="1792" t="s">
        <v>168</v>
      </c>
      <c r="M97" s="1792"/>
      <c r="N97" s="1793"/>
      <c r="O97" s="38"/>
      <c r="P97" s="1791"/>
    </row>
    <row r="98" spans="1:16" x14ac:dyDescent="0.25">
      <c r="A98" s="1203"/>
      <c r="B98" s="93"/>
      <c r="C98" s="1788"/>
      <c r="D98" s="126"/>
      <c r="E98" s="31" t="s">
        <v>38</v>
      </c>
      <c r="F98" s="1813"/>
      <c r="G98" s="31" t="s">
        <v>38</v>
      </c>
      <c r="H98" s="1792" t="s">
        <v>168</v>
      </c>
      <c r="I98" s="1792"/>
      <c r="J98" s="1793"/>
      <c r="K98" s="82"/>
      <c r="L98" s="1792" t="s">
        <v>168</v>
      </c>
      <c r="M98" s="1792"/>
      <c r="N98" s="1793"/>
      <c r="O98" s="82"/>
      <c r="P98" s="1779"/>
    </row>
    <row r="99" spans="1:16" ht="66" customHeight="1" x14ac:dyDescent="0.25">
      <c r="A99" s="1788">
        <v>7</v>
      </c>
      <c r="B99" s="1788" t="s">
        <v>136</v>
      </c>
      <c r="C99" s="158" t="s">
        <v>137</v>
      </c>
      <c r="D99" s="34">
        <v>18</v>
      </c>
      <c r="E99" s="35" t="s">
        <v>102</v>
      </c>
      <c r="F99" s="33" t="s">
        <v>103</v>
      </c>
      <c r="G99" s="18" t="s">
        <v>104</v>
      </c>
      <c r="H99" s="1905" t="s">
        <v>168</v>
      </c>
      <c r="I99" s="1905"/>
      <c r="J99" s="1906"/>
      <c r="K99" s="36" t="s">
        <v>168</v>
      </c>
      <c r="L99" s="1905" t="s">
        <v>168</v>
      </c>
      <c r="M99" s="1905"/>
      <c r="N99" s="1906"/>
      <c r="O99" s="36" t="s">
        <v>168</v>
      </c>
      <c r="P99" s="44"/>
    </row>
    <row r="100" spans="1:16" ht="53.25" customHeight="1" x14ac:dyDescent="0.25">
      <c r="A100" s="1788"/>
      <c r="B100" s="1788"/>
      <c r="C100" s="1788" t="s">
        <v>138</v>
      </c>
      <c r="D100" s="113">
        <v>19</v>
      </c>
      <c r="E100" s="1794" t="s">
        <v>108</v>
      </c>
      <c r="F100" s="1796" t="s">
        <v>107</v>
      </c>
      <c r="G100" s="18" t="s">
        <v>106</v>
      </c>
      <c r="H100" s="2496">
        <v>0</v>
      </c>
      <c r="I100" s="2497"/>
      <c r="J100" s="2498"/>
      <c r="K100" s="2014">
        <f>H100/H101</f>
        <v>0</v>
      </c>
      <c r="L100" s="2496">
        <v>0</v>
      </c>
      <c r="M100" s="2497"/>
      <c r="N100" s="2498"/>
      <c r="O100" s="2014">
        <f>L100/L101</f>
        <v>0</v>
      </c>
      <c r="P100" s="1778"/>
    </row>
    <row r="101" spans="1:16" ht="36.75" customHeight="1" x14ac:dyDescent="0.25">
      <c r="A101" s="1788"/>
      <c r="B101" s="1788"/>
      <c r="C101" s="1788"/>
      <c r="D101" s="126"/>
      <c r="E101" s="1795"/>
      <c r="F101" s="1797"/>
      <c r="G101" s="18" t="s">
        <v>105</v>
      </c>
      <c r="H101" s="2538">
        <v>13695695621</v>
      </c>
      <c r="I101" s="2538"/>
      <c r="J101" s="2539"/>
      <c r="K101" s="2015"/>
      <c r="L101" s="2538">
        <v>13695695621</v>
      </c>
      <c r="M101" s="2538"/>
      <c r="N101" s="2539"/>
      <c r="O101" s="2015"/>
      <c r="P101" s="1779"/>
    </row>
    <row r="102" spans="1:16" ht="30" customHeight="1" x14ac:dyDescent="0.25">
      <c r="A102" s="1788">
        <v>8</v>
      </c>
      <c r="B102" s="1788" t="s">
        <v>139</v>
      </c>
      <c r="C102" s="1788" t="s">
        <v>140</v>
      </c>
      <c r="D102" s="113">
        <v>20</v>
      </c>
      <c r="E102" s="26" t="s">
        <v>40</v>
      </c>
      <c r="F102" s="103" t="s">
        <v>41</v>
      </c>
      <c r="G102" s="115" t="s">
        <v>42</v>
      </c>
      <c r="H102" s="1789"/>
      <c r="I102" s="1789"/>
      <c r="J102" s="1790"/>
      <c r="K102" s="239" t="s">
        <v>179</v>
      </c>
      <c r="L102" s="1789"/>
      <c r="M102" s="1789"/>
      <c r="N102" s="1790"/>
      <c r="O102" s="1750" t="s">
        <v>179</v>
      </c>
      <c r="P102" s="1778"/>
    </row>
    <row r="103" spans="1:16" x14ac:dyDescent="0.25">
      <c r="A103" s="1788"/>
      <c r="B103" s="1788"/>
      <c r="C103" s="1788"/>
      <c r="D103" s="114"/>
      <c r="E103" s="23" t="s">
        <v>43</v>
      </c>
      <c r="F103" s="104"/>
      <c r="G103" s="23" t="s">
        <v>43</v>
      </c>
      <c r="H103" s="556"/>
      <c r="I103" s="146" t="s">
        <v>168</v>
      </c>
      <c r="J103" s="147"/>
      <c r="K103" s="241"/>
      <c r="L103" s="240"/>
      <c r="M103" s="146" t="s">
        <v>168</v>
      </c>
      <c r="N103" s="147"/>
      <c r="O103" s="241"/>
      <c r="P103" s="1791"/>
    </row>
    <row r="104" spans="1:16" x14ac:dyDescent="0.25">
      <c r="A104" s="1788"/>
      <c r="B104" s="1788"/>
      <c r="C104" s="1788"/>
      <c r="D104" s="114"/>
      <c r="E104" s="23" t="s">
        <v>44</v>
      </c>
      <c r="F104" s="104"/>
      <c r="G104" s="23" t="s">
        <v>44</v>
      </c>
      <c r="H104" s="556"/>
      <c r="I104" s="146" t="s">
        <v>168</v>
      </c>
      <c r="J104" s="147"/>
      <c r="K104" s="241"/>
      <c r="L104" s="240"/>
      <c r="M104" s="146" t="s">
        <v>168</v>
      </c>
      <c r="N104" s="147"/>
      <c r="O104" s="241"/>
      <c r="P104" s="1791"/>
    </row>
    <row r="105" spans="1:16" x14ac:dyDescent="0.25">
      <c r="A105" s="1788"/>
      <c r="B105" s="1788"/>
      <c r="C105" s="1788"/>
      <c r="D105" s="114"/>
      <c r="E105" s="23" t="s">
        <v>45</v>
      </c>
      <c r="F105" s="104"/>
      <c r="G105" s="23" t="s">
        <v>45</v>
      </c>
      <c r="H105" s="556"/>
      <c r="I105" s="146" t="s">
        <v>168</v>
      </c>
      <c r="J105" s="147"/>
      <c r="K105" s="241"/>
      <c r="L105" s="240"/>
      <c r="M105" s="146" t="s">
        <v>168</v>
      </c>
      <c r="N105" s="147"/>
      <c r="O105" s="241"/>
      <c r="P105" s="1791"/>
    </row>
    <row r="106" spans="1:16" x14ac:dyDescent="0.25">
      <c r="A106" s="1788"/>
      <c r="B106" s="1788"/>
      <c r="C106" s="1788"/>
      <c r="D106" s="114"/>
      <c r="E106" s="23" t="s">
        <v>46</v>
      </c>
      <c r="F106" s="104"/>
      <c r="G106" s="23" t="s">
        <v>46</v>
      </c>
      <c r="H106" s="556"/>
      <c r="I106" s="146" t="s">
        <v>168</v>
      </c>
      <c r="J106" s="147"/>
      <c r="K106" s="241"/>
      <c r="L106" s="240"/>
      <c r="M106" s="146" t="s">
        <v>168</v>
      </c>
      <c r="N106" s="147"/>
      <c r="O106" s="241"/>
      <c r="P106" s="1791"/>
    </row>
    <row r="107" spans="1:16" x14ac:dyDescent="0.25">
      <c r="A107" s="1788"/>
      <c r="B107" s="1788"/>
      <c r="C107" s="1788"/>
      <c r="D107" s="114"/>
      <c r="E107" s="23" t="s">
        <v>109</v>
      </c>
      <c r="F107" s="104"/>
      <c r="G107" s="23" t="s">
        <v>109</v>
      </c>
      <c r="H107" s="556"/>
      <c r="I107" s="146" t="s">
        <v>168</v>
      </c>
      <c r="J107" s="147"/>
      <c r="K107" s="241"/>
      <c r="L107" s="240"/>
      <c r="M107" s="146" t="s">
        <v>168</v>
      </c>
      <c r="N107" s="147"/>
      <c r="O107" s="241"/>
      <c r="P107" s="1791"/>
    </row>
    <row r="108" spans="1:16" ht="31.5" customHeight="1" x14ac:dyDescent="0.25">
      <c r="A108" s="1788"/>
      <c r="B108" s="1788"/>
      <c r="C108" s="1788"/>
      <c r="D108" s="126"/>
      <c r="E108" s="135" t="s">
        <v>110</v>
      </c>
      <c r="F108" s="105"/>
      <c r="G108" s="135" t="s">
        <v>110</v>
      </c>
      <c r="H108" s="557"/>
      <c r="I108" s="146" t="s">
        <v>168</v>
      </c>
      <c r="J108" s="147"/>
      <c r="K108" s="243"/>
      <c r="L108" s="242"/>
      <c r="M108" s="146" t="s">
        <v>168</v>
      </c>
      <c r="N108" s="147"/>
      <c r="O108" s="243"/>
      <c r="P108" s="1779"/>
    </row>
    <row r="109" spans="1:16" ht="66" customHeight="1" x14ac:dyDescent="0.25">
      <c r="A109" s="1788"/>
      <c r="B109" s="1788"/>
      <c r="C109" s="158" t="s">
        <v>141</v>
      </c>
      <c r="D109" s="126">
        <v>21</v>
      </c>
      <c r="E109" s="123" t="s">
        <v>47</v>
      </c>
      <c r="F109" s="125" t="s">
        <v>111</v>
      </c>
      <c r="G109" s="135" t="s">
        <v>112</v>
      </c>
      <c r="H109" s="2021" t="s">
        <v>168</v>
      </c>
      <c r="I109" s="1905"/>
      <c r="J109" s="1906"/>
      <c r="K109" s="82" t="s">
        <v>168</v>
      </c>
      <c r="L109" s="2021" t="s">
        <v>168</v>
      </c>
      <c r="M109" s="1905"/>
      <c r="N109" s="1906"/>
      <c r="O109" s="82" t="s">
        <v>168</v>
      </c>
      <c r="P109" s="45"/>
    </row>
  </sheetData>
  <protectedRanges>
    <protectedRange sqref="I26:I37" name="Range1"/>
    <protectedRange sqref="I21:I23 I17" name="Range1_1"/>
    <protectedRange sqref="I39:J41 I44:J60" name="Range1_2"/>
  </protectedRanges>
  <mergeCells count="212">
    <mergeCell ref="P11:P13"/>
    <mergeCell ref="H12:J13"/>
    <mergeCell ref="K12:K13"/>
    <mergeCell ref="L12:N13"/>
    <mergeCell ref="O12:O13"/>
    <mergeCell ref="A3:K3"/>
    <mergeCell ref="A4:K4"/>
    <mergeCell ref="A9:B9"/>
    <mergeCell ref="A11:A13"/>
    <mergeCell ref="B11:B13"/>
    <mergeCell ref="C11:C13"/>
    <mergeCell ref="D11:D13"/>
    <mergeCell ref="E11:E13"/>
    <mergeCell ref="F11:F13"/>
    <mergeCell ref="G11:G13"/>
    <mergeCell ref="B15:B18"/>
    <mergeCell ref="C15:C23"/>
    <mergeCell ref="D15:D16"/>
    <mergeCell ref="E15:E23"/>
    <mergeCell ref="F15:F23"/>
    <mergeCell ref="G15:G19"/>
    <mergeCell ref="K15:K16"/>
    <mergeCell ref="H11:K11"/>
    <mergeCell ref="L11:O11"/>
    <mergeCell ref="I15:J15"/>
    <mergeCell ref="O15:O16"/>
    <mergeCell ref="P15:P23"/>
    <mergeCell ref="H19:I19"/>
    <mergeCell ref="G20:G23"/>
    <mergeCell ref="C24:C28"/>
    <mergeCell ref="O24:O25"/>
    <mergeCell ref="O26:O27"/>
    <mergeCell ref="H14:J14"/>
    <mergeCell ref="L14:N14"/>
    <mergeCell ref="D24:D25"/>
    <mergeCell ref="E24:E27"/>
    <mergeCell ref="F24:F27"/>
    <mergeCell ref="G24:G25"/>
    <mergeCell ref="K24:K25"/>
    <mergeCell ref="K26:K27"/>
    <mergeCell ref="O61:O62"/>
    <mergeCell ref="P61:P62"/>
    <mergeCell ref="I62:J62"/>
    <mergeCell ref="M62:N62"/>
    <mergeCell ref="A63:A69"/>
    <mergeCell ref="B63:B69"/>
    <mergeCell ref="C63:C69"/>
    <mergeCell ref="D63:D64"/>
    <mergeCell ref="E63:E64"/>
    <mergeCell ref="F63:F64"/>
    <mergeCell ref="D61:D62"/>
    <mergeCell ref="E61:E62"/>
    <mergeCell ref="F61:F62"/>
    <mergeCell ref="I61:J61"/>
    <mergeCell ref="K61:K62"/>
    <mergeCell ref="M61:N61"/>
    <mergeCell ref="K63:K64"/>
    <mergeCell ref="A61:A62"/>
    <mergeCell ref="B61:B62"/>
    <mergeCell ref="C61:C62"/>
    <mergeCell ref="O70:O71"/>
    <mergeCell ref="P70:P71"/>
    <mergeCell ref="L71:N71"/>
    <mergeCell ref="M63:N63"/>
    <mergeCell ref="O63:O64"/>
    <mergeCell ref="P63:P64"/>
    <mergeCell ref="M64:N64"/>
    <mergeCell ref="E65:E67"/>
    <mergeCell ref="F65:F67"/>
    <mergeCell ref="H65:J65"/>
    <mergeCell ref="L65:N65"/>
    <mergeCell ref="P65:P69"/>
    <mergeCell ref="P72:P73"/>
    <mergeCell ref="H73:J73"/>
    <mergeCell ref="L73:N73"/>
    <mergeCell ref="E74:E75"/>
    <mergeCell ref="F74:F75"/>
    <mergeCell ref="H74:J74"/>
    <mergeCell ref="K74:K75"/>
    <mergeCell ref="L74:N74"/>
    <mergeCell ref="O74:O75"/>
    <mergeCell ref="P74:P75"/>
    <mergeCell ref="E72:E73"/>
    <mergeCell ref="F72:F73"/>
    <mergeCell ref="H72:J72"/>
    <mergeCell ref="K72:K73"/>
    <mergeCell ref="L72:N72"/>
    <mergeCell ref="O72:O73"/>
    <mergeCell ref="H75:J75"/>
    <mergeCell ref="L75:N75"/>
    <mergeCell ref="A76:A86"/>
    <mergeCell ref="B76:B86"/>
    <mergeCell ref="C76:C80"/>
    <mergeCell ref="F76:F79"/>
    <mergeCell ref="H76:J76"/>
    <mergeCell ref="L76:N76"/>
    <mergeCell ref="C81:C82"/>
    <mergeCell ref="F81:F82"/>
    <mergeCell ref="A70:A75"/>
    <mergeCell ref="B70:B75"/>
    <mergeCell ref="C70:C75"/>
    <mergeCell ref="H81:J81"/>
    <mergeCell ref="K81:K82"/>
    <mergeCell ref="L81:N81"/>
    <mergeCell ref="E70:E71"/>
    <mergeCell ref="F70:F71"/>
    <mergeCell ref="K70:K71"/>
    <mergeCell ref="L70:N70"/>
    <mergeCell ref="O81:O82"/>
    <mergeCell ref="P81:P82"/>
    <mergeCell ref="H82:J82"/>
    <mergeCell ref="L82:N82"/>
    <mergeCell ref="P76:P80"/>
    <mergeCell ref="H77:J77"/>
    <mergeCell ref="L77:N77"/>
    <mergeCell ref="H78:J78"/>
    <mergeCell ref="L78:N78"/>
    <mergeCell ref="H79:J79"/>
    <mergeCell ref="L79:N79"/>
    <mergeCell ref="H80:J80"/>
    <mergeCell ref="L80:N80"/>
    <mergeCell ref="O83:O84"/>
    <mergeCell ref="P83:P84"/>
    <mergeCell ref="H84:J84"/>
    <mergeCell ref="L84:N84"/>
    <mergeCell ref="C85:C86"/>
    <mergeCell ref="E85:E86"/>
    <mergeCell ref="F85:F86"/>
    <mergeCell ref="H85:J85"/>
    <mergeCell ref="K85:K86"/>
    <mergeCell ref="L85:N85"/>
    <mergeCell ref="C83:C84"/>
    <mergeCell ref="E83:E84"/>
    <mergeCell ref="F83:F84"/>
    <mergeCell ref="H83:J83"/>
    <mergeCell ref="K83:K84"/>
    <mergeCell ref="L83:N83"/>
    <mergeCell ref="O85:O86"/>
    <mergeCell ref="P85:P86"/>
    <mergeCell ref="H86:J86"/>
    <mergeCell ref="L86:N86"/>
    <mergeCell ref="C87:C88"/>
    <mergeCell ref="E87:E88"/>
    <mergeCell ref="H87:J87"/>
    <mergeCell ref="K87:K88"/>
    <mergeCell ref="L87:N87"/>
    <mergeCell ref="O87:O88"/>
    <mergeCell ref="P87:P88"/>
    <mergeCell ref="H88:J88"/>
    <mergeCell ref="L88:N88"/>
    <mergeCell ref="C89:C90"/>
    <mergeCell ref="E89:E90"/>
    <mergeCell ref="F89:F90"/>
    <mergeCell ref="H89:J89"/>
    <mergeCell ref="K89:K90"/>
    <mergeCell ref="L89:N89"/>
    <mergeCell ref="O89:O90"/>
    <mergeCell ref="P89:P90"/>
    <mergeCell ref="H90:J90"/>
    <mergeCell ref="L90:N90"/>
    <mergeCell ref="C91:C94"/>
    <mergeCell ref="E91:E92"/>
    <mergeCell ref="F91:F92"/>
    <mergeCell ref="H91:J91"/>
    <mergeCell ref="K91:K92"/>
    <mergeCell ref="L91:N91"/>
    <mergeCell ref="O91:O92"/>
    <mergeCell ref="P91:P92"/>
    <mergeCell ref="H92:J92"/>
    <mergeCell ref="L92:N92"/>
    <mergeCell ref="E93:E94"/>
    <mergeCell ref="F93:F94"/>
    <mergeCell ref="H93:J93"/>
    <mergeCell ref="K93:K94"/>
    <mergeCell ref="L93:N93"/>
    <mergeCell ref="O93:O94"/>
    <mergeCell ref="P93:P94"/>
    <mergeCell ref="H94:J94"/>
    <mergeCell ref="L94:N94"/>
    <mergeCell ref="C95:C98"/>
    <mergeCell ref="F95:F98"/>
    <mergeCell ref="H95:J95"/>
    <mergeCell ref="L95:N95"/>
    <mergeCell ref="P95:P98"/>
    <mergeCell ref="H96:J96"/>
    <mergeCell ref="L96:N96"/>
    <mergeCell ref="H97:J97"/>
    <mergeCell ref="L97:N97"/>
    <mergeCell ref="H98:J98"/>
    <mergeCell ref="L98:N98"/>
    <mergeCell ref="A99:A101"/>
    <mergeCell ref="B99:B101"/>
    <mergeCell ref="H99:J99"/>
    <mergeCell ref="L99:N99"/>
    <mergeCell ref="C100:C101"/>
    <mergeCell ref="L109:N109"/>
    <mergeCell ref="P100:P101"/>
    <mergeCell ref="H101:J101"/>
    <mergeCell ref="L101:N101"/>
    <mergeCell ref="A102:A109"/>
    <mergeCell ref="B102:B109"/>
    <mergeCell ref="C102:C108"/>
    <mergeCell ref="H102:J102"/>
    <mergeCell ref="L102:N102"/>
    <mergeCell ref="P102:P108"/>
    <mergeCell ref="H109:J109"/>
    <mergeCell ref="E100:E101"/>
    <mergeCell ref="F100:F101"/>
    <mergeCell ref="H100:J100"/>
    <mergeCell ref="K100:K101"/>
    <mergeCell ref="L100:N100"/>
    <mergeCell ref="O100:O101"/>
  </mergeCells>
  <pageMargins left="0.9055118110236221" right="0.70866141732283472" top="0.55118110236220474" bottom="0.55118110236220474" header="0.31496062992125984" footer="0.31496062992125984"/>
  <pageSetup paperSize="5" scale="6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76"/>
  <sheetViews>
    <sheetView view="pageLayout" topLeftCell="A19" zoomScale="70" zoomScaleNormal="93" zoomScaleSheetLayoutView="59" zoomScalePageLayoutView="70" workbookViewId="0">
      <selection activeCell="H79" sqref="H79"/>
    </sheetView>
  </sheetViews>
  <sheetFormatPr defaultRowHeight="15" x14ac:dyDescent="0.25"/>
  <cols>
    <col min="1" max="1" width="4.42578125" customWidth="1"/>
    <col min="2" max="2" width="22.5703125" style="67" customWidth="1"/>
    <col min="3" max="3" width="26.140625" style="67" customWidth="1"/>
    <col min="4" max="4" width="4.42578125" customWidth="1"/>
    <col min="5" max="6" width="28.28515625" customWidth="1"/>
    <col min="7" max="7" width="26.7109375" customWidth="1"/>
    <col min="8" max="8" width="4.28515625" customWidth="1"/>
    <col min="9" max="9" width="37.7109375" customWidth="1"/>
    <col min="10" max="10" width="4.42578125" customWidth="1"/>
    <col min="11" max="11" width="15.42578125" customWidth="1"/>
    <col min="12" max="12" width="11.85546875" customWidth="1"/>
  </cols>
  <sheetData>
    <row r="1" spans="1:13" x14ac:dyDescent="0.25">
      <c r="A1" s="1" t="s">
        <v>7</v>
      </c>
    </row>
    <row r="3" spans="1:13" ht="15.75" x14ac:dyDescent="0.25">
      <c r="A3" s="1880" t="s">
        <v>11</v>
      </c>
      <c r="B3" s="1880"/>
      <c r="C3" s="1880"/>
      <c r="D3" s="1880"/>
      <c r="E3" s="1880"/>
      <c r="F3" s="1880"/>
      <c r="G3" s="1880"/>
      <c r="H3" s="1880"/>
      <c r="I3" s="1880"/>
      <c r="J3" s="1880"/>
      <c r="M3" s="12"/>
    </row>
    <row r="4" spans="1:13" ht="15.75" x14ac:dyDescent="0.25">
      <c r="A4" s="1881" t="s">
        <v>55</v>
      </c>
      <c r="B4" s="1881"/>
      <c r="C4" s="1881"/>
      <c r="D4" s="1881"/>
      <c r="E4" s="1881"/>
      <c r="F4" s="1881"/>
      <c r="G4" s="1881"/>
      <c r="H4" s="1881"/>
      <c r="I4" s="1881"/>
      <c r="J4" s="1881"/>
    </row>
    <row r="5" spans="1:13" x14ac:dyDescent="0.25">
      <c r="B5"/>
      <c r="C5"/>
    </row>
    <row r="6" spans="1:13" x14ac:dyDescent="0.25">
      <c r="D6" s="118"/>
      <c r="E6" s="118"/>
      <c r="F6" s="118"/>
      <c r="G6" s="118"/>
      <c r="H6" s="118"/>
      <c r="I6" s="118"/>
      <c r="J6" s="118"/>
      <c r="K6" s="118"/>
      <c r="L6" s="118"/>
    </row>
    <row r="7" spans="1:13" x14ac:dyDescent="0.25">
      <c r="A7" s="16" t="s">
        <v>53</v>
      </c>
      <c r="C7" s="16" t="s">
        <v>13</v>
      </c>
      <c r="D7" s="14"/>
    </row>
    <row r="8" spans="1:13" x14ac:dyDescent="0.25">
      <c r="A8" s="17" t="s">
        <v>54</v>
      </c>
      <c r="C8" s="17" t="s">
        <v>830</v>
      </c>
      <c r="D8" s="15"/>
      <c r="G8" s="13"/>
      <c r="H8" s="13"/>
      <c r="I8" s="13"/>
      <c r="J8" s="13"/>
      <c r="K8" s="13"/>
      <c r="L8" s="13"/>
    </row>
    <row r="9" spans="1:13" x14ac:dyDescent="0.25">
      <c r="A9" s="17" t="s">
        <v>14</v>
      </c>
      <c r="C9" s="17" t="s">
        <v>831</v>
      </c>
      <c r="D9" s="15"/>
      <c r="G9" s="2"/>
      <c r="H9" s="2"/>
      <c r="I9" s="2"/>
      <c r="J9" s="2"/>
      <c r="K9" s="2"/>
      <c r="L9" s="2"/>
    </row>
    <row r="10" spans="1:13" x14ac:dyDescent="0.25">
      <c r="D10" s="15"/>
      <c r="E10" s="17"/>
      <c r="F10" s="17"/>
      <c r="G10" s="2"/>
      <c r="H10" s="2"/>
      <c r="I10" s="2"/>
      <c r="J10" s="2"/>
      <c r="K10" s="2"/>
      <c r="L10" s="2"/>
    </row>
    <row r="11" spans="1:13" x14ac:dyDescent="0.25">
      <c r="A11" s="1926" t="s">
        <v>0</v>
      </c>
      <c r="B11" s="1928" t="s">
        <v>115</v>
      </c>
      <c r="C11" s="1928" t="s">
        <v>116</v>
      </c>
      <c r="D11" s="1926" t="s">
        <v>0</v>
      </c>
      <c r="E11" s="1928" t="s">
        <v>1</v>
      </c>
      <c r="F11" s="1928" t="s">
        <v>2</v>
      </c>
      <c r="G11" s="1928" t="s">
        <v>3</v>
      </c>
      <c r="H11" s="1929" t="s">
        <v>4</v>
      </c>
      <c r="I11" s="1930"/>
      <c r="J11" s="1931"/>
      <c r="K11" s="1921" t="s">
        <v>5</v>
      </c>
      <c r="L11" s="1923" t="s">
        <v>6</v>
      </c>
    </row>
    <row r="12" spans="1:13" x14ac:dyDescent="0.25">
      <c r="A12" s="1927"/>
      <c r="B12" s="1926"/>
      <c r="C12" s="1926"/>
      <c r="D12" s="1927"/>
      <c r="E12" s="1926"/>
      <c r="F12" s="1926"/>
      <c r="G12" s="1926"/>
      <c r="H12" s="1932"/>
      <c r="I12" s="1933"/>
      <c r="J12" s="1934"/>
      <c r="K12" s="1922"/>
      <c r="L12" s="1924"/>
    </row>
    <row r="13" spans="1:13" s="64" customFormat="1" ht="15" customHeight="1" x14ac:dyDescent="0.2">
      <c r="A13" s="1118">
        <v>1</v>
      </c>
      <c r="B13" s="1118">
        <v>2</v>
      </c>
      <c r="C13" s="1118">
        <v>3</v>
      </c>
      <c r="D13" s="1118">
        <v>4</v>
      </c>
      <c r="E13" s="101">
        <v>5</v>
      </c>
      <c r="F13" s="101">
        <v>6</v>
      </c>
      <c r="G13" s="1118">
        <v>7</v>
      </c>
      <c r="H13" s="1925">
        <v>8</v>
      </c>
      <c r="I13" s="1925"/>
      <c r="J13" s="1925"/>
      <c r="K13" s="1110">
        <v>9</v>
      </c>
      <c r="L13" s="1110">
        <v>10</v>
      </c>
    </row>
    <row r="14" spans="1:13" ht="36" customHeight="1" x14ac:dyDescent="0.25">
      <c r="A14" s="1935">
        <v>1</v>
      </c>
      <c r="B14" s="1788" t="s">
        <v>117</v>
      </c>
      <c r="C14" s="1788" t="s">
        <v>118</v>
      </c>
      <c r="D14" s="1837">
        <v>1</v>
      </c>
      <c r="E14" s="1907" t="s">
        <v>50</v>
      </c>
      <c r="F14" s="1811" t="s">
        <v>51</v>
      </c>
      <c r="G14" s="1852" t="s">
        <v>49</v>
      </c>
      <c r="H14" s="70">
        <v>1</v>
      </c>
      <c r="I14" s="2636" t="s">
        <v>832</v>
      </c>
      <c r="J14" s="2637"/>
      <c r="K14" s="1973">
        <v>0.75</v>
      </c>
      <c r="L14" s="1778"/>
    </row>
    <row r="15" spans="1:13" ht="29.25" customHeight="1" x14ac:dyDescent="0.25">
      <c r="A15" s="1935"/>
      <c r="B15" s="1788"/>
      <c r="C15" s="1788"/>
      <c r="D15" s="1860"/>
      <c r="E15" s="1908"/>
      <c r="F15" s="1812"/>
      <c r="G15" s="1853"/>
      <c r="H15" s="69">
        <v>2</v>
      </c>
      <c r="I15" s="2630" t="s">
        <v>833</v>
      </c>
      <c r="J15" s="2631"/>
      <c r="K15" s="1977"/>
      <c r="L15" s="1791"/>
    </row>
    <row r="16" spans="1:13" ht="33" customHeight="1" x14ac:dyDescent="0.25">
      <c r="A16" s="1935"/>
      <c r="B16" s="1788"/>
      <c r="C16" s="1788"/>
      <c r="D16" s="114"/>
      <c r="E16" s="1908"/>
      <c r="F16" s="1812"/>
      <c r="G16" s="1853"/>
      <c r="H16" s="69">
        <v>3</v>
      </c>
      <c r="I16" s="2630" t="s">
        <v>834</v>
      </c>
      <c r="J16" s="2631"/>
      <c r="K16" s="38"/>
      <c r="L16" s="1791"/>
    </row>
    <row r="17" spans="1:12" ht="24.75" customHeight="1" x14ac:dyDescent="0.25">
      <c r="A17" s="1935"/>
      <c r="B17" s="1788"/>
      <c r="C17" s="1788"/>
      <c r="D17" s="114"/>
      <c r="E17" s="1908"/>
      <c r="F17" s="1812"/>
      <c r="G17" s="1854"/>
      <c r="H17" s="1400">
        <v>4</v>
      </c>
      <c r="I17" s="1404"/>
      <c r="J17" s="1401"/>
      <c r="K17" s="38"/>
      <c r="L17" s="1791"/>
    </row>
    <row r="18" spans="1:12" ht="39.75" customHeight="1" x14ac:dyDescent="0.25">
      <c r="A18" s="1935"/>
      <c r="B18" s="1788"/>
      <c r="C18" s="1788"/>
      <c r="D18" s="114"/>
      <c r="E18" s="1908"/>
      <c r="F18" s="1812"/>
      <c r="G18" s="2114" t="s">
        <v>52</v>
      </c>
      <c r="H18" s="70">
        <v>1</v>
      </c>
      <c r="I18" s="2636" t="s">
        <v>835</v>
      </c>
      <c r="J18" s="2637"/>
      <c r="K18" s="357"/>
      <c r="L18" s="1791"/>
    </row>
    <row r="19" spans="1:12" ht="34.5" customHeight="1" x14ac:dyDescent="0.25">
      <c r="A19" s="1935"/>
      <c r="B19" s="1788"/>
      <c r="C19" s="1788"/>
      <c r="D19" s="114"/>
      <c r="E19" s="1908"/>
      <c r="F19" s="1812"/>
      <c r="G19" s="2032"/>
      <c r="H19" s="69">
        <v>2</v>
      </c>
      <c r="I19" s="2629" t="s">
        <v>836</v>
      </c>
      <c r="J19" s="2630"/>
      <c r="K19" s="38"/>
      <c r="L19" s="1791"/>
    </row>
    <row r="20" spans="1:12" ht="39.75" customHeight="1" x14ac:dyDescent="0.25">
      <c r="A20" s="1935"/>
      <c r="B20" s="1788"/>
      <c r="C20" s="1788"/>
      <c r="D20" s="114"/>
      <c r="E20" s="1908"/>
      <c r="F20" s="1812"/>
      <c r="G20" s="2032"/>
      <c r="H20" s="69">
        <v>3</v>
      </c>
      <c r="I20" s="2630" t="s">
        <v>832</v>
      </c>
      <c r="J20" s="2631"/>
      <c r="K20" s="38"/>
      <c r="L20" s="1791"/>
    </row>
    <row r="21" spans="1:12" ht="39.75" customHeight="1" x14ac:dyDescent="0.25">
      <c r="A21" s="1935"/>
      <c r="B21" s="1788"/>
      <c r="C21" s="1788"/>
      <c r="D21" s="126"/>
      <c r="E21" s="1936"/>
      <c r="F21" s="1813"/>
      <c r="G21" s="2033"/>
      <c r="H21" s="1400">
        <v>4</v>
      </c>
      <c r="I21" s="2632" t="s">
        <v>833</v>
      </c>
      <c r="J21" s="2633"/>
      <c r="K21" s="82"/>
      <c r="L21" s="1779"/>
    </row>
    <row r="22" spans="1:12" ht="27" customHeight="1" x14ac:dyDescent="0.25">
      <c r="A22" s="1935"/>
      <c r="B22" s="1788"/>
      <c r="C22" s="1788" t="s">
        <v>119</v>
      </c>
      <c r="D22" s="1837">
        <v>2</v>
      </c>
      <c r="E22" s="1907" t="s">
        <v>15</v>
      </c>
      <c r="F22" s="1811" t="s">
        <v>56</v>
      </c>
      <c r="G22" s="1909" t="s">
        <v>57</v>
      </c>
      <c r="H22" s="2634" t="s">
        <v>837</v>
      </c>
      <c r="I22" s="2635"/>
      <c r="J22" s="10"/>
      <c r="K22" s="1911" t="s">
        <v>840</v>
      </c>
      <c r="L22" s="1778"/>
    </row>
    <row r="23" spans="1:12" ht="31.5" customHeight="1" x14ac:dyDescent="0.25">
      <c r="A23" s="1935"/>
      <c r="B23" s="1788"/>
      <c r="C23" s="1788"/>
      <c r="D23" s="1860"/>
      <c r="E23" s="1908"/>
      <c r="F23" s="1812"/>
      <c r="G23" s="1910"/>
      <c r="H23" s="358" t="s">
        <v>8</v>
      </c>
      <c r="I23" s="2486" t="s">
        <v>838</v>
      </c>
      <c r="J23" s="2626"/>
      <c r="K23" s="1911"/>
      <c r="L23" s="1791"/>
    </row>
    <row r="24" spans="1:12" ht="28.5" customHeight="1" x14ac:dyDescent="0.25">
      <c r="A24" s="1935"/>
      <c r="B24" s="1788"/>
      <c r="C24" s="1788"/>
      <c r="D24" s="114"/>
      <c r="E24" s="1908"/>
      <c r="F24" s="1812"/>
      <c r="G24" s="7"/>
      <c r="H24" s="2627" t="s">
        <v>839</v>
      </c>
      <c r="I24" s="2628"/>
      <c r="J24" s="7"/>
      <c r="K24" s="1954"/>
      <c r="L24" s="1791"/>
    </row>
    <row r="25" spans="1:12" ht="33.75" customHeight="1" x14ac:dyDescent="0.25">
      <c r="A25" s="1935"/>
      <c r="B25" s="1788"/>
      <c r="C25" s="1788"/>
      <c r="D25" s="114"/>
      <c r="E25" s="1908"/>
      <c r="F25" s="1812"/>
      <c r="G25" s="7"/>
      <c r="H25" s="358">
        <v>2</v>
      </c>
      <c r="I25" s="2486" t="s">
        <v>841</v>
      </c>
      <c r="J25" s="2626"/>
      <c r="K25" s="1954"/>
      <c r="L25" s="1791"/>
    </row>
    <row r="26" spans="1:12" ht="33.75" customHeight="1" x14ac:dyDescent="0.25">
      <c r="A26" s="1935"/>
      <c r="B26" s="1788"/>
      <c r="C26" s="1788"/>
      <c r="D26" s="114"/>
      <c r="E26" s="116"/>
      <c r="F26" s="104"/>
      <c r="G26" s="7"/>
      <c r="H26" s="358">
        <v>3</v>
      </c>
      <c r="I26" s="2486" t="s">
        <v>842</v>
      </c>
      <c r="J26" s="2626"/>
      <c r="K26" s="38"/>
      <c r="L26" s="1791"/>
    </row>
    <row r="27" spans="1:12" ht="33.75" customHeight="1" x14ac:dyDescent="0.25">
      <c r="A27" s="1935"/>
      <c r="B27" s="1788"/>
      <c r="C27" s="1788"/>
      <c r="D27" s="114"/>
      <c r="E27" s="116"/>
      <c r="F27" s="104"/>
      <c r="G27" s="7"/>
      <c r="H27" s="358">
        <v>4</v>
      </c>
      <c r="I27" s="2486" t="s">
        <v>843</v>
      </c>
      <c r="J27" s="2626"/>
      <c r="K27" s="38"/>
      <c r="L27" s="1791"/>
    </row>
    <row r="28" spans="1:12" ht="64.5" customHeight="1" x14ac:dyDescent="0.25">
      <c r="A28" s="1788">
        <v>2</v>
      </c>
      <c r="B28" s="1788" t="s">
        <v>120</v>
      </c>
      <c r="C28" s="1788" t="s">
        <v>121</v>
      </c>
      <c r="D28" s="1837">
        <v>3</v>
      </c>
      <c r="E28" s="1835" t="s">
        <v>19</v>
      </c>
      <c r="F28" s="1796" t="s">
        <v>20</v>
      </c>
      <c r="G28" s="111" t="s">
        <v>21</v>
      </c>
      <c r="H28" s="2623" t="s">
        <v>2295</v>
      </c>
      <c r="I28" s="2624"/>
      <c r="J28" s="2625"/>
      <c r="K28" s="2016">
        <v>1</v>
      </c>
      <c r="L28" s="2510"/>
    </row>
    <row r="29" spans="1:12" ht="66.75" customHeight="1" x14ac:dyDescent="0.25">
      <c r="A29" s="1788"/>
      <c r="B29" s="1788"/>
      <c r="C29" s="1788"/>
      <c r="D29" s="1838"/>
      <c r="E29" s="1836"/>
      <c r="F29" s="1797"/>
      <c r="G29" s="18" t="s">
        <v>22</v>
      </c>
      <c r="H29" s="2623" t="s">
        <v>2295</v>
      </c>
      <c r="I29" s="2624"/>
      <c r="J29" s="2625"/>
      <c r="K29" s="2122"/>
      <c r="L29" s="2511"/>
    </row>
    <row r="30" spans="1:12" ht="45" customHeight="1" x14ac:dyDescent="0.25">
      <c r="A30" s="1785">
        <v>3</v>
      </c>
      <c r="B30" s="1785" t="s">
        <v>122</v>
      </c>
      <c r="C30" s="1785" t="s">
        <v>123</v>
      </c>
      <c r="D30" s="1837">
        <v>4</v>
      </c>
      <c r="E30" s="1835" t="s">
        <v>59</v>
      </c>
      <c r="F30" s="1796" t="s">
        <v>23</v>
      </c>
      <c r="G30" s="18" t="s">
        <v>60</v>
      </c>
      <c r="H30" s="2623" t="s">
        <v>1843</v>
      </c>
      <c r="I30" s="2624"/>
      <c r="J30" s="2625"/>
      <c r="K30" s="1818">
        <f>H30/H31*100%</f>
        <v>1</v>
      </c>
      <c r="L30" s="1823"/>
    </row>
    <row r="31" spans="1:12" ht="39" customHeight="1" x14ac:dyDescent="0.25">
      <c r="A31" s="1786"/>
      <c r="B31" s="1786"/>
      <c r="C31" s="1786"/>
      <c r="D31" s="1838"/>
      <c r="E31" s="1836"/>
      <c r="F31" s="1797"/>
      <c r="G31" s="18" t="s">
        <v>24</v>
      </c>
      <c r="H31" s="2623" t="s">
        <v>1843</v>
      </c>
      <c r="I31" s="2624"/>
      <c r="J31" s="2625"/>
      <c r="K31" s="1819"/>
      <c r="L31" s="1824"/>
    </row>
    <row r="32" spans="1:12" ht="18" customHeight="1" x14ac:dyDescent="0.25">
      <c r="A32" s="1786"/>
      <c r="B32" s="1786"/>
      <c r="C32" s="1786"/>
      <c r="D32" s="113">
        <v>5</v>
      </c>
      <c r="E32" s="1790" t="s">
        <v>61</v>
      </c>
      <c r="F32" s="1826" t="s">
        <v>62</v>
      </c>
      <c r="G32" s="22" t="s">
        <v>63</v>
      </c>
      <c r="H32" s="1789" t="s">
        <v>64</v>
      </c>
      <c r="I32" s="1789"/>
      <c r="J32" s="1790"/>
      <c r="K32" s="42" t="s">
        <v>48</v>
      </c>
      <c r="L32" s="1828"/>
    </row>
    <row r="33" spans="1:12" ht="18" customHeight="1" x14ac:dyDescent="0.25">
      <c r="A33" s="1786"/>
      <c r="B33" s="1786"/>
      <c r="C33" s="1786"/>
      <c r="D33" s="114"/>
      <c r="E33" s="1825"/>
      <c r="F33" s="1827"/>
      <c r="G33" s="23" t="s">
        <v>25</v>
      </c>
      <c r="H33" s="11" t="s">
        <v>8</v>
      </c>
      <c r="I33" s="119" t="s">
        <v>827</v>
      </c>
      <c r="J33" s="5"/>
      <c r="K33" s="38"/>
      <c r="L33" s="1829"/>
    </row>
    <row r="34" spans="1:12" ht="18" customHeight="1" x14ac:dyDescent="0.25">
      <c r="A34" s="1786"/>
      <c r="B34" s="1786"/>
      <c r="C34" s="1786"/>
      <c r="D34" s="114"/>
      <c r="E34" s="1825"/>
      <c r="F34" s="1827"/>
      <c r="G34" s="23" t="s">
        <v>26</v>
      </c>
      <c r="H34" s="11" t="s">
        <v>9</v>
      </c>
      <c r="I34" s="119" t="s">
        <v>762</v>
      </c>
      <c r="J34" s="5"/>
      <c r="K34" s="38"/>
      <c r="L34" s="1829"/>
    </row>
    <row r="35" spans="1:12" ht="24" customHeight="1" x14ac:dyDescent="0.25">
      <c r="A35" s="1786"/>
      <c r="B35" s="1786"/>
      <c r="C35" s="1786"/>
      <c r="D35" s="114"/>
      <c r="E35" s="23"/>
      <c r="F35" s="104"/>
      <c r="G35" s="23" t="s">
        <v>27</v>
      </c>
      <c r="H35" s="11" t="s">
        <v>10</v>
      </c>
      <c r="I35" s="119" t="s">
        <v>762</v>
      </c>
      <c r="J35" s="5"/>
      <c r="K35" s="38"/>
      <c r="L35" s="1829"/>
    </row>
    <row r="36" spans="1:12" x14ac:dyDescent="0.25">
      <c r="A36" s="1787"/>
      <c r="B36" s="1787"/>
      <c r="C36" s="1787"/>
      <c r="D36" s="126"/>
      <c r="E36" s="24"/>
      <c r="F36" s="105"/>
      <c r="G36" s="24" t="s">
        <v>28</v>
      </c>
      <c r="H36" s="25" t="s">
        <v>12</v>
      </c>
      <c r="I36" s="131" t="s">
        <v>762</v>
      </c>
      <c r="J36" s="6"/>
      <c r="K36" s="82"/>
      <c r="L36" s="1830"/>
    </row>
    <row r="37" spans="1:12" ht="40.5" customHeight="1" x14ac:dyDescent="0.25">
      <c r="A37" s="1788">
        <v>4</v>
      </c>
      <c r="B37" s="1788" t="s">
        <v>124</v>
      </c>
      <c r="C37" s="1788" t="s">
        <v>125</v>
      </c>
      <c r="D37" s="113">
        <v>6</v>
      </c>
      <c r="E37" s="1790" t="s">
        <v>29</v>
      </c>
      <c r="F37" s="1826" t="s">
        <v>65</v>
      </c>
      <c r="G37" s="21" t="s">
        <v>66</v>
      </c>
      <c r="H37" s="2621" t="s">
        <v>1874</v>
      </c>
      <c r="I37" s="2492"/>
      <c r="J37" s="2622"/>
      <c r="K37" s="2014">
        <f>(H37/H38)*100%</f>
        <v>6.305418719211823E-3</v>
      </c>
      <c r="L37" s="1778"/>
    </row>
    <row r="38" spans="1:12" ht="45" customHeight="1" x14ac:dyDescent="0.25">
      <c r="A38" s="1788"/>
      <c r="B38" s="1788"/>
      <c r="C38" s="1788"/>
      <c r="D38" s="126"/>
      <c r="E38" s="1831"/>
      <c r="F38" s="1832"/>
      <c r="G38" s="21" t="s">
        <v>30</v>
      </c>
      <c r="H38" s="2621" t="s">
        <v>181</v>
      </c>
      <c r="I38" s="2492"/>
      <c r="J38" s="2622"/>
      <c r="K38" s="2015"/>
      <c r="L38" s="1779"/>
    </row>
    <row r="39" spans="1:12" ht="67.5" customHeight="1" x14ac:dyDescent="0.25">
      <c r="A39" s="1788"/>
      <c r="B39" s="1788"/>
      <c r="C39" s="1788"/>
      <c r="D39" s="113">
        <v>7</v>
      </c>
      <c r="E39" s="1794" t="s">
        <v>31</v>
      </c>
      <c r="F39" s="1796" t="s">
        <v>67</v>
      </c>
      <c r="G39" s="21" t="s">
        <v>69</v>
      </c>
      <c r="H39" s="2621" t="s">
        <v>1769</v>
      </c>
      <c r="I39" s="2492"/>
      <c r="J39" s="2622"/>
      <c r="K39" s="2016">
        <f>(H39/H40)*100%</f>
        <v>0.76470588235294112</v>
      </c>
      <c r="L39" s="1778"/>
    </row>
    <row r="40" spans="1:12" ht="42" customHeight="1" x14ac:dyDescent="0.25">
      <c r="A40" s="1788"/>
      <c r="B40" s="1788"/>
      <c r="C40" s="1788"/>
      <c r="D40" s="126"/>
      <c r="E40" s="1795"/>
      <c r="F40" s="1797"/>
      <c r="G40" s="21" t="s">
        <v>68</v>
      </c>
      <c r="H40" s="2621" t="s">
        <v>1843</v>
      </c>
      <c r="I40" s="2492"/>
      <c r="J40" s="2622"/>
      <c r="K40" s="2017"/>
      <c r="L40" s="1779"/>
    </row>
    <row r="41" spans="1:12" ht="45" customHeight="1" x14ac:dyDescent="0.25">
      <c r="A41" s="1788"/>
      <c r="B41" s="1788"/>
      <c r="C41" s="1788"/>
      <c r="D41" s="113">
        <v>8</v>
      </c>
      <c r="E41" s="1835" t="s">
        <v>32</v>
      </c>
      <c r="F41" s="1796" t="s">
        <v>70</v>
      </c>
      <c r="G41" s="21" t="s">
        <v>71</v>
      </c>
      <c r="H41" s="2621" t="s">
        <v>1843</v>
      </c>
      <c r="I41" s="2492"/>
      <c r="J41" s="2622"/>
      <c r="K41" s="2016">
        <f>(H41/H42)*100%</f>
        <v>1</v>
      </c>
      <c r="L41" s="1778"/>
    </row>
    <row r="42" spans="1:12" ht="41.25" customHeight="1" x14ac:dyDescent="0.25">
      <c r="A42" s="1788"/>
      <c r="B42" s="1788"/>
      <c r="C42" s="1788"/>
      <c r="D42" s="126"/>
      <c r="E42" s="1836"/>
      <c r="F42" s="1797"/>
      <c r="G42" s="21" t="s">
        <v>68</v>
      </c>
      <c r="H42" s="2621" t="s">
        <v>1843</v>
      </c>
      <c r="I42" s="2492"/>
      <c r="J42" s="2622"/>
      <c r="K42" s="2017"/>
      <c r="L42" s="1779"/>
    </row>
    <row r="43" spans="1:12" ht="48.75" customHeight="1" x14ac:dyDescent="0.25">
      <c r="A43" s="94">
        <v>5</v>
      </c>
      <c r="B43" s="91" t="s">
        <v>126</v>
      </c>
      <c r="C43" s="1788" t="s">
        <v>127</v>
      </c>
      <c r="D43" s="113">
        <v>9</v>
      </c>
      <c r="E43" s="26" t="s">
        <v>76</v>
      </c>
      <c r="F43" s="1811" t="s">
        <v>77</v>
      </c>
      <c r="G43" s="26" t="s">
        <v>33</v>
      </c>
      <c r="H43" s="1814"/>
      <c r="I43" s="1814"/>
      <c r="J43" s="1815"/>
      <c r="K43" s="42" t="s">
        <v>168</v>
      </c>
      <c r="L43" s="1778"/>
    </row>
    <row r="44" spans="1:12" ht="32.25" customHeight="1" x14ac:dyDescent="0.25">
      <c r="A44" s="95"/>
      <c r="B44" s="92"/>
      <c r="C44" s="1788"/>
      <c r="D44" s="114"/>
      <c r="E44" s="27" t="s">
        <v>72</v>
      </c>
      <c r="F44" s="1812"/>
      <c r="G44" s="27" t="s">
        <v>72</v>
      </c>
      <c r="H44" s="1792" t="s">
        <v>168</v>
      </c>
      <c r="I44" s="1792"/>
      <c r="J44" s="1793"/>
      <c r="K44" s="38"/>
      <c r="L44" s="1791"/>
    </row>
    <row r="45" spans="1:12" ht="30" customHeight="1" x14ac:dyDescent="0.25">
      <c r="A45" s="95"/>
      <c r="B45" s="92"/>
      <c r="C45" s="1788"/>
      <c r="D45" s="114"/>
      <c r="E45" s="27" t="s">
        <v>73</v>
      </c>
      <c r="F45" s="1812"/>
      <c r="G45" s="27" t="s">
        <v>73</v>
      </c>
      <c r="H45" s="1792" t="s">
        <v>168</v>
      </c>
      <c r="I45" s="1792"/>
      <c r="J45" s="1793"/>
      <c r="K45" s="38"/>
      <c r="L45" s="1791"/>
    </row>
    <row r="46" spans="1:12" ht="30" customHeight="1" x14ac:dyDescent="0.25">
      <c r="A46" s="95"/>
      <c r="B46" s="92"/>
      <c r="C46" s="1788"/>
      <c r="D46" s="114"/>
      <c r="E46" s="27" t="s">
        <v>74</v>
      </c>
      <c r="F46" s="1812"/>
      <c r="G46" s="27" t="s">
        <v>74</v>
      </c>
      <c r="H46" s="1792" t="s">
        <v>168</v>
      </c>
      <c r="I46" s="1792"/>
      <c r="J46" s="1793"/>
      <c r="K46" s="38"/>
      <c r="L46" s="1791"/>
    </row>
    <row r="47" spans="1:12" ht="30" customHeight="1" x14ac:dyDescent="0.25">
      <c r="A47" s="95"/>
      <c r="B47" s="92"/>
      <c r="C47" s="1788"/>
      <c r="D47" s="126"/>
      <c r="E47" s="28" t="s">
        <v>75</v>
      </c>
      <c r="F47" s="105"/>
      <c r="G47" s="28" t="s">
        <v>75</v>
      </c>
      <c r="H47" s="1801" t="s">
        <v>168</v>
      </c>
      <c r="I47" s="1802"/>
      <c r="J47" s="1803"/>
      <c r="K47" s="82"/>
      <c r="L47" s="1779"/>
    </row>
    <row r="48" spans="1:12" ht="53.25" customHeight="1" x14ac:dyDescent="0.25">
      <c r="A48" s="95"/>
      <c r="B48" s="92"/>
      <c r="C48" s="1788" t="s">
        <v>128</v>
      </c>
      <c r="D48" s="113">
        <v>10</v>
      </c>
      <c r="E48" s="26" t="s">
        <v>78</v>
      </c>
      <c r="F48" s="1811" t="s">
        <v>79</v>
      </c>
      <c r="G48" s="18" t="s">
        <v>95</v>
      </c>
      <c r="H48" s="2621" t="s">
        <v>1024</v>
      </c>
      <c r="I48" s="2492"/>
      <c r="J48" s="2622"/>
      <c r="K48" s="2016">
        <f>H48/H49*100%</f>
        <v>0.5</v>
      </c>
      <c r="L48" s="1778"/>
    </row>
    <row r="49" spans="1:12" ht="57" customHeight="1" x14ac:dyDescent="0.25">
      <c r="A49" s="1131"/>
      <c r="B49" s="93"/>
      <c r="C49" s="1788"/>
      <c r="D49" s="126"/>
      <c r="E49" s="29"/>
      <c r="F49" s="1813"/>
      <c r="G49" s="18" t="s">
        <v>80</v>
      </c>
      <c r="H49" s="2641" t="s">
        <v>1767</v>
      </c>
      <c r="I49" s="2642"/>
      <c r="J49" s="2643"/>
      <c r="K49" s="2017"/>
      <c r="L49" s="1779"/>
    </row>
    <row r="50" spans="1:12" ht="65.25" customHeight="1" x14ac:dyDescent="0.25">
      <c r="A50" s="95"/>
      <c r="B50" s="92"/>
      <c r="C50" s="1788" t="s">
        <v>129</v>
      </c>
      <c r="D50" s="113">
        <v>11</v>
      </c>
      <c r="E50" s="1794" t="s">
        <v>81</v>
      </c>
      <c r="F50" s="1796" t="s">
        <v>96</v>
      </c>
      <c r="G50" s="18" t="s">
        <v>82</v>
      </c>
      <c r="H50" s="2621" t="s">
        <v>1024</v>
      </c>
      <c r="I50" s="2492"/>
      <c r="J50" s="2622"/>
      <c r="K50" s="2016">
        <f>H50/H51*100%</f>
        <v>1</v>
      </c>
      <c r="L50" s="1778"/>
    </row>
    <row r="51" spans="1:12" ht="42" customHeight="1" x14ac:dyDescent="0.25">
      <c r="A51" s="95"/>
      <c r="B51" s="92"/>
      <c r="C51" s="1788"/>
      <c r="D51" s="126"/>
      <c r="E51" s="1795"/>
      <c r="F51" s="1797"/>
      <c r="G51" s="21" t="s">
        <v>97</v>
      </c>
      <c r="H51" s="2641" t="s">
        <v>1024</v>
      </c>
      <c r="I51" s="2642"/>
      <c r="J51" s="2643"/>
      <c r="K51" s="2017"/>
      <c r="L51" s="1779"/>
    </row>
    <row r="52" spans="1:12" ht="59.25" customHeight="1" x14ac:dyDescent="0.25">
      <c r="A52" s="95"/>
      <c r="B52" s="92"/>
      <c r="C52" s="1788" t="s">
        <v>130</v>
      </c>
      <c r="D52" s="113">
        <v>12</v>
      </c>
      <c r="E52" s="1794" t="s">
        <v>85</v>
      </c>
      <c r="F52" s="1816" t="s">
        <v>86</v>
      </c>
      <c r="G52" s="18" t="s">
        <v>83</v>
      </c>
      <c r="H52" s="2621" t="s">
        <v>1024</v>
      </c>
      <c r="I52" s="2492"/>
      <c r="J52" s="2622"/>
      <c r="K52" s="2016">
        <f>(H52/H53)*100%</f>
        <v>1</v>
      </c>
      <c r="L52" s="1778"/>
    </row>
    <row r="53" spans="1:12" ht="35.25" customHeight="1" x14ac:dyDescent="0.25">
      <c r="A53" s="100"/>
      <c r="B53" s="93"/>
      <c r="C53" s="1788"/>
      <c r="D53" s="126"/>
      <c r="E53" s="1795"/>
      <c r="F53" s="1817"/>
      <c r="G53" s="21" t="s">
        <v>84</v>
      </c>
      <c r="H53" s="2641" t="s">
        <v>1024</v>
      </c>
      <c r="I53" s="2642"/>
      <c r="J53" s="2643"/>
      <c r="K53" s="2017"/>
      <c r="L53" s="1779"/>
    </row>
    <row r="54" spans="1:12" ht="45" customHeight="1" x14ac:dyDescent="0.25">
      <c r="A54" s="1788">
        <v>6</v>
      </c>
      <c r="B54" s="1788" t="s">
        <v>131</v>
      </c>
      <c r="C54" s="1788" t="s">
        <v>132</v>
      </c>
      <c r="D54" s="113">
        <v>13</v>
      </c>
      <c r="E54" s="1794" t="s">
        <v>87</v>
      </c>
      <c r="F54" s="124" t="s">
        <v>88</v>
      </c>
      <c r="G54" s="21" t="s">
        <v>93</v>
      </c>
      <c r="H54" s="2487">
        <v>19191093000</v>
      </c>
      <c r="I54" s="2488"/>
      <c r="J54" s="2489"/>
      <c r="K54" s="2014">
        <f>(H54/H55)*100%</f>
        <v>7.9288005028298209E-3</v>
      </c>
      <c r="L54" s="1778"/>
    </row>
    <row r="55" spans="1:12" ht="34.5" customHeight="1" x14ac:dyDescent="0.25">
      <c r="A55" s="1788"/>
      <c r="B55" s="1788"/>
      <c r="C55" s="1788"/>
      <c r="D55" s="126"/>
      <c r="E55" s="1795"/>
      <c r="F55" s="125"/>
      <c r="G55" s="21" t="s">
        <v>34</v>
      </c>
      <c r="H55" s="1806">
        <v>2420428284600</v>
      </c>
      <c r="I55" s="1807"/>
      <c r="J55" s="1808"/>
      <c r="K55" s="2015"/>
      <c r="L55" s="1779"/>
    </row>
    <row r="56" spans="1:12" ht="60" customHeight="1" x14ac:dyDescent="0.25">
      <c r="A56" s="1788"/>
      <c r="B56" s="1788"/>
      <c r="C56" s="1788" t="s">
        <v>133</v>
      </c>
      <c r="D56" s="113">
        <v>14</v>
      </c>
      <c r="E56" s="1809" t="s">
        <v>89</v>
      </c>
      <c r="F56" s="1810" t="s">
        <v>92</v>
      </c>
      <c r="G56" s="123" t="s">
        <v>90</v>
      </c>
      <c r="H56" s="2487">
        <v>1001854341</v>
      </c>
      <c r="I56" s="2488"/>
      <c r="J56" s="2489"/>
      <c r="K56" s="2014">
        <f t="shared" ref="K56" si="0">(H56/H57)*100%</f>
        <v>5.500870356471857E-2</v>
      </c>
      <c r="L56" s="1778"/>
    </row>
    <row r="57" spans="1:12" ht="54" customHeight="1" x14ac:dyDescent="0.25">
      <c r="A57" s="1788"/>
      <c r="B57" s="1788"/>
      <c r="C57" s="1788"/>
      <c r="D57" s="126"/>
      <c r="E57" s="1795"/>
      <c r="F57" s="1797"/>
      <c r="G57" s="18" t="s">
        <v>91</v>
      </c>
      <c r="H57" s="2619">
        <v>18212651382</v>
      </c>
      <c r="I57" s="2619"/>
      <c r="J57" s="2620"/>
      <c r="K57" s="2015"/>
      <c r="L57" s="1779"/>
    </row>
    <row r="58" spans="1:12" ht="49.5" customHeight="1" x14ac:dyDescent="0.25">
      <c r="A58" s="1788"/>
      <c r="B58" s="1788"/>
      <c r="C58" s="1788" t="s">
        <v>134</v>
      </c>
      <c r="D58" s="113">
        <v>15</v>
      </c>
      <c r="E58" s="1794" t="s">
        <v>35</v>
      </c>
      <c r="F58" s="1796" t="s">
        <v>94</v>
      </c>
      <c r="G58" s="18" t="s">
        <v>98</v>
      </c>
      <c r="H58" s="2487">
        <v>420776515</v>
      </c>
      <c r="I58" s="2488"/>
      <c r="J58" s="2489"/>
      <c r="K58" s="2014">
        <f t="shared" ref="K58" si="1">(H58/H59)*100%</f>
        <v>3.1240721737657458E-2</v>
      </c>
      <c r="L58" s="1778"/>
    </row>
    <row r="59" spans="1:12" ht="52.5" customHeight="1" x14ac:dyDescent="0.25">
      <c r="A59" s="1788"/>
      <c r="B59" s="1788"/>
      <c r="C59" s="1788"/>
      <c r="D59" s="126"/>
      <c r="E59" s="1795"/>
      <c r="F59" s="1797"/>
      <c r="G59" s="18" t="s">
        <v>99</v>
      </c>
      <c r="H59" s="2619">
        <v>13468847440</v>
      </c>
      <c r="I59" s="2619"/>
      <c r="J59" s="2620"/>
      <c r="K59" s="2015"/>
      <c r="L59" s="1779"/>
    </row>
    <row r="60" spans="1:12" ht="45.75" customHeight="1" x14ac:dyDescent="0.25">
      <c r="A60" s="1788"/>
      <c r="B60" s="1788"/>
      <c r="C60" s="1788"/>
      <c r="D60" s="113">
        <v>16</v>
      </c>
      <c r="E60" s="1794" t="s">
        <v>113</v>
      </c>
      <c r="F60" s="1796" t="s">
        <v>114</v>
      </c>
      <c r="G60" s="18" t="s">
        <v>98</v>
      </c>
      <c r="H60" s="2487">
        <f>H58</f>
        <v>420776515</v>
      </c>
      <c r="I60" s="2488"/>
      <c r="J60" s="2489"/>
      <c r="K60" s="2014">
        <f t="shared" ref="K60" si="2">(H60/H61)*100%</f>
        <v>2.3103528760005997E-2</v>
      </c>
      <c r="L60" s="1778"/>
    </row>
    <row r="61" spans="1:12" ht="51.75" customHeight="1" x14ac:dyDescent="0.25">
      <c r="A61" s="1788"/>
      <c r="B61" s="1788"/>
      <c r="C61" s="1788"/>
      <c r="D61" s="126"/>
      <c r="E61" s="1795"/>
      <c r="F61" s="1797"/>
      <c r="G61" s="18" t="s">
        <v>725</v>
      </c>
      <c r="H61" s="2619">
        <f>H57</f>
        <v>18212651382</v>
      </c>
      <c r="I61" s="2619"/>
      <c r="J61" s="2620"/>
      <c r="K61" s="2015"/>
      <c r="L61" s="1779"/>
    </row>
    <row r="62" spans="1:12" ht="45" customHeight="1" x14ac:dyDescent="0.25">
      <c r="A62" s="1788"/>
      <c r="B62" s="1788"/>
      <c r="C62" s="1788" t="s">
        <v>135</v>
      </c>
      <c r="D62" s="113">
        <v>17</v>
      </c>
      <c r="E62" s="32" t="s">
        <v>100</v>
      </c>
      <c r="F62" s="1811" t="s">
        <v>101</v>
      </c>
      <c r="G62" s="115" t="s">
        <v>39</v>
      </c>
      <c r="H62" s="1814"/>
      <c r="I62" s="1814"/>
      <c r="J62" s="1815"/>
      <c r="K62" s="42" t="s">
        <v>168</v>
      </c>
      <c r="L62" s="1778"/>
    </row>
    <row r="63" spans="1:12" ht="30" customHeight="1" x14ac:dyDescent="0.25">
      <c r="A63" s="1788"/>
      <c r="B63" s="1788"/>
      <c r="C63" s="1788"/>
      <c r="D63" s="114"/>
      <c r="E63" s="30" t="s">
        <v>36</v>
      </c>
      <c r="F63" s="1812"/>
      <c r="G63" s="30" t="s">
        <v>36</v>
      </c>
      <c r="H63" s="1792" t="s">
        <v>168</v>
      </c>
      <c r="I63" s="1792"/>
      <c r="J63" s="1793"/>
      <c r="K63" s="38"/>
      <c r="L63" s="1791"/>
    </row>
    <row r="64" spans="1:12" ht="30.75" customHeight="1" x14ac:dyDescent="0.25">
      <c r="A64" s="1788"/>
      <c r="B64" s="1788"/>
      <c r="C64" s="1788"/>
      <c r="D64" s="114"/>
      <c r="E64" s="30" t="s">
        <v>37</v>
      </c>
      <c r="F64" s="1812"/>
      <c r="G64" s="30" t="s">
        <v>37</v>
      </c>
      <c r="H64" s="2063" t="s">
        <v>168</v>
      </c>
      <c r="I64" s="1792"/>
      <c r="J64" s="1793"/>
      <c r="K64" s="38"/>
      <c r="L64" s="1791"/>
    </row>
    <row r="65" spans="1:12" ht="30" customHeight="1" x14ac:dyDescent="0.25">
      <c r="A65" s="1788"/>
      <c r="B65" s="1788"/>
      <c r="C65" s="1788"/>
      <c r="D65" s="126"/>
      <c r="E65" s="31" t="s">
        <v>38</v>
      </c>
      <c r="F65" s="1813"/>
      <c r="G65" s="31" t="s">
        <v>38</v>
      </c>
      <c r="H65" s="1801" t="s">
        <v>168</v>
      </c>
      <c r="I65" s="1802"/>
      <c r="J65" s="1803"/>
      <c r="K65" s="82"/>
      <c r="L65" s="1779"/>
    </row>
    <row r="66" spans="1:12" ht="59.25" customHeight="1" x14ac:dyDescent="0.25">
      <c r="A66" s="1788">
        <v>7</v>
      </c>
      <c r="B66" s="1788" t="s">
        <v>136</v>
      </c>
      <c r="C66" s="158" t="s">
        <v>137</v>
      </c>
      <c r="D66" s="34">
        <v>18</v>
      </c>
      <c r="E66" s="35" t="s">
        <v>102</v>
      </c>
      <c r="F66" s="33" t="s">
        <v>103</v>
      </c>
      <c r="G66" s="18" t="s">
        <v>104</v>
      </c>
      <c r="H66" s="1905" t="s">
        <v>168</v>
      </c>
      <c r="I66" s="1905"/>
      <c r="J66" s="1906"/>
      <c r="K66" s="36" t="s">
        <v>168</v>
      </c>
      <c r="L66" s="44"/>
    </row>
    <row r="67" spans="1:12" ht="51" customHeight="1" x14ac:dyDescent="0.25">
      <c r="A67" s="1788"/>
      <c r="B67" s="1788"/>
      <c r="C67" s="1788" t="s">
        <v>138</v>
      </c>
      <c r="D67" s="113">
        <v>19</v>
      </c>
      <c r="E67" s="1794" t="s">
        <v>108</v>
      </c>
      <c r="F67" s="1796" t="s">
        <v>107</v>
      </c>
      <c r="G67" s="18" t="s">
        <v>106</v>
      </c>
      <c r="H67" s="2638" t="s">
        <v>1211</v>
      </c>
      <c r="I67" s="2639"/>
      <c r="J67" s="2640"/>
      <c r="K67" s="2016">
        <v>0</v>
      </c>
      <c r="L67" s="1778"/>
    </row>
    <row r="68" spans="1:12" ht="48" customHeight="1" x14ac:dyDescent="0.25">
      <c r="A68" s="1788"/>
      <c r="B68" s="1788"/>
      <c r="C68" s="1788"/>
      <c r="D68" s="126"/>
      <c r="E68" s="1795"/>
      <c r="F68" s="1797"/>
      <c r="G68" s="18" t="s">
        <v>105</v>
      </c>
      <c r="H68" s="2619">
        <v>29033328684</v>
      </c>
      <c r="I68" s="2619"/>
      <c r="J68" s="2620"/>
      <c r="K68" s="2122"/>
      <c r="L68" s="1779"/>
    </row>
    <row r="69" spans="1:12" ht="29.25" customHeight="1" x14ac:dyDescent="0.25">
      <c r="A69" s="1788">
        <v>8</v>
      </c>
      <c r="B69" s="1788" t="s">
        <v>139</v>
      </c>
      <c r="C69" s="1788" t="s">
        <v>140</v>
      </c>
      <c r="D69" s="113">
        <v>20</v>
      </c>
      <c r="E69" s="26" t="s">
        <v>40</v>
      </c>
      <c r="F69" s="103" t="s">
        <v>41</v>
      </c>
      <c r="G69" s="115" t="s">
        <v>42</v>
      </c>
      <c r="H69" s="1789"/>
      <c r="I69" s="1789"/>
      <c r="J69" s="1790"/>
      <c r="K69" s="239" t="s">
        <v>1138</v>
      </c>
      <c r="L69" s="1778"/>
    </row>
    <row r="70" spans="1:12" x14ac:dyDescent="0.25">
      <c r="A70" s="1788"/>
      <c r="B70" s="1788"/>
      <c r="C70" s="1788"/>
      <c r="D70" s="114"/>
      <c r="E70" s="23" t="s">
        <v>43</v>
      </c>
      <c r="F70" s="104"/>
      <c r="G70" s="23" t="s">
        <v>43</v>
      </c>
      <c r="H70" s="146"/>
      <c r="I70" s="146" t="s">
        <v>168</v>
      </c>
      <c r="J70" s="147"/>
      <c r="K70" s="241"/>
      <c r="L70" s="1791"/>
    </row>
    <row r="71" spans="1:12" x14ac:dyDescent="0.25">
      <c r="A71" s="1788"/>
      <c r="B71" s="1788"/>
      <c r="C71" s="1788"/>
      <c r="D71" s="114"/>
      <c r="E71" s="23" t="s">
        <v>44</v>
      </c>
      <c r="F71" s="104"/>
      <c r="G71" s="23" t="s">
        <v>44</v>
      </c>
      <c r="H71" s="146"/>
      <c r="I71" s="146" t="s">
        <v>168</v>
      </c>
      <c r="J71" s="147"/>
      <c r="K71" s="241"/>
      <c r="L71" s="1791"/>
    </row>
    <row r="72" spans="1:12" x14ac:dyDescent="0.25">
      <c r="A72" s="1788"/>
      <c r="B72" s="1788"/>
      <c r="C72" s="1788"/>
      <c r="D72" s="114"/>
      <c r="E72" s="23" t="s">
        <v>45</v>
      </c>
      <c r="F72" s="104"/>
      <c r="G72" s="23" t="s">
        <v>45</v>
      </c>
      <c r="H72" s="146"/>
      <c r="I72" s="146" t="s">
        <v>168</v>
      </c>
      <c r="J72" s="147"/>
      <c r="K72" s="241"/>
      <c r="L72" s="1791"/>
    </row>
    <row r="73" spans="1:12" x14ac:dyDescent="0.25">
      <c r="A73" s="1788"/>
      <c r="B73" s="1788"/>
      <c r="C73" s="1788"/>
      <c r="D73" s="114"/>
      <c r="E73" s="23" t="s">
        <v>46</v>
      </c>
      <c r="F73" s="104"/>
      <c r="G73" s="23" t="s">
        <v>46</v>
      </c>
      <c r="H73" s="146"/>
      <c r="I73" s="146" t="s">
        <v>48</v>
      </c>
      <c r="J73" s="147"/>
      <c r="K73" s="241"/>
      <c r="L73" s="1791"/>
    </row>
    <row r="74" spans="1:12" x14ac:dyDescent="0.25">
      <c r="A74" s="1788"/>
      <c r="B74" s="1788"/>
      <c r="C74" s="1788"/>
      <c r="D74" s="114"/>
      <c r="E74" s="23" t="s">
        <v>109</v>
      </c>
      <c r="F74" s="104"/>
      <c r="G74" s="23" t="s">
        <v>109</v>
      </c>
      <c r="H74" s="146"/>
      <c r="I74" s="146" t="s">
        <v>168</v>
      </c>
      <c r="J74" s="147"/>
      <c r="K74" s="241"/>
      <c r="L74" s="1791"/>
    </row>
    <row r="75" spans="1:12" ht="38.25" customHeight="1" x14ac:dyDescent="0.25">
      <c r="A75" s="1788"/>
      <c r="B75" s="1788"/>
      <c r="C75" s="1788"/>
      <c r="D75" s="126"/>
      <c r="E75" s="135" t="s">
        <v>110</v>
      </c>
      <c r="F75" s="105"/>
      <c r="G75" s="135" t="s">
        <v>110</v>
      </c>
      <c r="H75" s="148"/>
      <c r="I75" s="149" t="s">
        <v>168</v>
      </c>
      <c r="J75" s="150"/>
      <c r="K75" s="243"/>
      <c r="L75" s="1779"/>
    </row>
    <row r="76" spans="1:12" ht="76.5" customHeight="1" x14ac:dyDescent="0.25">
      <c r="A76" s="1788"/>
      <c r="B76" s="1788"/>
      <c r="C76" s="158" t="s">
        <v>141</v>
      </c>
      <c r="D76" s="126">
        <v>21</v>
      </c>
      <c r="E76" s="123" t="s">
        <v>47</v>
      </c>
      <c r="F76" s="125" t="s">
        <v>111</v>
      </c>
      <c r="G76" s="135" t="s">
        <v>112</v>
      </c>
      <c r="H76" s="360"/>
      <c r="I76" s="144" t="s">
        <v>168</v>
      </c>
      <c r="J76" s="355"/>
      <c r="K76" s="82" t="s">
        <v>168</v>
      </c>
      <c r="L76" s="45"/>
    </row>
  </sheetData>
  <protectedRanges>
    <protectedRange sqref="I25:I27 I32 H28:H31" name="Range1"/>
    <protectedRange sqref="I17 I21:I22" name="Range1_1"/>
    <protectedRange sqref="I34:J36 I38:J65" name="Range1_2"/>
    <protectedRange sqref="H70:H76" name="Range1_3"/>
  </protectedRanges>
  <mergeCells count="167">
    <mergeCell ref="K11:K12"/>
    <mergeCell ref="L11:L12"/>
    <mergeCell ref="H13:J13"/>
    <mergeCell ref="D14:D15"/>
    <mergeCell ref="G14:G17"/>
    <mergeCell ref="K14:K15"/>
    <mergeCell ref="A3:J3"/>
    <mergeCell ref="A4:J4"/>
    <mergeCell ref="A11:A12"/>
    <mergeCell ref="B11:B12"/>
    <mergeCell ref="C11:C12"/>
    <mergeCell ref="D11:D12"/>
    <mergeCell ref="E11:E12"/>
    <mergeCell ref="F11:F12"/>
    <mergeCell ref="G11:G12"/>
    <mergeCell ref="H11:J12"/>
    <mergeCell ref="E50:E51"/>
    <mergeCell ref="F50:F51"/>
    <mergeCell ref="H51:J51"/>
    <mergeCell ref="C50:C51"/>
    <mergeCell ref="H50:J50"/>
    <mergeCell ref="K50:K51"/>
    <mergeCell ref="C52:C53"/>
    <mergeCell ref="H47:J47"/>
    <mergeCell ref="L50:L51"/>
    <mergeCell ref="C48:C49"/>
    <mergeCell ref="F48:F49"/>
    <mergeCell ref="H48:J48"/>
    <mergeCell ref="K48:K49"/>
    <mergeCell ref="L48:L49"/>
    <mergeCell ref="H49:J49"/>
    <mergeCell ref="H57:J57"/>
    <mergeCell ref="F58:F59"/>
    <mergeCell ref="H58:J58"/>
    <mergeCell ref="L58:L59"/>
    <mergeCell ref="H59:J59"/>
    <mergeCell ref="H55:J55"/>
    <mergeCell ref="H54:J54"/>
    <mergeCell ref="E52:E53"/>
    <mergeCell ref="F52:F53"/>
    <mergeCell ref="H52:J52"/>
    <mergeCell ref="K52:K53"/>
    <mergeCell ref="L52:L53"/>
    <mergeCell ref="H53:J53"/>
    <mergeCell ref="L56:L57"/>
    <mergeCell ref="A69:A76"/>
    <mergeCell ref="B69:B76"/>
    <mergeCell ref="C69:C75"/>
    <mergeCell ref="H67:J67"/>
    <mergeCell ref="H68:J68"/>
    <mergeCell ref="H69:J69"/>
    <mergeCell ref="L69:L75"/>
    <mergeCell ref="H65:J65"/>
    <mergeCell ref="H66:J66"/>
    <mergeCell ref="F62:F65"/>
    <mergeCell ref="L62:L65"/>
    <mergeCell ref="A66:A68"/>
    <mergeCell ref="B66:B68"/>
    <mergeCell ref="C67:C68"/>
    <mergeCell ref="E67:E68"/>
    <mergeCell ref="F67:F68"/>
    <mergeCell ref="K67:K68"/>
    <mergeCell ref="L67:L68"/>
    <mergeCell ref="C22:C27"/>
    <mergeCell ref="D22:D23"/>
    <mergeCell ref="E22:E25"/>
    <mergeCell ref="F22:F25"/>
    <mergeCell ref="G22:G23"/>
    <mergeCell ref="H22:I22"/>
    <mergeCell ref="A14:A27"/>
    <mergeCell ref="B14:B27"/>
    <mergeCell ref="C14:C21"/>
    <mergeCell ref="E14:E21"/>
    <mergeCell ref="F14:F21"/>
    <mergeCell ref="I14:J14"/>
    <mergeCell ref="I15:J15"/>
    <mergeCell ref="I16:J16"/>
    <mergeCell ref="G18:G21"/>
    <mergeCell ref="I18:J18"/>
    <mergeCell ref="L22:L27"/>
    <mergeCell ref="I23:J23"/>
    <mergeCell ref="H24:I24"/>
    <mergeCell ref="K24:K25"/>
    <mergeCell ref="I25:J25"/>
    <mergeCell ref="I26:J26"/>
    <mergeCell ref="I27:J27"/>
    <mergeCell ref="I19:J19"/>
    <mergeCell ref="I20:J20"/>
    <mergeCell ref="I21:J21"/>
    <mergeCell ref="K22:K23"/>
    <mergeCell ref="L14:L21"/>
    <mergeCell ref="A30:A36"/>
    <mergeCell ref="B30:B36"/>
    <mergeCell ref="C30:C36"/>
    <mergeCell ref="D30:D31"/>
    <mergeCell ref="E30:E31"/>
    <mergeCell ref="F30:F31"/>
    <mergeCell ref="A28:A29"/>
    <mergeCell ref="B28:B29"/>
    <mergeCell ref="C28:C29"/>
    <mergeCell ref="D28:D29"/>
    <mergeCell ref="E28:E29"/>
    <mergeCell ref="F28:F29"/>
    <mergeCell ref="K30:K31"/>
    <mergeCell ref="L30:L31"/>
    <mergeCell ref="E32:E34"/>
    <mergeCell ref="F32:F34"/>
    <mergeCell ref="H32:J32"/>
    <mergeCell ref="L32:L36"/>
    <mergeCell ref="K28:K29"/>
    <mergeCell ref="L28:L29"/>
    <mergeCell ref="H28:J28"/>
    <mergeCell ref="H29:J29"/>
    <mergeCell ref="H30:J30"/>
    <mergeCell ref="H31:J31"/>
    <mergeCell ref="A37:A42"/>
    <mergeCell ref="B37:B42"/>
    <mergeCell ref="C37:C42"/>
    <mergeCell ref="E37:E38"/>
    <mergeCell ref="F37:F38"/>
    <mergeCell ref="H37:J37"/>
    <mergeCell ref="E41:E42"/>
    <mergeCell ref="F41:F42"/>
    <mergeCell ref="H41:J41"/>
    <mergeCell ref="K37:K38"/>
    <mergeCell ref="L37:L38"/>
    <mergeCell ref="H38:J38"/>
    <mergeCell ref="E39:E40"/>
    <mergeCell ref="F39:F40"/>
    <mergeCell ref="H39:J39"/>
    <mergeCell ref="K39:K40"/>
    <mergeCell ref="L39:L40"/>
    <mergeCell ref="H40:J40"/>
    <mergeCell ref="K41:K42"/>
    <mergeCell ref="L41:L42"/>
    <mergeCell ref="H42:J42"/>
    <mergeCell ref="C43:C47"/>
    <mergeCell ref="F43:F46"/>
    <mergeCell ref="H43:J43"/>
    <mergeCell ref="L43:L47"/>
    <mergeCell ref="H44:J44"/>
    <mergeCell ref="H45:J45"/>
    <mergeCell ref="H46:J46"/>
    <mergeCell ref="C58:C61"/>
    <mergeCell ref="E58:E59"/>
    <mergeCell ref="K58:K59"/>
    <mergeCell ref="E60:E61"/>
    <mergeCell ref="F60:F61"/>
    <mergeCell ref="K60:K61"/>
    <mergeCell ref="L60:L61"/>
    <mergeCell ref="A54:A65"/>
    <mergeCell ref="B54:B65"/>
    <mergeCell ref="C54:C55"/>
    <mergeCell ref="E54:E55"/>
    <mergeCell ref="K54:K55"/>
    <mergeCell ref="L54:L55"/>
    <mergeCell ref="C56:C57"/>
    <mergeCell ref="E56:E57"/>
    <mergeCell ref="F56:F57"/>
    <mergeCell ref="K56:K57"/>
    <mergeCell ref="H62:J62"/>
    <mergeCell ref="H63:J63"/>
    <mergeCell ref="H64:J64"/>
    <mergeCell ref="H60:J60"/>
    <mergeCell ref="H61:J61"/>
    <mergeCell ref="H56:J56"/>
    <mergeCell ref="C62:C65"/>
  </mergeCells>
  <pageMargins left="0.9055118110236221" right="0.70866141732283472" top="0.55118110236220474" bottom="0.55118110236220474" header="0.31496062992125984" footer="0.31496062992125984"/>
  <pageSetup paperSize="5" scale="7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117"/>
  <sheetViews>
    <sheetView view="pageLayout" topLeftCell="A13" zoomScale="57" zoomScaleNormal="93" zoomScaleSheetLayoutView="55" zoomScalePageLayoutView="57" workbookViewId="0">
      <selection activeCell="K19" sqref="K19:K22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3.85546875" customWidth="1"/>
    <col min="5" max="6" width="28.28515625" customWidth="1"/>
    <col min="7" max="7" width="26.7109375" customWidth="1"/>
    <col min="8" max="8" width="4.28515625" customWidth="1"/>
    <col min="9" max="9" width="38.42578125" customWidth="1"/>
    <col min="10" max="10" width="5.28515625" customWidth="1"/>
    <col min="11" max="11" width="15.42578125" customWidth="1"/>
    <col min="12" max="12" width="11.85546875" customWidth="1"/>
  </cols>
  <sheetData>
    <row r="1" spans="1:13" x14ac:dyDescent="0.25">
      <c r="A1" s="1" t="s">
        <v>7</v>
      </c>
    </row>
    <row r="3" spans="1:13" ht="15.75" x14ac:dyDescent="0.25">
      <c r="A3" s="1880" t="s">
        <v>11</v>
      </c>
      <c r="B3" s="1880"/>
      <c r="C3" s="1880"/>
      <c r="D3" s="1880"/>
      <c r="E3" s="1880"/>
      <c r="F3" s="1880"/>
      <c r="G3" s="1880"/>
      <c r="H3" s="1880"/>
      <c r="I3" s="1880"/>
      <c r="J3" s="1880"/>
      <c r="M3" s="12"/>
    </row>
    <row r="4" spans="1:13" ht="15.75" x14ac:dyDescent="0.25">
      <c r="A4" s="1881" t="s">
        <v>55</v>
      </c>
      <c r="B4" s="1881"/>
      <c r="C4" s="1881"/>
      <c r="D4" s="1881"/>
      <c r="E4" s="1881"/>
      <c r="F4" s="1881"/>
      <c r="G4" s="1881"/>
      <c r="H4" s="1881"/>
      <c r="I4" s="1881"/>
      <c r="J4" s="1881"/>
    </row>
    <row r="5" spans="1:13" x14ac:dyDescent="0.25">
      <c r="B5"/>
      <c r="C5"/>
    </row>
    <row r="6" spans="1:13" x14ac:dyDescent="0.25">
      <c r="D6" s="118"/>
      <c r="E6" s="118"/>
      <c r="F6" s="118"/>
      <c r="G6" s="118"/>
      <c r="H6" s="118"/>
      <c r="I6" s="118"/>
      <c r="J6" s="118"/>
      <c r="K6" s="118"/>
      <c r="L6" s="118"/>
    </row>
    <row r="7" spans="1:13" x14ac:dyDescent="0.25">
      <c r="A7" s="16" t="s">
        <v>53</v>
      </c>
      <c r="C7" s="16" t="s">
        <v>13</v>
      </c>
      <c r="D7" s="14"/>
    </row>
    <row r="8" spans="1:13" x14ac:dyDescent="0.25">
      <c r="A8" s="17" t="s">
        <v>54</v>
      </c>
      <c r="C8" s="17" t="s">
        <v>844</v>
      </c>
      <c r="D8" s="15"/>
      <c r="G8" s="13"/>
      <c r="H8" s="13"/>
      <c r="I8" s="13"/>
      <c r="J8" s="13"/>
      <c r="K8" s="13"/>
      <c r="L8" s="13"/>
    </row>
    <row r="9" spans="1:13" x14ac:dyDescent="0.25">
      <c r="A9" s="17" t="s">
        <v>14</v>
      </c>
      <c r="C9" s="17" t="s">
        <v>845</v>
      </c>
      <c r="D9" s="15"/>
      <c r="G9" s="2"/>
      <c r="H9" s="2"/>
      <c r="I9" s="2"/>
      <c r="J9" s="2"/>
      <c r="K9" s="2"/>
      <c r="L9" s="2"/>
    </row>
    <row r="10" spans="1:13" x14ac:dyDescent="0.25">
      <c r="D10" s="15"/>
      <c r="E10" s="17"/>
      <c r="F10" s="17"/>
      <c r="G10" s="2"/>
      <c r="H10" s="2"/>
      <c r="I10" s="2"/>
      <c r="J10" s="2"/>
      <c r="K10" s="2"/>
      <c r="L10" s="2"/>
    </row>
    <row r="11" spans="1:13" x14ac:dyDescent="0.25">
      <c r="A11" s="1926" t="s">
        <v>0</v>
      </c>
      <c r="B11" s="1928" t="s">
        <v>115</v>
      </c>
      <c r="C11" s="1928" t="s">
        <v>116</v>
      </c>
      <c r="D11" s="1926" t="s">
        <v>0</v>
      </c>
      <c r="E11" s="1928" t="s">
        <v>1</v>
      </c>
      <c r="F11" s="1928" t="s">
        <v>2</v>
      </c>
      <c r="G11" s="1928" t="s">
        <v>3</v>
      </c>
      <c r="H11" s="1929" t="s">
        <v>4</v>
      </c>
      <c r="I11" s="1930"/>
      <c r="J11" s="1931"/>
      <c r="K11" s="1921" t="s">
        <v>5</v>
      </c>
      <c r="L11" s="1923" t="s">
        <v>6</v>
      </c>
    </row>
    <row r="12" spans="1:13" x14ac:dyDescent="0.25">
      <c r="A12" s="1927"/>
      <c r="B12" s="1926"/>
      <c r="C12" s="1926"/>
      <c r="D12" s="1927"/>
      <c r="E12" s="1926"/>
      <c r="F12" s="1926"/>
      <c r="G12" s="1926"/>
      <c r="H12" s="1932"/>
      <c r="I12" s="1933"/>
      <c r="J12" s="1934"/>
      <c r="K12" s="1922"/>
      <c r="L12" s="1924"/>
    </row>
    <row r="13" spans="1:13" s="64" customFormat="1" ht="15" customHeight="1" x14ac:dyDescent="0.2">
      <c r="A13" s="1118">
        <v>1</v>
      </c>
      <c r="B13" s="1118">
        <v>2</v>
      </c>
      <c r="C13" s="1118">
        <v>3</v>
      </c>
      <c r="D13" s="1118">
        <v>4</v>
      </c>
      <c r="E13" s="101">
        <v>5</v>
      </c>
      <c r="F13" s="101">
        <v>6</v>
      </c>
      <c r="G13" s="1118">
        <v>7</v>
      </c>
      <c r="H13" s="1925">
        <v>8</v>
      </c>
      <c r="I13" s="1925"/>
      <c r="J13" s="1925"/>
      <c r="K13" s="1110">
        <v>9</v>
      </c>
      <c r="L13" s="1110">
        <v>10</v>
      </c>
    </row>
    <row r="14" spans="1:13" ht="33" customHeight="1" x14ac:dyDescent="0.25">
      <c r="A14" s="363">
        <v>1</v>
      </c>
      <c r="B14" s="1785" t="s">
        <v>117</v>
      </c>
      <c r="C14" s="1788" t="s">
        <v>118</v>
      </c>
      <c r="D14" s="1837">
        <v>1</v>
      </c>
      <c r="E14" s="1907" t="s">
        <v>50</v>
      </c>
      <c r="F14" s="1811" t="s">
        <v>51</v>
      </c>
      <c r="G14" s="1852" t="s">
        <v>49</v>
      </c>
      <c r="H14" s="40">
        <v>1</v>
      </c>
      <c r="I14" s="2323" t="s">
        <v>846</v>
      </c>
      <c r="J14" s="2324"/>
      <c r="K14" s="1947">
        <f>2/3</f>
        <v>0.66666666666666663</v>
      </c>
      <c r="L14" s="1778"/>
    </row>
    <row r="15" spans="1:13" ht="29.25" customHeight="1" x14ac:dyDescent="0.25">
      <c r="A15" s="312"/>
      <c r="B15" s="1786"/>
      <c r="C15" s="1788"/>
      <c r="D15" s="1860"/>
      <c r="E15" s="1908"/>
      <c r="F15" s="1812"/>
      <c r="G15" s="1853"/>
      <c r="H15" s="39">
        <v>2</v>
      </c>
      <c r="I15" s="2653" t="s">
        <v>847</v>
      </c>
      <c r="J15" s="2654"/>
      <c r="K15" s="2549"/>
      <c r="L15" s="1791"/>
    </row>
    <row r="16" spans="1:13" ht="33" customHeight="1" x14ac:dyDescent="0.25">
      <c r="A16" s="312"/>
      <c r="B16" s="1786"/>
      <c r="C16" s="1788"/>
      <c r="D16" s="114"/>
      <c r="E16" s="1908"/>
      <c r="F16" s="1812"/>
      <c r="G16" s="1852" t="s">
        <v>52</v>
      </c>
      <c r="H16" s="40">
        <v>1</v>
      </c>
      <c r="I16" s="2323" t="s">
        <v>846</v>
      </c>
      <c r="J16" s="2324"/>
      <c r="K16" s="38"/>
      <c r="L16" s="1791"/>
    </row>
    <row r="17" spans="1:12" ht="24.75" customHeight="1" x14ac:dyDescent="0.25">
      <c r="A17" s="312"/>
      <c r="B17" s="92"/>
      <c r="C17" s="1788"/>
      <c r="D17" s="114"/>
      <c r="E17" s="1908"/>
      <c r="F17" s="1812"/>
      <c r="G17" s="1853"/>
      <c r="H17" s="39">
        <v>2</v>
      </c>
      <c r="I17" s="2321" t="s">
        <v>847</v>
      </c>
      <c r="J17" s="2322"/>
      <c r="K17" s="38"/>
      <c r="L17" s="1791"/>
    </row>
    <row r="18" spans="1:12" ht="33" customHeight="1" x14ac:dyDescent="0.25">
      <c r="A18" s="312"/>
      <c r="B18" s="92"/>
      <c r="C18" s="1788"/>
      <c r="D18" s="114"/>
      <c r="E18" s="1908"/>
      <c r="F18" s="1812"/>
      <c r="G18" s="1853"/>
      <c r="H18" s="39">
        <v>3</v>
      </c>
      <c r="I18" s="2112" t="s">
        <v>848</v>
      </c>
      <c r="J18" s="2113"/>
      <c r="K18" s="1774"/>
      <c r="L18" s="1791"/>
    </row>
    <row r="19" spans="1:12" ht="19.5" customHeight="1" x14ac:dyDescent="0.25">
      <c r="A19" s="312"/>
      <c r="B19" s="92"/>
      <c r="C19" s="1785" t="s">
        <v>119</v>
      </c>
      <c r="D19" s="1837">
        <v>2</v>
      </c>
      <c r="E19" s="1907" t="s">
        <v>15</v>
      </c>
      <c r="F19" s="1811" t="s">
        <v>56</v>
      </c>
      <c r="G19" s="1909" t="s">
        <v>57</v>
      </c>
      <c r="H19" s="2647" t="s">
        <v>849</v>
      </c>
      <c r="I19" s="2648"/>
      <c r="J19" s="2649"/>
      <c r="K19" s="1912" t="s">
        <v>850</v>
      </c>
      <c r="L19" s="99"/>
    </row>
    <row r="20" spans="1:12" ht="27" customHeight="1" x14ac:dyDescent="0.25">
      <c r="A20" s="312"/>
      <c r="B20" s="92"/>
      <c r="C20" s="1786"/>
      <c r="D20" s="1860"/>
      <c r="E20" s="1908"/>
      <c r="F20" s="1812"/>
      <c r="G20" s="1910"/>
      <c r="H20" s="236" t="s">
        <v>8</v>
      </c>
      <c r="I20" s="2292" t="s">
        <v>851</v>
      </c>
      <c r="J20" s="2287"/>
      <c r="K20" s="1913"/>
      <c r="L20" s="76"/>
    </row>
    <row r="21" spans="1:12" ht="27" customHeight="1" x14ac:dyDescent="0.25">
      <c r="A21" s="312"/>
      <c r="B21" s="92"/>
      <c r="C21" s="1786"/>
      <c r="D21" s="114"/>
      <c r="E21" s="1908"/>
      <c r="F21" s="1812"/>
      <c r="G21" s="7"/>
      <c r="H21" s="236" t="s">
        <v>852</v>
      </c>
      <c r="I21" s="2292" t="s">
        <v>853</v>
      </c>
      <c r="J21" s="2287"/>
      <c r="K21" s="1911" t="s">
        <v>58</v>
      </c>
      <c r="L21" s="76"/>
    </row>
    <row r="22" spans="1:12" ht="14.25" customHeight="1" x14ac:dyDescent="0.25">
      <c r="A22" s="312"/>
      <c r="B22" s="92"/>
      <c r="C22" s="1786"/>
      <c r="D22" s="114"/>
      <c r="E22" s="1908"/>
      <c r="F22" s="1812"/>
      <c r="G22" s="7"/>
      <c r="H22" s="236" t="s">
        <v>10</v>
      </c>
      <c r="I22" s="2292" t="s">
        <v>854</v>
      </c>
      <c r="J22" s="2287"/>
      <c r="K22" s="1911"/>
      <c r="L22" s="76"/>
    </row>
    <row r="23" spans="1:12" ht="8.25" customHeight="1" x14ac:dyDescent="0.25">
      <c r="A23" s="312"/>
      <c r="B23" s="92"/>
      <c r="C23" s="1786"/>
      <c r="D23" s="114"/>
      <c r="E23" s="116"/>
      <c r="F23" s="104"/>
      <c r="G23" s="7"/>
      <c r="H23" s="236"/>
      <c r="I23" s="368"/>
      <c r="J23" s="369"/>
      <c r="K23" s="338"/>
      <c r="L23" s="76"/>
    </row>
    <row r="24" spans="1:12" ht="31.5" customHeight="1" x14ac:dyDescent="0.25">
      <c r="A24" s="312"/>
      <c r="B24" s="92"/>
      <c r="C24" s="92"/>
      <c r="D24" s="114"/>
      <c r="E24" s="116"/>
      <c r="F24" s="104"/>
      <c r="G24" s="7"/>
      <c r="H24" s="2650" t="s">
        <v>855</v>
      </c>
      <c r="I24" s="2651"/>
      <c r="J24" s="2652"/>
      <c r="K24" s="338"/>
      <c r="L24" s="76"/>
    </row>
    <row r="25" spans="1:12" ht="16.5" customHeight="1" x14ac:dyDescent="0.25">
      <c r="A25" s="312"/>
      <c r="B25" s="92"/>
      <c r="C25" s="92"/>
      <c r="D25" s="114"/>
      <c r="E25" s="116"/>
      <c r="F25" s="104"/>
      <c r="G25" s="7"/>
      <c r="H25" s="368" t="s">
        <v>12</v>
      </c>
      <c r="I25" s="2292" t="s">
        <v>856</v>
      </c>
      <c r="J25" s="2287"/>
      <c r="K25" s="338"/>
      <c r="L25" s="76"/>
    </row>
    <row r="26" spans="1:12" ht="17.25" customHeight="1" x14ac:dyDescent="0.25">
      <c r="A26" s="312"/>
      <c r="B26" s="92"/>
      <c r="C26" s="92"/>
      <c r="D26" s="114"/>
      <c r="E26" s="116"/>
      <c r="F26" s="104"/>
      <c r="G26" s="7"/>
      <c r="H26" s="368" t="s">
        <v>16</v>
      </c>
      <c r="I26" s="2292" t="s">
        <v>857</v>
      </c>
      <c r="J26" s="2287"/>
      <c r="K26" s="338"/>
      <c r="L26" s="76"/>
    </row>
    <row r="27" spans="1:12" ht="13.5" customHeight="1" x14ac:dyDescent="0.25">
      <c r="A27" s="312"/>
      <c r="B27" s="92"/>
      <c r="C27" s="92"/>
      <c r="D27" s="114"/>
      <c r="E27" s="116"/>
      <c r="F27" s="104"/>
      <c r="G27" s="7"/>
      <c r="H27" s="368" t="s">
        <v>17</v>
      </c>
      <c r="I27" s="2292" t="s">
        <v>858</v>
      </c>
      <c r="J27" s="2287"/>
      <c r="K27" s="338"/>
      <c r="L27" s="76"/>
    </row>
    <row r="28" spans="1:12" ht="16.5" customHeight="1" x14ac:dyDescent="0.25">
      <c r="A28" s="312"/>
      <c r="B28" s="92"/>
      <c r="C28" s="92"/>
      <c r="D28" s="114"/>
      <c r="E28" s="116"/>
      <c r="F28" s="104"/>
      <c r="G28" s="7"/>
      <c r="H28" s="368" t="s">
        <v>18</v>
      </c>
      <c r="I28" s="2292" t="s">
        <v>859</v>
      </c>
      <c r="J28" s="2287"/>
      <c r="K28" s="338"/>
      <c r="L28" s="76"/>
    </row>
    <row r="29" spans="1:12" ht="16.5" customHeight="1" x14ac:dyDescent="0.25">
      <c r="A29" s="312"/>
      <c r="B29" s="92"/>
      <c r="C29" s="92"/>
      <c r="D29" s="114"/>
      <c r="E29" s="116"/>
      <c r="F29" s="104"/>
      <c r="G29" s="7"/>
      <c r="H29" s="368" t="s">
        <v>170</v>
      </c>
      <c r="I29" s="2292" t="s">
        <v>860</v>
      </c>
      <c r="J29" s="2287"/>
      <c r="K29" s="338"/>
      <c r="L29" s="76"/>
    </row>
    <row r="30" spans="1:12" ht="18.75" customHeight="1" x14ac:dyDescent="0.25">
      <c r="A30" s="312"/>
      <c r="B30" s="92"/>
      <c r="C30" s="92"/>
      <c r="D30" s="114"/>
      <c r="E30" s="116"/>
      <c r="F30" s="104"/>
      <c r="G30" s="7"/>
      <c r="H30" s="368" t="s">
        <v>171</v>
      </c>
      <c r="I30" s="2292" t="s">
        <v>861</v>
      </c>
      <c r="J30" s="2287"/>
      <c r="K30" s="338"/>
      <c r="L30" s="76"/>
    </row>
    <row r="31" spans="1:12" ht="18.75" customHeight="1" x14ac:dyDescent="0.25">
      <c r="A31" s="312"/>
      <c r="B31" s="92"/>
      <c r="C31" s="92"/>
      <c r="D31" s="114"/>
      <c r="E31" s="116"/>
      <c r="F31" s="104"/>
      <c r="G31" s="7"/>
      <c r="H31" s="368" t="s">
        <v>172</v>
      </c>
      <c r="I31" s="2292" t="s">
        <v>862</v>
      </c>
      <c r="J31" s="2287"/>
      <c r="K31" s="338"/>
      <c r="L31" s="76"/>
    </row>
    <row r="32" spans="1:12" ht="42.75" customHeight="1" x14ac:dyDescent="0.25">
      <c r="A32" s="312"/>
      <c r="B32" s="92"/>
      <c r="C32" s="92"/>
      <c r="D32" s="1112"/>
      <c r="E32" s="1102"/>
      <c r="F32" s="1101"/>
      <c r="G32" s="7"/>
      <c r="H32" s="1099" t="s">
        <v>173</v>
      </c>
      <c r="I32" s="2292" t="s">
        <v>863</v>
      </c>
      <c r="J32" s="2287"/>
      <c r="K32" s="1119"/>
      <c r="L32" s="76"/>
    </row>
    <row r="33" spans="1:12" ht="27.75" customHeight="1" x14ac:dyDescent="0.25">
      <c r="A33" s="312"/>
      <c r="B33" s="92"/>
      <c r="C33" s="92"/>
      <c r="D33" s="1112"/>
      <c r="E33" s="1102"/>
      <c r="F33" s="1101"/>
      <c r="G33" s="7"/>
      <c r="H33" s="1099" t="s">
        <v>174</v>
      </c>
      <c r="I33" s="2292" t="s">
        <v>864</v>
      </c>
      <c r="J33" s="2287"/>
      <c r="K33" s="1119"/>
      <c r="L33" s="76"/>
    </row>
    <row r="34" spans="1:12" ht="30.75" customHeight="1" x14ac:dyDescent="0.25">
      <c r="A34" s="312"/>
      <c r="B34" s="92"/>
      <c r="C34" s="92"/>
      <c r="D34" s="1112"/>
      <c r="E34" s="1102"/>
      <c r="F34" s="1101"/>
      <c r="G34" s="7"/>
      <c r="H34" s="1099" t="s">
        <v>175</v>
      </c>
      <c r="I34" s="2292" t="s">
        <v>865</v>
      </c>
      <c r="J34" s="2287"/>
      <c r="K34" s="1119"/>
      <c r="L34" s="76"/>
    </row>
    <row r="35" spans="1:12" ht="30" customHeight="1" x14ac:dyDescent="0.25">
      <c r="A35" s="312"/>
      <c r="B35" s="92"/>
      <c r="C35" s="92"/>
      <c r="D35" s="1112"/>
      <c r="E35" s="1102"/>
      <c r="F35" s="1101"/>
      <c r="G35" s="7"/>
      <c r="H35" s="1099" t="s">
        <v>176</v>
      </c>
      <c r="I35" s="2292" t="s">
        <v>866</v>
      </c>
      <c r="J35" s="2287"/>
      <c r="K35" s="1119"/>
      <c r="L35" s="76"/>
    </row>
    <row r="36" spans="1:12" ht="14.25" customHeight="1" x14ac:dyDescent="0.25">
      <c r="A36" s="312"/>
      <c r="B36" s="92"/>
      <c r="C36" s="92"/>
      <c r="D36" s="1112"/>
      <c r="E36" s="1102"/>
      <c r="F36" s="1101"/>
      <c r="G36" s="7"/>
      <c r="H36" s="1099" t="s">
        <v>177</v>
      </c>
      <c r="I36" s="2292" t="s">
        <v>867</v>
      </c>
      <c r="J36" s="2287"/>
      <c r="K36" s="1119"/>
      <c r="L36" s="76"/>
    </row>
    <row r="37" spans="1:12" ht="18" customHeight="1" x14ac:dyDescent="0.25">
      <c r="A37" s="312"/>
      <c r="B37" s="92"/>
      <c r="C37" s="92"/>
      <c r="D37" s="1112"/>
      <c r="E37" s="1102"/>
      <c r="F37" s="1101"/>
      <c r="G37" s="7"/>
      <c r="H37" s="1099" t="s">
        <v>178</v>
      </c>
      <c r="I37" s="2292" t="s">
        <v>868</v>
      </c>
      <c r="J37" s="2287"/>
      <c r="K37" s="1119"/>
      <c r="L37" s="76"/>
    </row>
    <row r="38" spans="1:12" ht="18" customHeight="1" x14ac:dyDescent="0.25">
      <c r="A38" s="312"/>
      <c r="B38" s="92"/>
      <c r="C38" s="92"/>
      <c r="D38" s="1112"/>
      <c r="E38" s="1102"/>
      <c r="F38" s="1101"/>
      <c r="G38" s="7"/>
      <c r="H38" s="1099" t="s">
        <v>813</v>
      </c>
      <c r="I38" s="2292" t="s">
        <v>869</v>
      </c>
      <c r="J38" s="2287"/>
      <c r="K38" s="1119"/>
      <c r="L38" s="76"/>
    </row>
    <row r="39" spans="1:12" ht="18" customHeight="1" x14ac:dyDescent="0.25">
      <c r="A39" s="315"/>
      <c r="B39" s="93"/>
      <c r="C39" s="93"/>
      <c r="D39" s="1116"/>
      <c r="E39" s="1114"/>
      <c r="F39" s="1109"/>
      <c r="G39" s="8"/>
      <c r="H39" s="1105" t="s">
        <v>814</v>
      </c>
      <c r="I39" s="2293" t="s">
        <v>870</v>
      </c>
      <c r="J39" s="2294"/>
      <c r="K39" s="339"/>
      <c r="L39" s="1151"/>
    </row>
    <row r="40" spans="1:12" ht="15.75" customHeight="1" x14ac:dyDescent="0.25">
      <c r="A40" s="312"/>
      <c r="B40" s="92"/>
      <c r="C40" s="92"/>
      <c r="D40" s="114"/>
      <c r="E40" s="116"/>
      <c r="F40" s="104"/>
      <c r="G40" s="7"/>
      <c r="H40" s="368" t="s">
        <v>815</v>
      </c>
      <c r="I40" s="2292" t="s">
        <v>871</v>
      </c>
      <c r="J40" s="2287"/>
      <c r="K40" s="338"/>
      <c r="L40" s="76"/>
    </row>
    <row r="41" spans="1:12" x14ac:dyDescent="0.25">
      <c r="A41" s="312"/>
      <c r="B41" s="92"/>
      <c r="C41" s="92"/>
      <c r="D41" s="114"/>
      <c r="E41" s="116"/>
      <c r="F41" s="104"/>
      <c r="G41" s="7"/>
      <c r="H41" s="368" t="s">
        <v>872</v>
      </c>
      <c r="I41" s="2292" t="s">
        <v>873</v>
      </c>
      <c r="J41" s="2287"/>
      <c r="K41" s="338"/>
      <c r="L41" s="76"/>
    </row>
    <row r="42" spans="1:12" ht="15" customHeight="1" x14ac:dyDescent="0.25">
      <c r="A42" s="312"/>
      <c r="B42" s="92"/>
      <c r="C42" s="92"/>
      <c r="D42" s="114"/>
      <c r="E42" s="116"/>
      <c r="F42" s="104"/>
      <c r="G42" s="7"/>
      <c r="H42" s="368" t="s">
        <v>816</v>
      </c>
      <c r="I42" s="2292" t="s">
        <v>874</v>
      </c>
      <c r="J42" s="2287"/>
      <c r="K42" s="338"/>
      <c r="L42" s="76"/>
    </row>
    <row r="43" spans="1:12" ht="15" customHeight="1" x14ac:dyDescent="0.25">
      <c r="A43" s="312"/>
      <c r="B43" s="92"/>
      <c r="C43" s="92"/>
      <c r="D43" s="114"/>
      <c r="E43" s="116"/>
      <c r="F43" s="104"/>
      <c r="G43" s="7"/>
      <c r="H43" s="368" t="s">
        <v>817</v>
      </c>
      <c r="I43" s="2292" t="s">
        <v>875</v>
      </c>
      <c r="J43" s="2287"/>
      <c r="K43" s="338"/>
      <c r="L43" s="76"/>
    </row>
    <row r="44" spans="1:12" ht="15.75" customHeight="1" x14ac:dyDescent="0.25">
      <c r="A44" s="312"/>
      <c r="B44" s="92"/>
      <c r="C44" s="92"/>
      <c r="D44" s="114"/>
      <c r="E44" s="116"/>
      <c r="F44" s="104"/>
      <c r="G44" s="7"/>
      <c r="H44" s="368" t="s">
        <v>818</v>
      </c>
      <c r="I44" s="2292" t="s">
        <v>876</v>
      </c>
      <c r="J44" s="2287"/>
      <c r="K44" s="338"/>
      <c r="L44" s="76"/>
    </row>
    <row r="45" spans="1:12" ht="15" customHeight="1" x14ac:dyDescent="0.25">
      <c r="A45" s="312"/>
      <c r="B45" s="92"/>
      <c r="C45" s="92"/>
      <c r="D45" s="114"/>
      <c r="E45" s="116"/>
      <c r="F45" s="104"/>
      <c r="G45" s="7"/>
      <c r="H45" s="368" t="s">
        <v>819</v>
      </c>
      <c r="I45" s="2292" t="s">
        <v>877</v>
      </c>
      <c r="J45" s="2287"/>
      <c r="K45" s="338"/>
      <c r="L45" s="76"/>
    </row>
    <row r="46" spans="1:12" ht="15" customHeight="1" x14ac:dyDescent="0.25">
      <c r="A46" s="312"/>
      <c r="B46" s="92"/>
      <c r="C46" s="92"/>
      <c r="D46" s="114"/>
      <c r="E46" s="116"/>
      <c r="F46" s="104"/>
      <c r="G46" s="7"/>
      <c r="H46" s="368" t="s">
        <v>820</v>
      </c>
      <c r="I46" s="2292" t="s">
        <v>878</v>
      </c>
      <c r="J46" s="2287"/>
      <c r="K46" s="338"/>
      <c r="L46" s="76"/>
    </row>
    <row r="47" spans="1:12" ht="15" customHeight="1" x14ac:dyDescent="0.25">
      <c r="A47" s="312"/>
      <c r="B47" s="92"/>
      <c r="C47" s="92"/>
      <c r="D47" s="114"/>
      <c r="E47" s="116"/>
      <c r="F47" s="104"/>
      <c r="G47" s="7"/>
      <c r="H47" s="368" t="s">
        <v>821</v>
      </c>
      <c r="I47" s="2292" t="s">
        <v>879</v>
      </c>
      <c r="J47" s="2287"/>
      <c r="K47" s="338"/>
      <c r="L47" s="76"/>
    </row>
    <row r="48" spans="1:12" ht="11.25" customHeight="1" x14ac:dyDescent="0.25">
      <c r="A48" s="312"/>
      <c r="B48" s="92"/>
      <c r="C48" s="92"/>
      <c r="D48" s="114"/>
      <c r="E48" s="116"/>
      <c r="F48" s="104"/>
      <c r="G48" s="7"/>
      <c r="H48" s="368" t="s">
        <v>822</v>
      </c>
      <c r="I48" s="2292" t="s">
        <v>880</v>
      </c>
      <c r="J48" s="2287"/>
      <c r="K48" s="338"/>
      <c r="L48" s="76"/>
    </row>
    <row r="49" spans="1:12" ht="30" customHeight="1" x14ac:dyDescent="0.25">
      <c r="A49" s="312"/>
      <c r="B49" s="92"/>
      <c r="C49" s="92"/>
      <c r="D49" s="114"/>
      <c r="E49" s="116"/>
      <c r="F49" s="104"/>
      <c r="G49" s="7"/>
      <c r="H49" s="368" t="s">
        <v>823</v>
      </c>
      <c r="I49" s="2292" t="s">
        <v>881</v>
      </c>
      <c r="J49" s="2287"/>
      <c r="K49" s="338"/>
      <c r="L49" s="76"/>
    </row>
    <row r="50" spans="1:12" ht="15" customHeight="1" x14ac:dyDescent="0.25">
      <c r="A50" s="312"/>
      <c r="B50" s="92"/>
      <c r="C50" s="92"/>
      <c r="D50" s="114"/>
      <c r="E50" s="116"/>
      <c r="F50" s="104"/>
      <c r="G50" s="7"/>
      <c r="H50" s="368" t="s">
        <v>824</v>
      </c>
      <c r="I50" s="2292" t="s">
        <v>882</v>
      </c>
      <c r="J50" s="2287"/>
      <c r="K50" s="338"/>
      <c r="L50" s="76"/>
    </row>
    <row r="51" spans="1:12" ht="15.75" customHeight="1" x14ac:dyDescent="0.25">
      <c r="A51" s="312"/>
      <c r="B51" s="92"/>
      <c r="C51" s="92"/>
      <c r="D51" s="114"/>
      <c r="E51" s="116"/>
      <c r="F51" s="104"/>
      <c r="G51" s="7"/>
      <c r="H51" s="368" t="s">
        <v>825</v>
      </c>
      <c r="I51" s="2292" t="s">
        <v>883</v>
      </c>
      <c r="J51" s="2287"/>
      <c r="K51" s="338"/>
      <c r="L51" s="76"/>
    </row>
    <row r="52" spans="1:12" ht="30" customHeight="1" x14ac:dyDescent="0.25">
      <c r="A52" s="312"/>
      <c r="B52" s="92"/>
      <c r="C52" s="92"/>
      <c r="D52" s="114"/>
      <c r="E52" s="116"/>
      <c r="F52" s="104"/>
      <c r="G52" s="7"/>
      <c r="H52" s="368" t="s">
        <v>826</v>
      </c>
      <c r="I52" s="2292" t="s">
        <v>884</v>
      </c>
      <c r="J52" s="2287"/>
      <c r="K52" s="338"/>
      <c r="L52" s="76"/>
    </row>
    <row r="53" spans="1:12" x14ac:dyDescent="0.25">
      <c r="A53" s="312"/>
      <c r="B53" s="92"/>
      <c r="C53" s="92"/>
      <c r="D53" s="114"/>
      <c r="E53" s="116"/>
      <c r="F53" s="104"/>
      <c r="G53" s="7"/>
      <c r="H53" s="368" t="s">
        <v>885</v>
      </c>
      <c r="I53" s="2292" t="s">
        <v>886</v>
      </c>
      <c r="J53" s="2287"/>
      <c r="K53" s="338"/>
      <c r="L53" s="76"/>
    </row>
    <row r="54" spans="1:12" ht="30" customHeight="1" x14ac:dyDescent="0.25">
      <c r="A54" s="312"/>
      <c r="B54" s="92"/>
      <c r="C54" s="92"/>
      <c r="D54" s="114"/>
      <c r="E54" s="116"/>
      <c r="F54" s="104"/>
      <c r="G54" s="7"/>
      <c r="H54" s="368" t="s">
        <v>887</v>
      </c>
      <c r="I54" s="2292" t="s">
        <v>888</v>
      </c>
      <c r="J54" s="2287"/>
      <c r="K54" s="338"/>
      <c r="L54" s="76"/>
    </row>
    <row r="55" spans="1:12" ht="28.5" customHeight="1" x14ac:dyDescent="0.25">
      <c r="A55" s="312"/>
      <c r="B55" s="92"/>
      <c r="C55" s="92"/>
      <c r="D55" s="1112"/>
      <c r="E55" s="1102"/>
      <c r="F55" s="1101"/>
      <c r="G55" s="7"/>
      <c r="H55" s="1099" t="s">
        <v>889</v>
      </c>
      <c r="I55" s="2292" t="s">
        <v>890</v>
      </c>
      <c r="J55" s="2287"/>
      <c r="K55" s="1119"/>
      <c r="L55" s="76"/>
    </row>
    <row r="56" spans="1:12" ht="15" customHeight="1" x14ac:dyDescent="0.25">
      <c r="A56" s="312"/>
      <c r="B56" s="92"/>
      <c r="C56" s="92"/>
      <c r="D56" s="114"/>
      <c r="E56" s="116"/>
      <c r="F56" s="104"/>
      <c r="G56" s="7"/>
      <c r="H56" s="368" t="s">
        <v>891</v>
      </c>
      <c r="I56" s="2292" t="s">
        <v>892</v>
      </c>
      <c r="J56" s="2287"/>
      <c r="K56" s="338"/>
      <c r="L56" s="76"/>
    </row>
    <row r="57" spans="1:12" ht="30" customHeight="1" x14ac:dyDescent="0.25">
      <c r="A57" s="312"/>
      <c r="B57" s="92"/>
      <c r="C57" s="92"/>
      <c r="D57" s="114"/>
      <c r="E57" s="116"/>
      <c r="F57" s="104"/>
      <c r="G57" s="7"/>
      <c r="H57" s="368" t="s">
        <v>893</v>
      </c>
      <c r="I57" s="2292" t="s">
        <v>894</v>
      </c>
      <c r="J57" s="2287"/>
      <c r="K57" s="338"/>
      <c r="L57" s="76"/>
    </row>
    <row r="58" spans="1:12" ht="29.25" customHeight="1" x14ac:dyDescent="0.25">
      <c r="A58" s="312"/>
      <c r="B58" s="92"/>
      <c r="C58" s="92"/>
      <c r="D58" s="114"/>
      <c r="E58" s="116"/>
      <c r="F58" s="104"/>
      <c r="G58" s="7"/>
      <c r="H58" s="368" t="s">
        <v>895</v>
      </c>
      <c r="I58" s="2292" t="s">
        <v>896</v>
      </c>
      <c r="J58" s="2287"/>
      <c r="K58" s="338"/>
      <c r="L58" s="76"/>
    </row>
    <row r="59" spans="1:12" ht="29.25" customHeight="1" x14ac:dyDescent="0.25">
      <c r="A59" s="312"/>
      <c r="B59" s="92"/>
      <c r="C59" s="92"/>
      <c r="D59" s="114"/>
      <c r="E59" s="116"/>
      <c r="F59" s="104"/>
      <c r="G59" s="7"/>
      <c r="H59" s="368" t="s">
        <v>897</v>
      </c>
      <c r="I59" s="2292" t="s">
        <v>898</v>
      </c>
      <c r="J59" s="2287"/>
      <c r="K59" s="338"/>
      <c r="L59" s="76"/>
    </row>
    <row r="60" spans="1:12" x14ac:dyDescent="0.25">
      <c r="A60" s="312"/>
      <c r="B60" s="92"/>
      <c r="C60" s="92"/>
      <c r="D60" s="114"/>
      <c r="E60" s="116"/>
      <c r="F60" s="104"/>
      <c r="G60" s="7"/>
      <c r="H60" s="368" t="s">
        <v>899</v>
      </c>
      <c r="I60" s="2292" t="s">
        <v>900</v>
      </c>
      <c r="J60" s="2287"/>
      <c r="K60" s="338"/>
      <c r="L60" s="76"/>
    </row>
    <row r="61" spans="1:12" ht="15.75" customHeight="1" x14ac:dyDescent="0.25">
      <c r="A61" s="312"/>
      <c r="B61" s="92"/>
      <c r="C61" s="92"/>
      <c r="D61" s="114"/>
      <c r="E61" s="116"/>
      <c r="F61" s="104"/>
      <c r="G61" s="7"/>
      <c r="H61" s="368" t="s">
        <v>901</v>
      </c>
      <c r="I61" s="2292" t="s">
        <v>902</v>
      </c>
      <c r="J61" s="2287"/>
      <c r="K61" s="338"/>
      <c r="L61" s="76"/>
    </row>
    <row r="62" spans="1:12" ht="20.25" customHeight="1" x14ac:dyDescent="0.25">
      <c r="A62" s="312"/>
      <c r="B62" s="92"/>
      <c r="C62" s="92"/>
      <c r="D62" s="114"/>
      <c r="E62" s="116"/>
      <c r="F62" s="104"/>
      <c r="G62" s="7"/>
      <c r="H62" s="368" t="s">
        <v>903</v>
      </c>
      <c r="I62" s="2292" t="s">
        <v>904</v>
      </c>
      <c r="J62" s="2287"/>
      <c r="K62" s="338"/>
      <c r="L62" s="76"/>
    </row>
    <row r="63" spans="1:12" ht="30.75" customHeight="1" x14ac:dyDescent="0.25">
      <c r="A63" s="312"/>
      <c r="B63" s="92"/>
      <c r="C63" s="92"/>
      <c r="D63" s="114"/>
      <c r="E63" s="116"/>
      <c r="F63" s="104"/>
      <c r="G63" s="7"/>
      <c r="H63" s="368" t="s">
        <v>905</v>
      </c>
      <c r="I63" s="2292" t="s">
        <v>906</v>
      </c>
      <c r="J63" s="2287"/>
      <c r="K63" s="338"/>
      <c r="L63" s="76"/>
    </row>
    <row r="64" spans="1:12" ht="16.5" customHeight="1" x14ac:dyDescent="0.25">
      <c r="A64" s="312"/>
      <c r="B64" s="92"/>
      <c r="C64" s="92"/>
      <c r="D64" s="114"/>
      <c r="E64" s="116"/>
      <c r="F64" s="104"/>
      <c r="G64" s="7"/>
      <c r="H64" s="368" t="s">
        <v>907</v>
      </c>
      <c r="I64" s="2292" t="s">
        <v>908</v>
      </c>
      <c r="J64" s="2287"/>
      <c r="K64" s="338"/>
      <c r="L64" s="76"/>
    </row>
    <row r="65" spans="1:12" ht="16.5" customHeight="1" x14ac:dyDescent="0.25">
      <c r="A65" s="312"/>
      <c r="B65" s="92"/>
      <c r="C65" s="92"/>
      <c r="D65" s="114"/>
      <c r="E65" s="116"/>
      <c r="F65" s="104"/>
      <c r="G65" s="7"/>
      <c r="H65" s="368" t="s">
        <v>909</v>
      </c>
      <c r="I65" s="2292" t="s">
        <v>910</v>
      </c>
      <c r="J65" s="2287"/>
      <c r="K65" s="338"/>
      <c r="L65" s="76"/>
    </row>
    <row r="66" spans="1:12" ht="15" customHeight="1" x14ac:dyDescent="0.25">
      <c r="A66" s="312"/>
      <c r="B66" s="92"/>
      <c r="C66" s="92"/>
      <c r="D66" s="114"/>
      <c r="E66" s="116"/>
      <c r="F66" s="104"/>
      <c r="G66" s="7"/>
      <c r="H66" s="368"/>
      <c r="I66" s="2292"/>
      <c r="J66" s="2287"/>
      <c r="K66" s="338"/>
      <c r="L66" s="76"/>
    </row>
    <row r="67" spans="1:12" ht="39" customHeight="1" x14ac:dyDescent="0.25">
      <c r="A67" s="312"/>
      <c r="B67" s="92"/>
      <c r="C67" s="92"/>
      <c r="D67" s="114"/>
      <c r="E67" s="116"/>
      <c r="F67" s="104"/>
      <c r="G67" s="7"/>
      <c r="H67" s="2650" t="s">
        <v>911</v>
      </c>
      <c r="I67" s="2651"/>
      <c r="J67" s="2652"/>
      <c r="K67" s="338"/>
      <c r="L67" s="76"/>
    </row>
    <row r="68" spans="1:12" ht="21.75" customHeight="1" x14ac:dyDescent="0.25">
      <c r="A68" s="315"/>
      <c r="B68" s="93"/>
      <c r="C68" s="93"/>
      <c r="D68" s="114"/>
      <c r="E68" s="116"/>
      <c r="F68" s="104"/>
      <c r="G68" s="7"/>
      <c r="H68" s="368" t="s">
        <v>912</v>
      </c>
      <c r="I68" s="2292" t="s">
        <v>281</v>
      </c>
      <c r="J68" s="2287"/>
      <c r="K68" s="38"/>
      <c r="L68" s="76"/>
    </row>
    <row r="69" spans="1:12" ht="58.5" customHeight="1" x14ac:dyDescent="0.25">
      <c r="A69" s="1788">
        <v>2</v>
      </c>
      <c r="B69" s="1788" t="s">
        <v>120</v>
      </c>
      <c r="C69" s="1788" t="s">
        <v>121</v>
      </c>
      <c r="D69" s="1837">
        <v>3</v>
      </c>
      <c r="E69" s="1835" t="s">
        <v>19</v>
      </c>
      <c r="F69" s="1796" t="s">
        <v>20</v>
      </c>
      <c r="G69" s="111" t="s">
        <v>21</v>
      </c>
      <c r="H69" s="20"/>
      <c r="I69" s="1820">
        <v>1</v>
      </c>
      <c r="J69" s="1821"/>
      <c r="K69" s="1822">
        <v>1</v>
      </c>
      <c r="L69" s="1841"/>
    </row>
    <row r="70" spans="1:12" ht="57.75" customHeight="1" x14ac:dyDescent="0.25">
      <c r="A70" s="1788"/>
      <c r="B70" s="1788"/>
      <c r="C70" s="1788"/>
      <c r="D70" s="1838"/>
      <c r="E70" s="1836"/>
      <c r="F70" s="1797"/>
      <c r="G70" s="18" t="s">
        <v>22</v>
      </c>
      <c r="H70" s="19"/>
      <c r="I70" s="1820">
        <v>1</v>
      </c>
      <c r="J70" s="1821"/>
      <c r="K70" s="1902"/>
      <c r="L70" s="1842"/>
    </row>
    <row r="71" spans="1:12" ht="42" customHeight="1" x14ac:dyDescent="0.25">
      <c r="A71" s="1785">
        <v>3</v>
      </c>
      <c r="B71" s="1785" t="s">
        <v>122</v>
      </c>
      <c r="C71" s="1785" t="s">
        <v>123</v>
      </c>
      <c r="D71" s="1837">
        <v>4</v>
      </c>
      <c r="E71" s="1835" t="s">
        <v>59</v>
      </c>
      <c r="F71" s="1796" t="s">
        <v>23</v>
      </c>
      <c r="G71" s="18" t="s">
        <v>60</v>
      </c>
      <c r="H71" s="20"/>
      <c r="I71" s="1820">
        <v>16</v>
      </c>
      <c r="J71" s="1821"/>
      <c r="K71" s="1947">
        <v>1</v>
      </c>
      <c r="L71" s="1823"/>
    </row>
    <row r="72" spans="1:12" ht="45" customHeight="1" x14ac:dyDescent="0.25">
      <c r="A72" s="1786"/>
      <c r="B72" s="1786"/>
      <c r="C72" s="1786"/>
      <c r="D72" s="1838"/>
      <c r="E72" s="1836"/>
      <c r="F72" s="1797"/>
      <c r="G72" s="18" t="s">
        <v>24</v>
      </c>
      <c r="H72" s="19"/>
      <c r="I72" s="1820">
        <v>16</v>
      </c>
      <c r="J72" s="1821"/>
      <c r="K72" s="2349"/>
      <c r="L72" s="1824"/>
    </row>
    <row r="73" spans="1:12" ht="30" customHeight="1" x14ac:dyDescent="0.25">
      <c r="A73" s="1786"/>
      <c r="B73" s="1786"/>
      <c r="C73" s="1786"/>
      <c r="D73" s="113">
        <v>5</v>
      </c>
      <c r="E73" s="1790" t="s">
        <v>61</v>
      </c>
      <c r="F73" s="1826" t="s">
        <v>62</v>
      </c>
      <c r="G73" s="22" t="s">
        <v>63</v>
      </c>
      <c r="H73" s="1789" t="s">
        <v>64</v>
      </c>
      <c r="I73" s="1789"/>
      <c r="J73" s="1790"/>
      <c r="K73" s="102" t="s">
        <v>48</v>
      </c>
      <c r="L73" s="1828"/>
    </row>
    <row r="74" spans="1:12" ht="30" customHeight="1" x14ac:dyDescent="0.25">
      <c r="A74" s="1786"/>
      <c r="B74" s="1786"/>
      <c r="C74" s="1786"/>
      <c r="D74" s="114"/>
      <c r="E74" s="1825"/>
      <c r="F74" s="1827"/>
      <c r="G74" s="23" t="s">
        <v>25</v>
      </c>
      <c r="H74" s="11" t="s">
        <v>8</v>
      </c>
      <c r="I74" s="119" t="s">
        <v>914</v>
      </c>
      <c r="J74" s="5"/>
      <c r="K74" s="38"/>
      <c r="L74" s="1829"/>
    </row>
    <row r="75" spans="1:12" ht="30" customHeight="1" x14ac:dyDescent="0.25">
      <c r="A75" s="1786"/>
      <c r="B75" s="1786"/>
      <c r="C75" s="1786"/>
      <c r="D75" s="114"/>
      <c r="E75" s="1825"/>
      <c r="F75" s="1827"/>
      <c r="G75" s="23" t="s">
        <v>26</v>
      </c>
      <c r="H75" s="11" t="s">
        <v>9</v>
      </c>
      <c r="I75" s="119" t="s">
        <v>914</v>
      </c>
      <c r="J75" s="5"/>
      <c r="K75" s="38"/>
      <c r="L75" s="1829"/>
    </row>
    <row r="76" spans="1:12" ht="30" customHeight="1" x14ac:dyDescent="0.25">
      <c r="A76" s="1786"/>
      <c r="B76" s="1786"/>
      <c r="C76" s="1786"/>
      <c r="D76" s="114"/>
      <c r="E76" s="23"/>
      <c r="F76" s="104"/>
      <c r="G76" s="23" t="s">
        <v>27</v>
      </c>
      <c r="H76" s="11" t="s">
        <v>10</v>
      </c>
      <c r="I76" s="119" t="s">
        <v>914</v>
      </c>
      <c r="J76" s="5"/>
      <c r="K76" s="38"/>
      <c r="L76" s="1829"/>
    </row>
    <row r="77" spans="1:12" x14ac:dyDescent="0.25">
      <c r="A77" s="1787"/>
      <c r="B77" s="1787"/>
      <c r="C77" s="1787"/>
      <c r="D77" s="126"/>
      <c r="E77" s="24"/>
      <c r="F77" s="105"/>
      <c r="G77" s="24" t="s">
        <v>28</v>
      </c>
      <c r="H77" s="25" t="s">
        <v>12</v>
      </c>
      <c r="I77" s="119" t="s">
        <v>914</v>
      </c>
      <c r="J77" s="6"/>
      <c r="K77" s="82"/>
      <c r="L77" s="1830"/>
    </row>
    <row r="78" spans="1:12" ht="40.5" customHeight="1" x14ac:dyDescent="0.25">
      <c r="A78" s="91">
        <v>4</v>
      </c>
      <c r="B78" s="1785" t="s">
        <v>124</v>
      </c>
      <c r="C78" s="1785" t="s">
        <v>125</v>
      </c>
      <c r="D78" s="113">
        <v>6</v>
      </c>
      <c r="E78" s="1790" t="s">
        <v>29</v>
      </c>
      <c r="F78" s="1826" t="s">
        <v>65</v>
      </c>
      <c r="G78" s="21" t="s">
        <v>66</v>
      </c>
      <c r="H78" s="1798">
        <v>44</v>
      </c>
      <c r="I78" s="1799"/>
      <c r="J78" s="1800"/>
      <c r="K78" s="2029">
        <f>44/5075</f>
        <v>8.6699507389162555E-3</v>
      </c>
      <c r="L78" s="1778"/>
    </row>
    <row r="79" spans="1:12" ht="30.75" customHeight="1" x14ac:dyDescent="0.25">
      <c r="A79" s="92"/>
      <c r="B79" s="1786"/>
      <c r="C79" s="1786"/>
      <c r="D79" s="126"/>
      <c r="E79" s="1831"/>
      <c r="F79" s="1832"/>
      <c r="G79" s="21" t="s">
        <v>30</v>
      </c>
      <c r="H79" s="1798">
        <v>5075</v>
      </c>
      <c r="I79" s="1799"/>
      <c r="J79" s="1800"/>
      <c r="K79" s="2288"/>
      <c r="L79" s="1779"/>
    </row>
    <row r="80" spans="1:12" ht="39" customHeight="1" x14ac:dyDescent="0.25">
      <c r="A80" s="92"/>
      <c r="B80" s="1786"/>
      <c r="C80" s="1786"/>
      <c r="D80" s="113">
        <v>7</v>
      </c>
      <c r="E80" s="1794" t="s">
        <v>31</v>
      </c>
      <c r="F80" s="1796" t="s">
        <v>67</v>
      </c>
      <c r="G80" s="21" t="s">
        <v>69</v>
      </c>
      <c r="H80" s="1798">
        <v>13</v>
      </c>
      <c r="I80" s="1799"/>
      <c r="J80" s="1800"/>
      <c r="K80" s="102">
        <v>1</v>
      </c>
      <c r="L80" s="1778"/>
    </row>
    <row r="81" spans="1:12" ht="57" customHeight="1" x14ac:dyDescent="0.25">
      <c r="A81" s="92"/>
      <c r="B81" s="1786"/>
      <c r="C81" s="1786"/>
      <c r="D81" s="126"/>
      <c r="E81" s="1795"/>
      <c r="F81" s="1797"/>
      <c r="G81" s="21" t="s">
        <v>68</v>
      </c>
      <c r="H81" s="1798">
        <v>16</v>
      </c>
      <c r="I81" s="1799"/>
      <c r="J81" s="1800"/>
      <c r="K81" s="82"/>
      <c r="L81" s="1779"/>
    </row>
    <row r="82" spans="1:12" ht="46.5" customHeight="1" x14ac:dyDescent="0.25">
      <c r="A82" s="92"/>
      <c r="B82" s="92"/>
      <c r="C82" s="92"/>
      <c r="D82" s="114">
        <v>8</v>
      </c>
      <c r="E82" s="1861" t="s">
        <v>32</v>
      </c>
      <c r="F82" s="1810" t="s">
        <v>70</v>
      </c>
      <c r="G82" s="135" t="s">
        <v>71</v>
      </c>
      <c r="H82" s="1801">
        <v>16</v>
      </c>
      <c r="I82" s="1802"/>
      <c r="J82" s="1803"/>
      <c r="K82" s="357">
        <f>16/16</f>
        <v>1</v>
      </c>
      <c r="L82" s="1791"/>
    </row>
    <row r="83" spans="1:12" ht="33.75" customHeight="1" x14ac:dyDescent="0.25">
      <c r="A83" s="93"/>
      <c r="B83" s="93"/>
      <c r="C83" s="93"/>
      <c r="D83" s="126"/>
      <c r="E83" s="1836"/>
      <c r="F83" s="1797"/>
      <c r="G83" s="21" t="s">
        <v>68</v>
      </c>
      <c r="H83" s="1798">
        <v>16</v>
      </c>
      <c r="I83" s="1799"/>
      <c r="J83" s="1800"/>
      <c r="K83" s="82"/>
      <c r="L83" s="1779"/>
    </row>
    <row r="84" spans="1:12" ht="30" customHeight="1" x14ac:dyDescent="0.25">
      <c r="A84" s="1129">
        <v>5</v>
      </c>
      <c r="B84" s="1785" t="s">
        <v>126</v>
      </c>
      <c r="C84" s="1788" t="s">
        <v>127</v>
      </c>
      <c r="D84" s="113">
        <v>9</v>
      </c>
      <c r="E84" s="26" t="s">
        <v>76</v>
      </c>
      <c r="F84" s="1811" t="s">
        <v>77</v>
      </c>
      <c r="G84" s="26" t="s">
        <v>33</v>
      </c>
      <c r="H84" s="1814"/>
      <c r="I84" s="1814"/>
      <c r="J84" s="1815"/>
      <c r="K84" s="42" t="s">
        <v>168</v>
      </c>
      <c r="L84" s="1778"/>
    </row>
    <row r="85" spans="1:12" x14ac:dyDescent="0.25">
      <c r="A85" s="1130"/>
      <c r="B85" s="1786"/>
      <c r="C85" s="1788"/>
      <c r="D85" s="114"/>
      <c r="E85" s="27" t="s">
        <v>72</v>
      </c>
      <c r="F85" s="1812"/>
      <c r="G85" s="27" t="s">
        <v>72</v>
      </c>
      <c r="H85" s="1792" t="s">
        <v>168</v>
      </c>
      <c r="I85" s="1792"/>
      <c r="J85" s="1793"/>
      <c r="K85" s="38"/>
      <c r="L85" s="1791"/>
    </row>
    <row r="86" spans="1:12" ht="15" customHeight="1" x14ac:dyDescent="0.25">
      <c r="A86" s="1130"/>
      <c r="B86" s="1786"/>
      <c r="C86" s="1788"/>
      <c r="D86" s="114"/>
      <c r="E86" s="27" t="s">
        <v>73</v>
      </c>
      <c r="F86" s="1812"/>
      <c r="G86" s="27" t="s">
        <v>73</v>
      </c>
      <c r="H86" s="1792" t="s">
        <v>168</v>
      </c>
      <c r="I86" s="1792"/>
      <c r="J86" s="1793"/>
      <c r="K86" s="38"/>
      <c r="L86" s="1791"/>
    </row>
    <row r="87" spans="1:12" ht="23.25" customHeight="1" x14ac:dyDescent="0.25">
      <c r="A87" s="1130"/>
      <c r="B87" s="1786"/>
      <c r="C87" s="1788"/>
      <c r="D87" s="114"/>
      <c r="E87" s="27" t="s">
        <v>74</v>
      </c>
      <c r="F87" s="1812"/>
      <c r="G87" s="27" t="s">
        <v>74</v>
      </c>
      <c r="H87" s="1792" t="s">
        <v>168</v>
      </c>
      <c r="I87" s="1792"/>
      <c r="J87" s="1793"/>
      <c r="K87" s="38"/>
      <c r="L87" s="1791"/>
    </row>
    <row r="88" spans="1:12" ht="18.75" customHeight="1" x14ac:dyDescent="0.25">
      <c r="A88" s="1130"/>
      <c r="B88" s="1786"/>
      <c r="C88" s="1788"/>
      <c r="D88" s="126"/>
      <c r="E88" s="28" t="s">
        <v>75</v>
      </c>
      <c r="F88" s="105"/>
      <c r="G88" s="28" t="s">
        <v>75</v>
      </c>
      <c r="H88" s="1792" t="s">
        <v>168</v>
      </c>
      <c r="I88" s="1792"/>
      <c r="J88" s="1793"/>
      <c r="K88" s="82"/>
      <c r="L88" s="1779"/>
    </row>
    <row r="89" spans="1:12" ht="56.25" customHeight="1" x14ac:dyDescent="0.25">
      <c r="A89" s="1130"/>
      <c r="B89" s="92"/>
      <c r="C89" s="1788" t="s">
        <v>128</v>
      </c>
      <c r="D89" s="113">
        <v>10</v>
      </c>
      <c r="E89" s="26" t="s">
        <v>78</v>
      </c>
      <c r="F89" s="1811" t="s">
        <v>79</v>
      </c>
      <c r="G89" s="18" t="s">
        <v>95</v>
      </c>
      <c r="H89" s="1798">
        <v>7</v>
      </c>
      <c r="I89" s="1799"/>
      <c r="J89" s="1800"/>
      <c r="K89" s="102">
        <f>7/7</f>
        <v>1</v>
      </c>
      <c r="L89" s="1778"/>
    </row>
    <row r="90" spans="1:12" ht="66.75" customHeight="1" x14ac:dyDescent="0.25">
      <c r="A90" s="1131"/>
      <c r="B90" s="93"/>
      <c r="C90" s="1788"/>
      <c r="D90" s="126"/>
      <c r="E90" s="29"/>
      <c r="F90" s="1813"/>
      <c r="G90" s="18" t="s">
        <v>80</v>
      </c>
      <c r="H90" s="1798">
        <v>7</v>
      </c>
      <c r="I90" s="1799"/>
      <c r="J90" s="1800"/>
      <c r="K90" s="82"/>
      <c r="L90" s="1779"/>
    </row>
    <row r="91" spans="1:12" ht="60" x14ac:dyDescent="0.25">
      <c r="A91" s="1130"/>
      <c r="B91" s="92"/>
      <c r="C91" s="1787" t="s">
        <v>129</v>
      </c>
      <c r="D91" s="113">
        <v>11</v>
      </c>
      <c r="E91" s="1794" t="s">
        <v>81</v>
      </c>
      <c r="F91" s="1796" t="s">
        <v>96</v>
      </c>
      <c r="G91" s="18" t="s">
        <v>82</v>
      </c>
      <c r="H91" s="1798">
        <v>5</v>
      </c>
      <c r="I91" s="1799"/>
      <c r="J91" s="1800"/>
      <c r="K91" s="102">
        <f>5/5</f>
        <v>1</v>
      </c>
      <c r="L91" s="1778"/>
    </row>
    <row r="92" spans="1:12" ht="43.5" customHeight="1" x14ac:dyDescent="0.25">
      <c r="A92" s="1130"/>
      <c r="B92" s="92"/>
      <c r="C92" s="1788"/>
      <c r="D92" s="126"/>
      <c r="E92" s="1795"/>
      <c r="F92" s="1797"/>
      <c r="G92" s="21" t="s">
        <v>97</v>
      </c>
      <c r="H92" s="1798">
        <v>5</v>
      </c>
      <c r="I92" s="1799"/>
      <c r="J92" s="1800"/>
      <c r="K92" s="82"/>
      <c r="L92" s="1779"/>
    </row>
    <row r="93" spans="1:12" ht="64.5" customHeight="1" x14ac:dyDescent="0.25">
      <c r="A93" s="1130"/>
      <c r="B93" s="92"/>
      <c r="C93" s="1788" t="s">
        <v>130</v>
      </c>
      <c r="D93" s="113">
        <v>12</v>
      </c>
      <c r="E93" s="1794" t="s">
        <v>85</v>
      </c>
      <c r="F93" s="1816" t="s">
        <v>86</v>
      </c>
      <c r="G93" s="18" t="s">
        <v>83</v>
      </c>
      <c r="H93" s="1798">
        <v>5</v>
      </c>
      <c r="I93" s="1799"/>
      <c r="J93" s="1800"/>
      <c r="K93" s="102">
        <f>5/5</f>
        <v>1</v>
      </c>
      <c r="L93" s="1778"/>
    </row>
    <row r="94" spans="1:12" ht="46.5" customHeight="1" x14ac:dyDescent="0.25">
      <c r="A94" s="1131"/>
      <c r="B94" s="93"/>
      <c r="C94" s="1788"/>
      <c r="D94" s="126"/>
      <c r="E94" s="1795"/>
      <c r="F94" s="1817"/>
      <c r="G94" s="21" t="s">
        <v>84</v>
      </c>
      <c r="H94" s="1798">
        <v>5</v>
      </c>
      <c r="I94" s="1799"/>
      <c r="J94" s="1800"/>
      <c r="K94" s="82"/>
      <c r="L94" s="1779"/>
    </row>
    <row r="95" spans="1:12" ht="49.5" customHeight="1" x14ac:dyDescent="0.25">
      <c r="A95" s="94">
        <v>6</v>
      </c>
      <c r="B95" s="91" t="s">
        <v>131</v>
      </c>
      <c r="C95" s="1788" t="s">
        <v>132</v>
      </c>
      <c r="D95" s="113">
        <v>13</v>
      </c>
      <c r="E95" s="1794" t="s">
        <v>87</v>
      </c>
      <c r="F95" s="124" t="s">
        <v>88</v>
      </c>
      <c r="G95" s="21" t="s">
        <v>93</v>
      </c>
      <c r="H95" s="2048">
        <v>7062239000</v>
      </c>
      <c r="I95" s="2049"/>
      <c r="J95" s="2050"/>
      <c r="K95" s="340">
        <f>H95/H96*100%</f>
        <v>2.9177642010439096E-3</v>
      </c>
      <c r="L95" s="1778"/>
    </row>
    <row r="96" spans="1:12" ht="45.75" customHeight="1" x14ac:dyDescent="0.25">
      <c r="A96" s="95"/>
      <c r="B96" s="92"/>
      <c r="C96" s="1788"/>
      <c r="D96" s="126"/>
      <c r="E96" s="1795"/>
      <c r="F96" s="125"/>
      <c r="G96" s="21" t="s">
        <v>34</v>
      </c>
      <c r="H96" s="2048">
        <v>2420428284600</v>
      </c>
      <c r="I96" s="2049"/>
      <c r="J96" s="2050"/>
      <c r="K96" s="82"/>
      <c r="L96" s="1779"/>
    </row>
    <row r="97" spans="1:12" ht="50.25" customHeight="1" x14ac:dyDescent="0.25">
      <c r="A97" s="95"/>
      <c r="B97" s="92"/>
      <c r="C97" s="1788" t="s">
        <v>133</v>
      </c>
      <c r="D97" s="113">
        <v>14</v>
      </c>
      <c r="E97" s="1809" t="s">
        <v>89</v>
      </c>
      <c r="F97" s="1810" t="s">
        <v>92</v>
      </c>
      <c r="G97" s="123" t="s">
        <v>90</v>
      </c>
      <c r="H97" s="2340">
        <v>34450000</v>
      </c>
      <c r="I97" s="2341"/>
      <c r="J97" s="2342"/>
      <c r="K97" s="340">
        <f>H97/H98*100%</f>
        <v>5.2444202354360904E-3</v>
      </c>
      <c r="L97" s="1778"/>
    </row>
    <row r="98" spans="1:12" ht="48.75" customHeight="1" x14ac:dyDescent="0.25">
      <c r="A98" s="95"/>
      <c r="B98" s="92"/>
      <c r="C98" s="1788"/>
      <c r="D98" s="126"/>
      <c r="E98" s="1795"/>
      <c r="F98" s="1797"/>
      <c r="G98" s="18" t="s">
        <v>91</v>
      </c>
      <c r="H98" s="2645">
        <v>6568886255</v>
      </c>
      <c r="I98" s="2645"/>
      <c r="J98" s="2646"/>
      <c r="K98" s="82"/>
      <c r="L98" s="1779"/>
    </row>
    <row r="99" spans="1:12" ht="45.75" customHeight="1" x14ac:dyDescent="0.25">
      <c r="A99" s="95"/>
      <c r="B99" s="92"/>
      <c r="C99" s="91" t="s">
        <v>134</v>
      </c>
      <c r="D99" s="113">
        <v>15</v>
      </c>
      <c r="E99" s="1794" t="s">
        <v>35</v>
      </c>
      <c r="F99" s="1796" t="s">
        <v>94</v>
      </c>
      <c r="G99" s="18" t="s">
        <v>98</v>
      </c>
      <c r="H99" s="2051">
        <v>251924341</v>
      </c>
      <c r="I99" s="2052"/>
      <c r="J99" s="2053"/>
      <c r="K99" s="371">
        <f>H99/H100*100%</f>
        <v>0.1158328599182039</v>
      </c>
      <c r="L99" s="1778"/>
    </row>
    <row r="100" spans="1:12" ht="39" customHeight="1" x14ac:dyDescent="0.25">
      <c r="A100" s="1130"/>
      <c r="B100" s="92"/>
      <c r="C100" s="93"/>
      <c r="D100" s="126"/>
      <c r="E100" s="1795"/>
      <c r="F100" s="1797"/>
      <c r="G100" s="18" t="s">
        <v>99</v>
      </c>
      <c r="H100" s="2046">
        <v>2174895286</v>
      </c>
      <c r="I100" s="2046"/>
      <c r="J100" s="2047"/>
      <c r="K100" s="82"/>
      <c r="L100" s="1779"/>
    </row>
    <row r="101" spans="1:12" ht="44.25" customHeight="1" x14ac:dyDescent="0.25">
      <c r="A101" s="95"/>
      <c r="B101" s="92"/>
      <c r="C101" s="92"/>
      <c r="D101" s="114">
        <v>16</v>
      </c>
      <c r="E101" s="1809" t="s">
        <v>113</v>
      </c>
      <c r="F101" s="1810" t="s">
        <v>114</v>
      </c>
      <c r="G101" s="123" t="s">
        <v>98</v>
      </c>
      <c r="H101" s="2644">
        <f>H99</f>
        <v>251924341</v>
      </c>
      <c r="I101" s="2046"/>
      <c r="J101" s="2047"/>
      <c r="K101" s="341">
        <f>H101/H102*100%</f>
        <v>3.8351149832780901E-2</v>
      </c>
      <c r="L101" s="1791"/>
    </row>
    <row r="102" spans="1:12" ht="30" x14ac:dyDescent="0.25">
      <c r="A102" s="95"/>
      <c r="B102" s="92"/>
      <c r="C102" s="93"/>
      <c r="D102" s="126"/>
      <c r="E102" s="1795"/>
      <c r="F102" s="1797"/>
      <c r="G102" s="18" t="s">
        <v>1171</v>
      </c>
      <c r="H102" s="2046">
        <f>H98</f>
        <v>6568886255</v>
      </c>
      <c r="I102" s="2046"/>
      <c r="J102" s="2047"/>
      <c r="K102" s="82"/>
      <c r="L102" s="1779"/>
    </row>
    <row r="103" spans="1:12" ht="43.5" customHeight="1" x14ac:dyDescent="0.25">
      <c r="A103" s="95"/>
      <c r="B103" s="92"/>
      <c r="C103" s="1788" t="s">
        <v>135</v>
      </c>
      <c r="D103" s="113">
        <v>17</v>
      </c>
      <c r="E103" s="32" t="s">
        <v>100</v>
      </c>
      <c r="F103" s="1811" t="s">
        <v>101</v>
      </c>
      <c r="G103" s="115" t="s">
        <v>39</v>
      </c>
      <c r="H103" s="1814"/>
      <c r="I103" s="1814"/>
      <c r="J103" s="1815"/>
      <c r="K103" s="42" t="s">
        <v>168</v>
      </c>
      <c r="L103" s="1778"/>
    </row>
    <row r="104" spans="1:12" ht="30.75" customHeight="1" x14ac:dyDescent="0.25">
      <c r="A104" s="95"/>
      <c r="B104" s="92"/>
      <c r="C104" s="1788"/>
      <c r="D104" s="114"/>
      <c r="E104" s="30" t="s">
        <v>36</v>
      </c>
      <c r="F104" s="1812"/>
      <c r="G104" s="30" t="s">
        <v>36</v>
      </c>
      <c r="H104" s="1792" t="s">
        <v>168</v>
      </c>
      <c r="I104" s="1792"/>
      <c r="J104" s="1793"/>
      <c r="K104" s="38"/>
      <c r="L104" s="1791"/>
    </row>
    <row r="105" spans="1:12" ht="29.25" customHeight="1" x14ac:dyDescent="0.25">
      <c r="A105" s="95"/>
      <c r="B105" s="92"/>
      <c r="C105" s="1788"/>
      <c r="D105" s="114"/>
      <c r="E105" s="30" t="s">
        <v>37</v>
      </c>
      <c r="F105" s="1812"/>
      <c r="G105" s="30" t="s">
        <v>37</v>
      </c>
      <c r="H105" s="1792" t="s">
        <v>168</v>
      </c>
      <c r="I105" s="1792"/>
      <c r="J105" s="1793"/>
      <c r="K105" s="38"/>
      <c r="L105" s="1791"/>
    </row>
    <row r="106" spans="1:12" ht="34.5" customHeight="1" x14ac:dyDescent="0.25">
      <c r="A106" s="100"/>
      <c r="B106" s="93"/>
      <c r="C106" s="1788"/>
      <c r="D106" s="126"/>
      <c r="E106" s="31" t="s">
        <v>38</v>
      </c>
      <c r="F106" s="1813"/>
      <c r="G106" s="31" t="s">
        <v>38</v>
      </c>
      <c r="H106" s="1801" t="s">
        <v>168</v>
      </c>
      <c r="I106" s="1802"/>
      <c r="J106" s="1803"/>
      <c r="K106" s="82"/>
      <c r="L106" s="1779"/>
    </row>
    <row r="107" spans="1:12" ht="63.75" customHeight="1" x14ac:dyDescent="0.25">
      <c r="A107" s="1788">
        <v>7</v>
      </c>
      <c r="B107" s="1788" t="s">
        <v>136</v>
      </c>
      <c r="C107" s="158" t="s">
        <v>137</v>
      </c>
      <c r="D107" s="34">
        <v>18</v>
      </c>
      <c r="E107" s="35" t="s">
        <v>102</v>
      </c>
      <c r="F107" s="33" t="s">
        <v>103</v>
      </c>
      <c r="G107" s="18" t="s">
        <v>104</v>
      </c>
      <c r="H107" s="1905" t="s">
        <v>168</v>
      </c>
      <c r="I107" s="1905"/>
      <c r="J107" s="1906"/>
      <c r="K107" s="36" t="s">
        <v>168</v>
      </c>
      <c r="L107" s="44"/>
    </row>
    <row r="108" spans="1:12" ht="56.25" customHeight="1" x14ac:dyDescent="0.25">
      <c r="A108" s="1788"/>
      <c r="B108" s="1788"/>
      <c r="C108" s="1788" t="s">
        <v>138</v>
      </c>
      <c r="D108" s="113">
        <v>19</v>
      </c>
      <c r="E108" s="1794" t="s">
        <v>108</v>
      </c>
      <c r="F108" s="1796" t="s">
        <v>107</v>
      </c>
      <c r="G108" s="18" t="s">
        <v>106</v>
      </c>
      <c r="H108" s="2068">
        <v>0</v>
      </c>
      <c r="I108" s="2069"/>
      <c r="J108" s="2070"/>
      <c r="K108" s="102">
        <f>H108/H109*100%</f>
        <v>0</v>
      </c>
      <c r="L108" s="1778"/>
    </row>
    <row r="109" spans="1:12" ht="57.75" customHeight="1" x14ac:dyDescent="0.25">
      <c r="A109" s="1788"/>
      <c r="B109" s="1788"/>
      <c r="C109" s="1788"/>
      <c r="D109" s="126"/>
      <c r="E109" s="1795"/>
      <c r="F109" s="1797"/>
      <c r="G109" s="18" t="s">
        <v>105</v>
      </c>
      <c r="H109" s="2350">
        <v>1668996333</v>
      </c>
      <c r="I109" s="2350"/>
      <c r="J109" s="2351"/>
      <c r="K109" s="82"/>
      <c r="L109" s="1779"/>
    </row>
    <row r="110" spans="1:12" ht="30" x14ac:dyDescent="0.25">
      <c r="A110" s="1788">
        <v>8</v>
      </c>
      <c r="B110" s="1788" t="s">
        <v>139</v>
      </c>
      <c r="C110" s="1788" t="s">
        <v>140</v>
      </c>
      <c r="D110" s="113">
        <v>20</v>
      </c>
      <c r="E110" s="26" t="s">
        <v>40</v>
      </c>
      <c r="F110" s="103" t="s">
        <v>41</v>
      </c>
      <c r="G110" s="115" t="s">
        <v>42</v>
      </c>
      <c r="H110" s="1789"/>
      <c r="I110" s="1789"/>
      <c r="J110" s="1790"/>
      <c r="K110" s="239" t="s">
        <v>179</v>
      </c>
      <c r="L110" s="1778"/>
    </row>
    <row r="111" spans="1:12" x14ac:dyDescent="0.25">
      <c r="A111" s="1788"/>
      <c r="B111" s="1788"/>
      <c r="C111" s="1788"/>
      <c r="D111" s="114"/>
      <c r="E111" s="23" t="s">
        <v>43</v>
      </c>
      <c r="F111" s="104"/>
      <c r="G111" s="23" t="s">
        <v>43</v>
      </c>
      <c r="H111" s="146"/>
      <c r="I111" s="146" t="s">
        <v>168</v>
      </c>
      <c r="J111" s="147"/>
      <c r="K111" s="241"/>
      <c r="L111" s="1791"/>
    </row>
    <row r="112" spans="1:12" x14ac:dyDescent="0.25">
      <c r="A112" s="1788"/>
      <c r="B112" s="1788"/>
      <c r="C112" s="1788"/>
      <c r="D112" s="114"/>
      <c r="E112" s="23" t="s">
        <v>44</v>
      </c>
      <c r="F112" s="104"/>
      <c r="G112" s="23" t="s">
        <v>44</v>
      </c>
      <c r="H112" s="146"/>
      <c r="I112" s="146" t="s">
        <v>168</v>
      </c>
      <c r="J112" s="147"/>
      <c r="K112" s="241"/>
      <c r="L112" s="1791"/>
    </row>
    <row r="113" spans="1:12" x14ac:dyDescent="0.25">
      <c r="A113" s="1788"/>
      <c r="B113" s="1788"/>
      <c r="C113" s="1788"/>
      <c r="D113" s="114"/>
      <c r="E113" s="23" t="s">
        <v>45</v>
      </c>
      <c r="F113" s="104"/>
      <c r="G113" s="23" t="s">
        <v>45</v>
      </c>
      <c r="H113" s="146"/>
      <c r="I113" s="146" t="s">
        <v>168</v>
      </c>
      <c r="J113" s="147"/>
      <c r="K113" s="241"/>
      <c r="L113" s="1791"/>
    </row>
    <row r="114" spans="1:12" x14ac:dyDescent="0.25">
      <c r="A114" s="1788"/>
      <c r="B114" s="1788"/>
      <c r="C114" s="1788"/>
      <c r="D114" s="114"/>
      <c r="E114" s="23" t="s">
        <v>46</v>
      </c>
      <c r="F114" s="104"/>
      <c r="G114" s="23" t="s">
        <v>46</v>
      </c>
      <c r="H114" s="146"/>
      <c r="I114" s="146" t="s">
        <v>168</v>
      </c>
      <c r="J114" s="147"/>
      <c r="K114" s="241"/>
      <c r="L114" s="1791"/>
    </row>
    <row r="115" spans="1:12" x14ac:dyDescent="0.25">
      <c r="A115" s="1788"/>
      <c r="B115" s="1788"/>
      <c r="C115" s="1788"/>
      <c r="D115" s="114"/>
      <c r="E115" s="23" t="s">
        <v>109</v>
      </c>
      <c r="F115" s="104"/>
      <c r="G115" s="23" t="s">
        <v>109</v>
      </c>
      <c r="H115" s="146"/>
      <c r="I115" s="146" t="s">
        <v>168</v>
      </c>
      <c r="J115" s="147"/>
      <c r="K115" s="241"/>
      <c r="L115" s="1791"/>
    </row>
    <row r="116" spans="1:12" ht="36" customHeight="1" x14ac:dyDescent="0.25">
      <c r="A116" s="1788"/>
      <c r="B116" s="1788"/>
      <c r="C116" s="1788"/>
      <c r="D116" s="126"/>
      <c r="E116" s="135" t="s">
        <v>110</v>
      </c>
      <c r="F116" s="105"/>
      <c r="G116" s="135" t="s">
        <v>110</v>
      </c>
      <c r="H116" s="145"/>
      <c r="I116" s="146" t="s">
        <v>168</v>
      </c>
      <c r="J116" s="147"/>
      <c r="K116" s="243"/>
      <c r="L116" s="1779"/>
    </row>
    <row r="117" spans="1:12" ht="67.5" customHeight="1" x14ac:dyDescent="0.25">
      <c r="A117" s="1788"/>
      <c r="B117" s="1788"/>
      <c r="C117" s="158" t="s">
        <v>141</v>
      </c>
      <c r="D117" s="126">
        <v>21</v>
      </c>
      <c r="E117" s="123" t="s">
        <v>47</v>
      </c>
      <c r="F117" s="125" t="s">
        <v>111</v>
      </c>
      <c r="G117" s="135" t="s">
        <v>112</v>
      </c>
      <c r="H117" s="2021" t="s">
        <v>168</v>
      </c>
      <c r="I117" s="1905"/>
      <c r="J117" s="1906"/>
      <c r="K117" s="82" t="s">
        <v>168</v>
      </c>
      <c r="L117" s="45"/>
    </row>
  </sheetData>
  <protectedRanges>
    <protectedRange sqref="I26:I37" name="Range1"/>
    <protectedRange sqref="I21:I23 I17" name="Range1_1"/>
    <protectedRange sqref="I39:J41 I44:J83" name="Range1_2"/>
    <protectedRange sqref="H90:H97" name="Range1_3"/>
  </protectedRanges>
  <mergeCells count="194">
    <mergeCell ref="D14:D15"/>
    <mergeCell ref="A3:J3"/>
    <mergeCell ref="A4:J4"/>
    <mergeCell ref="A11:A12"/>
    <mergeCell ref="B11:B12"/>
    <mergeCell ref="C11:C12"/>
    <mergeCell ref="D11:D12"/>
    <mergeCell ref="E11:E12"/>
    <mergeCell ref="F11:F12"/>
    <mergeCell ref="G11:G12"/>
    <mergeCell ref="H11:J12"/>
    <mergeCell ref="B14:B16"/>
    <mergeCell ref="C14:C18"/>
    <mergeCell ref="E14:E18"/>
    <mergeCell ref="F14:F18"/>
    <mergeCell ref="G14:G15"/>
    <mergeCell ref="G16:G18"/>
    <mergeCell ref="I18:J18"/>
    <mergeCell ref="I14:J14"/>
    <mergeCell ref="K14:K15"/>
    <mergeCell ref="I15:J15"/>
    <mergeCell ref="I16:J16"/>
    <mergeCell ref="K19:K20"/>
    <mergeCell ref="K21:K22"/>
    <mergeCell ref="I17:J17"/>
    <mergeCell ref="K11:K12"/>
    <mergeCell ref="L11:L12"/>
    <mergeCell ref="H13:J13"/>
    <mergeCell ref="L14:L18"/>
    <mergeCell ref="H79:J79"/>
    <mergeCell ref="H80:J80"/>
    <mergeCell ref="H81:J81"/>
    <mergeCell ref="H82:J82"/>
    <mergeCell ref="E80:E81"/>
    <mergeCell ref="H87:J87"/>
    <mergeCell ref="B78:B81"/>
    <mergeCell ref="C78:C81"/>
    <mergeCell ref="E78:E79"/>
    <mergeCell ref="F78:F79"/>
    <mergeCell ref="H78:J78"/>
    <mergeCell ref="B84:B88"/>
    <mergeCell ref="K78:K79"/>
    <mergeCell ref="L78:L79"/>
    <mergeCell ref="K69:K70"/>
    <mergeCell ref="H67:J67"/>
    <mergeCell ref="H73:J73"/>
    <mergeCell ref="I46:J46"/>
    <mergeCell ref="I47:J47"/>
    <mergeCell ref="I34:J34"/>
    <mergeCell ref="I35:J35"/>
    <mergeCell ref="I38:J38"/>
    <mergeCell ref="I39:J39"/>
    <mergeCell ref="I37:J37"/>
    <mergeCell ref="I48:J48"/>
    <mergeCell ref="I49:J49"/>
    <mergeCell ref="I50:J50"/>
    <mergeCell ref="I51:J51"/>
    <mergeCell ref="I52:J52"/>
    <mergeCell ref="I53:J53"/>
    <mergeCell ref="I40:J40"/>
    <mergeCell ref="I41:J41"/>
    <mergeCell ref="I42:J42"/>
    <mergeCell ref="I43:J43"/>
    <mergeCell ref="I44:J44"/>
    <mergeCell ref="I45:J45"/>
    <mergeCell ref="I31:J31"/>
    <mergeCell ref="I32:J32"/>
    <mergeCell ref="I26:J26"/>
    <mergeCell ref="I27:J27"/>
    <mergeCell ref="I25:J25"/>
    <mergeCell ref="I29:J29"/>
    <mergeCell ref="I30:J30"/>
    <mergeCell ref="I33:J33"/>
    <mergeCell ref="I36:J36"/>
    <mergeCell ref="C19:C23"/>
    <mergeCell ref="D19:D20"/>
    <mergeCell ref="E19:E22"/>
    <mergeCell ref="F19:F22"/>
    <mergeCell ref="G19:G20"/>
    <mergeCell ref="H19:J19"/>
    <mergeCell ref="I22:J22"/>
    <mergeCell ref="I28:J28"/>
    <mergeCell ref="H24:J24"/>
    <mergeCell ref="I20:J20"/>
    <mergeCell ref="I21:J21"/>
    <mergeCell ref="I60:J60"/>
    <mergeCell ref="I61:J61"/>
    <mergeCell ref="I62:J62"/>
    <mergeCell ref="I63:J63"/>
    <mergeCell ref="I64:J64"/>
    <mergeCell ref="I65:J65"/>
    <mergeCell ref="I54:J54"/>
    <mergeCell ref="I55:J55"/>
    <mergeCell ref="I56:J56"/>
    <mergeCell ref="I57:J57"/>
    <mergeCell ref="I58:J58"/>
    <mergeCell ref="I59:J59"/>
    <mergeCell ref="I66:J66"/>
    <mergeCell ref="I68:J68"/>
    <mergeCell ref="A69:A70"/>
    <mergeCell ref="B69:B70"/>
    <mergeCell ref="C69:C70"/>
    <mergeCell ref="D69:D70"/>
    <mergeCell ref="E69:E70"/>
    <mergeCell ref="F69:F70"/>
    <mergeCell ref="I69:J69"/>
    <mergeCell ref="L69:L70"/>
    <mergeCell ref="I70:J70"/>
    <mergeCell ref="A71:A77"/>
    <mergeCell ref="B71:B77"/>
    <mergeCell ref="C71:C77"/>
    <mergeCell ref="D71:D72"/>
    <mergeCell ref="E71:E72"/>
    <mergeCell ref="F71:F72"/>
    <mergeCell ref="I71:J71"/>
    <mergeCell ref="K71:K72"/>
    <mergeCell ref="L71:L72"/>
    <mergeCell ref="I72:J72"/>
    <mergeCell ref="E73:E75"/>
    <mergeCell ref="F73:F75"/>
    <mergeCell ref="L73:L77"/>
    <mergeCell ref="L84:L88"/>
    <mergeCell ref="H85:J85"/>
    <mergeCell ref="H88:J88"/>
    <mergeCell ref="C89:C90"/>
    <mergeCell ref="F89:F90"/>
    <mergeCell ref="L89:L90"/>
    <mergeCell ref="H90:J90"/>
    <mergeCell ref="F80:F81"/>
    <mergeCell ref="L80:L81"/>
    <mergeCell ref="E82:E83"/>
    <mergeCell ref="F82:F83"/>
    <mergeCell ref="L82:L83"/>
    <mergeCell ref="H83:J83"/>
    <mergeCell ref="H89:J89"/>
    <mergeCell ref="H84:J84"/>
    <mergeCell ref="H86:J86"/>
    <mergeCell ref="C84:C88"/>
    <mergeCell ref="F84:F87"/>
    <mergeCell ref="L93:L94"/>
    <mergeCell ref="H94:J94"/>
    <mergeCell ref="C91:C92"/>
    <mergeCell ref="E91:E92"/>
    <mergeCell ref="F91:F92"/>
    <mergeCell ref="H91:J91"/>
    <mergeCell ref="L91:L92"/>
    <mergeCell ref="H92:J92"/>
    <mergeCell ref="H98:J98"/>
    <mergeCell ref="C93:C94"/>
    <mergeCell ref="E93:E94"/>
    <mergeCell ref="F93:F94"/>
    <mergeCell ref="H93:J93"/>
    <mergeCell ref="E99:E100"/>
    <mergeCell ref="F99:F100"/>
    <mergeCell ref="H99:J99"/>
    <mergeCell ref="L99:L100"/>
    <mergeCell ref="H100:J100"/>
    <mergeCell ref="C95:C96"/>
    <mergeCell ref="E95:E96"/>
    <mergeCell ref="H95:J95"/>
    <mergeCell ref="L95:L96"/>
    <mergeCell ref="H96:J96"/>
    <mergeCell ref="C97:C98"/>
    <mergeCell ref="E97:E98"/>
    <mergeCell ref="F97:F98"/>
    <mergeCell ref="H97:J97"/>
    <mergeCell ref="L97:L98"/>
    <mergeCell ref="E101:E102"/>
    <mergeCell ref="F101:F102"/>
    <mergeCell ref="H101:J101"/>
    <mergeCell ref="L101:L102"/>
    <mergeCell ref="H102:J102"/>
    <mergeCell ref="C103:C106"/>
    <mergeCell ref="F103:F106"/>
    <mergeCell ref="H103:J103"/>
    <mergeCell ref="L103:L106"/>
    <mergeCell ref="H104:J104"/>
    <mergeCell ref="L108:L109"/>
    <mergeCell ref="H109:J109"/>
    <mergeCell ref="A110:A117"/>
    <mergeCell ref="B110:B117"/>
    <mergeCell ref="C110:C116"/>
    <mergeCell ref="H110:J110"/>
    <mergeCell ref="L110:L116"/>
    <mergeCell ref="H117:J117"/>
    <mergeCell ref="H105:J105"/>
    <mergeCell ref="H106:J106"/>
    <mergeCell ref="A107:A109"/>
    <mergeCell ref="B107:B109"/>
    <mergeCell ref="H107:J107"/>
    <mergeCell ref="C108:C109"/>
    <mergeCell ref="E108:E109"/>
    <mergeCell ref="F108:F109"/>
    <mergeCell ref="H108:J108"/>
  </mergeCells>
  <pageMargins left="0.9055118110236221" right="0.70866141732283472" top="0.55118110236220474" bottom="0.55118110236220474" header="0.31496062992125984" footer="0.31496062992125984"/>
  <pageSetup paperSize="5" scale="7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U81"/>
  <sheetViews>
    <sheetView view="pageLayout" topLeftCell="C25" zoomScale="62" zoomScaleNormal="93" zoomScaleSheetLayoutView="70" zoomScalePageLayoutView="62" workbookViewId="0">
      <selection activeCell="U23" sqref="U23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3.85546875" customWidth="1"/>
    <col min="5" max="5" width="25.5703125" customWidth="1"/>
    <col min="6" max="6" width="28.28515625" customWidth="1"/>
    <col min="7" max="7" width="26.7109375" customWidth="1"/>
    <col min="8" max="8" width="4.28515625" customWidth="1"/>
    <col min="9" max="9" width="24.42578125" customWidth="1"/>
    <col min="10" max="10" width="1.7109375" customWidth="1"/>
    <col min="11" max="11" width="13.140625" customWidth="1"/>
    <col min="12" max="12" width="4.42578125" customWidth="1"/>
    <col min="13" max="13" width="2.85546875" customWidth="1"/>
    <col min="14" max="14" width="24.140625" customWidth="1"/>
    <col min="15" max="15" width="13.42578125" customWidth="1"/>
    <col min="16" max="16" width="4.42578125" customWidth="1"/>
    <col min="17" max="17" width="1.42578125" customWidth="1"/>
    <col min="18" max="18" width="25.85546875" customWidth="1"/>
    <col min="19" max="19" width="13.140625" customWidth="1"/>
  </cols>
  <sheetData>
    <row r="1" spans="1:20" x14ac:dyDescent="0.25">
      <c r="A1" s="1" t="s">
        <v>7</v>
      </c>
    </row>
    <row r="3" spans="1:20" ht="15.75" x14ac:dyDescent="0.25">
      <c r="A3" s="1880" t="s">
        <v>11</v>
      </c>
      <c r="B3" s="1880"/>
      <c r="C3" s="1880"/>
      <c r="D3" s="1880"/>
      <c r="E3" s="1880"/>
      <c r="F3" s="1880"/>
      <c r="G3" s="1880"/>
      <c r="H3" s="1880"/>
      <c r="I3" s="1880"/>
      <c r="J3" s="1880"/>
      <c r="K3" s="1880"/>
      <c r="L3" s="1880"/>
      <c r="M3" s="1880"/>
      <c r="N3" s="1880"/>
      <c r="O3" s="1880"/>
      <c r="P3" s="1880"/>
      <c r="Q3" s="1880"/>
      <c r="R3" s="1880"/>
      <c r="S3" s="1880"/>
      <c r="T3" s="1880"/>
    </row>
    <row r="4" spans="1:20" ht="15.75" x14ac:dyDescent="0.25">
      <c r="A4" s="1881" t="s">
        <v>55</v>
      </c>
      <c r="B4" s="1881"/>
      <c r="C4" s="1881"/>
      <c r="D4" s="1881"/>
      <c r="E4" s="1881"/>
      <c r="F4" s="1881"/>
      <c r="G4" s="1881"/>
      <c r="H4" s="1881"/>
      <c r="I4" s="1881"/>
      <c r="J4" s="1881"/>
      <c r="K4" s="1881"/>
      <c r="L4" s="1881"/>
      <c r="M4" s="1881"/>
      <c r="N4" s="1881"/>
      <c r="O4" s="1881"/>
      <c r="P4" s="1881"/>
      <c r="Q4" s="1881"/>
      <c r="R4" s="1881"/>
      <c r="S4" s="1881"/>
      <c r="T4" s="1881"/>
    </row>
    <row r="5" spans="1:20" x14ac:dyDescent="0.25">
      <c r="B5"/>
      <c r="C5"/>
    </row>
    <row r="6" spans="1:20" x14ac:dyDescent="0.25"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</row>
    <row r="7" spans="1:20" x14ac:dyDescent="0.25">
      <c r="A7" s="2695" t="s">
        <v>53</v>
      </c>
      <c r="B7" s="2695"/>
      <c r="C7" s="16" t="s">
        <v>915</v>
      </c>
      <c r="D7" s="14"/>
    </row>
    <row r="8" spans="1:20" x14ac:dyDescent="0.25">
      <c r="A8" s="2600" t="s">
        <v>54</v>
      </c>
      <c r="B8" s="2600"/>
      <c r="C8" s="17" t="s">
        <v>916</v>
      </c>
      <c r="D8" s="15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spans="1:20" x14ac:dyDescent="0.25">
      <c r="A9" s="2600" t="s">
        <v>14</v>
      </c>
      <c r="B9" s="2600"/>
      <c r="C9" s="17" t="s">
        <v>917</v>
      </c>
      <c r="D9" s="2"/>
      <c r="E9" s="2"/>
      <c r="F9" s="2"/>
      <c r="G9" s="2"/>
      <c r="H9" s="2"/>
      <c r="I9" s="2"/>
      <c r="L9" s="2"/>
      <c r="M9" s="2"/>
      <c r="P9" s="2"/>
      <c r="Q9" s="2"/>
    </row>
    <row r="10" spans="1:20" x14ac:dyDescent="0.25">
      <c r="A10" s="15"/>
      <c r="B10" s="17"/>
      <c r="C10" s="17" t="s">
        <v>918</v>
      </c>
      <c r="D10" s="2"/>
      <c r="E10" s="2"/>
      <c r="F10" s="2"/>
      <c r="G10" s="2"/>
      <c r="H10" s="2"/>
      <c r="I10" s="2"/>
      <c r="L10" s="2"/>
      <c r="M10" s="2"/>
      <c r="P10" s="2"/>
      <c r="Q10" s="2"/>
    </row>
    <row r="11" spans="1:20" x14ac:dyDescent="0.25">
      <c r="A11" s="15"/>
      <c r="B11" s="17"/>
      <c r="C11" s="17" t="s">
        <v>919</v>
      </c>
      <c r="D11" s="2"/>
      <c r="E11" s="2"/>
      <c r="F11" s="2"/>
      <c r="G11" s="2"/>
      <c r="H11" s="2"/>
      <c r="I11" s="2"/>
      <c r="L11" s="2"/>
      <c r="M11" s="2"/>
      <c r="P11" s="2"/>
      <c r="Q11" s="2"/>
    </row>
    <row r="12" spans="1:20" x14ac:dyDescent="0.25">
      <c r="A12" s="1926" t="s">
        <v>0</v>
      </c>
      <c r="B12" s="1926" t="s">
        <v>115</v>
      </c>
      <c r="C12" s="1926" t="s">
        <v>116</v>
      </c>
      <c r="D12" s="1926" t="s">
        <v>0</v>
      </c>
      <c r="E12" s="1926" t="s">
        <v>1</v>
      </c>
      <c r="F12" s="1926" t="s">
        <v>2</v>
      </c>
      <c r="G12" s="1926" t="s">
        <v>3</v>
      </c>
      <c r="H12" s="2697" t="s">
        <v>920</v>
      </c>
      <c r="I12" s="2697"/>
      <c r="J12" s="2697"/>
      <c r="K12" s="2697"/>
      <c r="L12" s="2697" t="s">
        <v>921</v>
      </c>
      <c r="M12" s="2697"/>
      <c r="N12" s="2697"/>
      <c r="O12" s="2697"/>
      <c r="P12" s="2697" t="s">
        <v>922</v>
      </c>
      <c r="Q12" s="2697"/>
      <c r="R12" s="2697"/>
      <c r="S12" s="2697"/>
      <c r="T12" s="1924" t="s">
        <v>6</v>
      </c>
    </row>
    <row r="13" spans="1:20" s="64" customFormat="1" ht="15" customHeight="1" x14ac:dyDescent="0.2">
      <c r="A13" s="1927"/>
      <c r="B13" s="1927"/>
      <c r="C13" s="1927"/>
      <c r="D13" s="1927"/>
      <c r="E13" s="1927"/>
      <c r="F13" s="1927"/>
      <c r="G13" s="1927"/>
      <c r="H13" s="2694" t="s">
        <v>4</v>
      </c>
      <c r="I13" s="2694"/>
      <c r="J13" s="2694"/>
      <c r="K13" s="1923" t="s">
        <v>5</v>
      </c>
      <c r="L13" s="2694" t="s">
        <v>4</v>
      </c>
      <c r="M13" s="2694"/>
      <c r="N13" s="2694"/>
      <c r="O13" s="1923" t="s">
        <v>5</v>
      </c>
      <c r="P13" s="2694" t="s">
        <v>4</v>
      </c>
      <c r="Q13" s="2694"/>
      <c r="R13" s="2694"/>
      <c r="S13" s="1923" t="s">
        <v>5</v>
      </c>
      <c r="T13" s="2692"/>
    </row>
    <row r="14" spans="1:20" ht="24.75" customHeight="1" x14ac:dyDescent="0.25">
      <c r="A14" s="2696"/>
      <c r="B14" s="2696"/>
      <c r="C14" s="2696"/>
      <c r="D14" s="2696"/>
      <c r="E14" s="2696"/>
      <c r="F14" s="2696"/>
      <c r="G14" s="2696"/>
      <c r="H14" s="2694"/>
      <c r="I14" s="2694"/>
      <c r="J14" s="2694"/>
      <c r="K14" s="1923"/>
      <c r="L14" s="2694"/>
      <c r="M14" s="2694"/>
      <c r="N14" s="2694"/>
      <c r="O14" s="1923"/>
      <c r="P14" s="2694"/>
      <c r="Q14" s="2694"/>
      <c r="R14" s="2694"/>
      <c r="S14" s="1923"/>
      <c r="T14" s="2693"/>
    </row>
    <row r="15" spans="1:20" ht="29.25" customHeight="1" x14ac:dyDescent="0.25">
      <c r="A15" s="1190">
        <v>1</v>
      </c>
      <c r="B15" s="1190">
        <v>2</v>
      </c>
      <c r="C15" s="1190">
        <v>3</v>
      </c>
      <c r="D15" s="1190">
        <v>4</v>
      </c>
      <c r="E15" s="101">
        <v>5</v>
      </c>
      <c r="F15" s="101">
        <v>6</v>
      </c>
      <c r="G15" s="1190">
        <v>7</v>
      </c>
      <c r="H15" s="1925">
        <v>8</v>
      </c>
      <c r="I15" s="1925"/>
      <c r="J15" s="1925"/>
      <c r="K15" s="1180">
        <v>9</v>
      </c>
      <c r="L15" s="1925">
        <v>10</v>
      </c>
      <c r="M15" s="1925"/>
      <c r="N15" s="1925"/>
      <c r="O15" s="1180">
        <v>11</v>
      </c>
      <c r="P15" s="1925">
        <v>12</v>
      </c>
      <c r="Q15" s="1925"/>
      <c r="R15" s="1925"/>
      <c r="S15" s="1180">
        <v>13</v>
      </c>
      <c r="T15" s="1180">
        <v>14</v>
      </c>
    </row>
    <row r="16" spans="1:20" ht="55.5" customHeight="1" x14ac:dyDescent="0.25">
      <c r="A16" s="1529">
        <v>1</v>
      </c>
      <c r="B16" s="1785" t="s">
        <v>117</v>
      </c>
      <c r="C16" s="1788" t="s">
        <v>118</v>
      </c>
      <c r="D16" s="1837">
        <v>1</v>
      </c>
      <c r="E16" s="1907" t="s">
        <v>50</v>
      </c>
      <c r="F16" s="1811" t="s">
        <v>51</v>
      </c>
      <c r="G16" s="1852" t="s">
        <v>49</v>
      </c>
      <c r="H16" s="40">
        <v>1</v>
      </c>
      <c r="I16" s="1975" t="s">
        <v>923</v>
      </c>
      <c r="J16" s="1976"/>
      <c r="K16" s="2687">
        <f>4/5*100%</f>
        <v>0.8</v>
      </c>
      <c r="L16" s="40">
        <v>1</v>
      </c>
      <c r="M16" s="2690" t="s">
        <v>924</v>
      </c>
      <c r="N16" s="2691"/>
      <c r="O16" s="2127">
        <f>2/2*100%</f>
        <v>1</v>
      </c>
      <c r="P16" s="40">
        <v>1</v>
      </c>
      <c r="Q16" s="2690" t="s">
        <v>925</v>
      </c>
      <c r="R16" s="2691"/>
      <c r="S16" s="2127">
        <f>3/4*100%</f>
        <v>0.75</v>
      </c>
      <c r="T16" s="1778"/>
    </row>
    <row r="17" spans="1:21" ht="46.5" customHeight="1" x14ac:dyDescent="0.25">
      <c r="A17" s="1530"/>
      <c r="B17" s="1786"/>
      <c r="C17" s="1788"/>
      <c r="D17" s="1860"/>
      <c r="E17" s="1908"/>
      <c r="F17" s="1812"/>
      <c r="G17" s="1853"/>
      <c r="H17" s="372">
        <v>2</v>
      </c>
      <c r="I17" s="2685" t="s">
        <v>926</v>
      </c>
      <c r="J17" s="2686"/>
      <c r="K17" s="2688"/>
      <c r="L17" s="372">
        <v>2</v>
      </c>
      <c r="M17" s="2685" t="s">
        <v>927</v>
      </c>
      <c r="N17" s="2686"/>
      <c r="O17" s="2502"/>
      <c r="P17" s="372">
        <v>2</v>
      </c>
      <c r="Q17" s="2685" t="s">
        <v>928</v>
      </c>
      <c r="R17" s="2686"/>
      <c r="S17" s="2502"/>
      <c r="T17" s="1791"/>
    </row>
    <row r="18" spans="1:21" ht="48" customHeight="1" x14ac:dyDescent="0.25">
      <c r="A18" s="1530"/>
      <c r="B18" s="92"/>
      <c r="C18" s="1788"/>
      <c r="D18" s="114"/>
      <c r="E18" s="1908"/>
      <c r="F18" s="1812"/>
      <c r="G18" s="1853"/>
      <c r="H18" s="372">
        <v>3</v>
      </c>
      <c r="I18" s="2685" t="s">
        <v>929</v>
      </c>
      <c r="J18" s="2686"/>
      <c r="K18" s="2688"/>
      <c r="L18" s="372"/>
      <c r="M18" s="373"/>
      <c r="N18" s="374"/>
      <c r="O18" s="2502"/>
      <c r="P18" s="372">
        <v>3</v>
      </c>
      <c r="Q18" s="375" t="s">
        <v>281</v>
      </c>
      <c r="R18" s="376"/>
      <c r="S18" s="2502"/>
      <c r="T18" s="1791"/>
    </row>
    <row r="19" spans="1:21" ht="34.5" customHeight="1" x14ac:dyDescent="0.25">
      <c r="A19" s="1530"/>
      <c r="B19" s="92"/>
      <c r="C19" s="1788"/>
      <c r="D19" s="114"/>
      <c r="E19" s="1908"/>
      <c r="F19" s="1812"/>
      <c r="G19" s="1853"/>
      <c r="H19" s="372">
        <v>4</v>
      </c>
      <c r="I19" s="2698" t="s">
        <v>281</v>
      </c>
      <c r="J19" s="2699"/>
      <c r="K19" s="2688"/>
      <c r="L19" s="372"/>
      <c r="M19" s="373"/>
      <c r="N19" s="374"/>
      <c r="O19" s="2502"/>
      <c r="P19" s="372">
        <v>4</v>
      </c>
      <c r="Q19" s="2685" t="s">
        <v>930</v>
      </c>
      <c r="R19" s="2686"/>
      <c r="S19" s="2502"/>
      <c r="T19" s="1791"/>
    </row>
    <row r="20" spans="1:21" ht="59.25" customHeight="1" x14ac:dyDescent="0.25">
      <c r="A20" s="1530"/>
      <c r="B20" s="92"/>
      <c r="C20" s="1788"/>
      <c r="D20" s="114"/>
      <c r="E20" s="1908"/>
      <c r="F20" s="1812"/>
      <c r="G20" s="1854"/>
      <c r="H20" s="69">
        <v>5</v>
      </c>
      <c r="I20" s="1971" t="s">
        <v>931</v>
      </c>
      <c r="J20" s="1972"/>
      <c r="K20" s="2688"/>
      <c r="L20" s="69"/>
      <c r="M20" s="377"/>
      <c r="N20" s="304"/>
      <c r="O20" s="2502"/>
      <c r="P20" s="69"/>
      <c r="Q20" s="377"/>
      <c r="R20" s="304"/>
      <c r="S20" s="2502"/>
      <c r="T20" s="1791"/>
    </row>
    <row r="21" spans="1:21" ht="53.25" customHeight="1" x14ac:dyDescent="0.25">
      <c r="A21" s="1530"/>
      <c r="B21" s="92"/>
      <c r="C21" s="1788"/>
      <c r="D21" s="114"/>
      <c r="E21" s="1908"/>
      <c r="F21" s="1812"/>
      <c r="G21" s="1852" t="s">
        <v>52</v>
      </c>
      <c r="H21" s="70" t="s">
        <v>8</v>
      </c>
      <c r="I21" s="1975" t="s">
        <v>923</v>
      </c>
      <c r="J21" s="1976"/>
      <c r="K21" s="2688"/>
      <c r="L21" s="70" t="s">
        <v>8</v>
      </c>
      <c r="M21" s="1975" t="s">
        <v>924</v>
      </c>
      <c r="N21" s="1976"/>
      <c r="O21" s="2502"/>
      <c r="P21" s="70" t="s">
        <v>8</v>
      </c>
      <c r="Q21" s="1975" t="s">
        <v>925</v>
      </c>
      <c r="R21" s="1976"/>
      <c r="S21" s="2502"/>
      <c r="T21" s="1791"/>
    </row>
    <row r="22" spans="1:21" ht="67.5" customHeight="1" x14ac:dyDescent="0.25">
      <c r="A22" s="1530"/>
      <c r="B22" s="92"/>
      <c r="C22" s="1788"/>
      <c r="D22" s="114"/>
      <c r="E22" s="1908"/>
      <c r="F22" s="1812"/>
      <c r="G22" s="1853"/>
      <c r="H22" s="69" t="s">
        <v>9</v>
      </c>
      <c r="I22" s="2685" t="s">
        <v>926</v>
      </c>
      <c r="J22" s="2686"/>
      <c r="K22" s="2688"/>
      <c r="L22" s="372" t="s">
        <v>9</v>
      </c>
      <c r="M22" s="2685" t="s">
        <v>927</v>
      </c>
      <c r="N22" s="2686"/>
      <c r="O22" s="2502"/>
      <c r="P22" s="372" t="s">
        <v>9</v>
      </c>
      <c r="Q22" s="2685" t="s">
        <v>928</v>
      </c>
      <c r="R22" s="2686"/>
      <c r="S22" s="2502"/>
      <c r="T22" s="1791"/>
    </row>
    <row r="23" spans="1:21" ht="51.75" customHeight="1" x14ac:dyDescent="0.25">
      <c r="A23" s="1530"/>
      <c r="B23" s="92"/>
      <c r="C23" s="1788"/>
      <c r="D23" s="114"/>
      <c r="E23" s="1908"/>
      <c r="F23" s="1812"/>
      <c r="G23" s="1853"/>
      <c r="H23" s="69" t="s">
        <v>10</v>
      </c>
      <c r="I23" s="2685" t="s">
        <v>929</v>
      </c>
      <c r="J23" s="2686"/>
      <c r="K23" s="2688"/>
      <c r="L23" s="372"/>
      <c r="M23" s="2685"/>
      <c r="N23" s="2686"/>
      <c r="O23" s="2502"/>
      <c r="P23" s="372" t="s">
        <v>10</v>
      </c>
      <c r="Q23" s="2685" t="s">
        <v>932</v>
      </c>
      <c r="R23" s="2686"/>
      <c r="S23" s="2502"/>
      <c r="T23" s="1791"/>
    </row>
    <row r="24" spans="1:21" ht="51" customHeight="1" x14ac:dyDescent="0.25">
      <c r="A24" s="1530"/>
      <c r="B24" s="92"/>
      <c r="C24" s="1785"/>
      <c r="D24" s="114"/>
      <c r="E24" s="1908"/>
      <c r="F24" s="1812"/>
      <c r="G24" s="1853"/>
      <c r="H24" s="69" t="s">
        <v>12</v>
      </c>
      <c r="I24" s="2685" t="s">
        <v>933</v>
      </c>
      <c r="J24" s="2686"/>
      <c r="K24" s="2688"/>
      <c r="L24" s="372"/>
      <c r="M24" s="373"/>
      <c r="N24" s="378"/>
      <c r="O24" s="2502"/>
      <c r="P24" s="372" t="s">
        <v>12</v>
      </c>
      <c r="Q24" s="2685" t="s">
        <v>930</v>
      </c>
      <c r="R24" s="2686"/>
      <c r="S24" s="2502"/>
      <c r="T24" s="1791"/>
    </row>
    <row r="25" spans="1:21" ht="60.75" customHeight="1" x14ac:dyDescent="0.25">
      <c r="A25" s="1530"/>
      <c r="B25" s="92"/>
      <c r="C25" s="157"/>
      <c r="D25" s="126"/>
      <c r="E25" s="123"/>
      <c r="F25" s="105"/>
      <c r="G25" s="323"/>
      <c r="H25" s="379">
        <v>5</v>
      </c>
      <c r="I25" s="1971" t="s">
        <v>931</v>
      </c>
      <c r="J25" s="1972"/>
      <c r="K25" s="2689"/>
      <c r="L25" s="379"/>
      <c r="M25" s="380"/>
      <c r="N25" s="381"/>
      <c r="O25" s="2128"/>
      <c r="P25" s="379"/>
      <c r="Q25" s="380"/>
      <c r="R25" s="381"/>
      <c r="S25" s="2128"/>
      <c r="T25" s="108"/>
    </row>
    <row r="26" spans="1:21" ht="51" customHeight="1" x14ac:dyDescent="0.25">
      <c r="A26" s="1530"/>
      <c r="B26" s="92"/>
      <c r="C26" s="1785" t="s">
        <v>119</v>
      </c>
      <c r="D26" s="1837">
        <v>2</v>
      </c>
      <c r="E26" s="1907" t="s">
        <v>15</v>
      </c>
      <c r="F26" s="1811" t="s">
        <v>56</v>
      </c>
      <c r="G26" s="1909" t="s">
        <v>57</v>
      </c>
      <c r="H26" s="387" t="s">
        <v>8</v>
      </c>
      <c r="I26" s="2700" t="s">
        <v>934</v>
      </c>
      <c r="J26" s="2701"/>
      <c r="K26" s="1912" t="s">
        <v>1745</v>
      </c>
      <c r="L26" s="2655" t="s">
        <v>48</v>
      </c>
      <c r="M26" s="2656"/>
      <c r="N26" s="2657"/>
      <c r="O26" s="1912" t="s">
        <v>48</v>
      </c>
      <c r="P26" s="277" t="s">
        <v>8</v>
      </c>
      <c r="Q26" s="1975" t="s">
        <v>936</v>
      </c>
      <c r="R26" s="1976"/>
      <c r="S26" s="1912" t="s">
        <v>937</v>
      </c>
      <c r="T26" s="1778"/>
      <c r="U26">
        <v>4</v>
      </c>
    </row>
    <row r="27" spans="1:21" ht="57" customHeight="1" x14ac:dyDescent="0.25">
      <c r="A27" s="1530"/>
      <c r="B27" s="92"/>
      <c r="C27" s="1786"/>
      <c r="D27" s="1860"/>
      <c r="E27" s="1908"/>
      <c r="F27" s="1812"/>
      <c r="G27" s="1910"/>
      <c r="H27" s="382" t="s">
        <v>9</v>
      </c>
      <c r="I27" s="2702" t="s">
        <v>938</v>
      </c>
      <c r="J27" s="2703"/>
      <c r="K27" s="1913"/>
      <c r="L27" s="382"/>
      <c r="M27" s="383"/>
      <c r="N27" s="384"/>
      <c r="O27" s="1913"/>
      <c r="P27" s="382" t="s">
        <v>9</v>
      </c>
      <c r="Q27" s="2685" t="s">
        <v>939</v>
      </c>
      <c r="R27" s="2686"/>
      <c r="S27" s="1913"/>
      <c r="T27" s="1791"/>
    </row>
    <row r="28" spans="1:21" ht="42" customHeight="1" x14ac:dyDescent="0.25">
      <c r="A28" s="1530"/>
      <c r="B28" s="92"/>
      <c r="C28" s="92"/>
      <c r="D28" s="1532"/>
      <c r="E28" s="1908"/>
      <c r="F28" s="1812"/>
      <c r="G28" s="1543"/>
      <c r="H28" s="382" t="s">
        <v>10</v>
      </c>
      <c r="I28" s="2702" t="s">
        <v>940</v>
      </c>
      <c r="J28" s="2703"/>
      <c r="K28" s="1911" t="s">
        <v>58</v>
      </c>
      <c r="L28" s="382"/>
      <c r="M28" s="385"/>
      <c r="N28" s="386"/>
      <c r="O28" s="1911" t="s">
        <v>58</v>
      </c>
      <c r="P28" s="382" t="s">
        <v>10</v>
      </c>
      <c r="Q28" s="2685" t="s">
        <v>941</v>
      </c>
      <c r="R28" s="2686"/>
      <c r="S28" s="1911" t="s">
        <v>58</v>
      </c>
      <c r="T28" s="1791"/>
    </row>
    <row r="29" spans="1:21" ht="45" customHeight="1" x14ac:dyDescent="0.25">
      <c r="A29" s="1531"/>
      <c r="B29" s="93"/>
      <c r="C29" s="93"/>
      <c r="D29" s="1535"/>
      <c r="E29" s="1936"/>
      <c r="F29" s="1813"/>
      <c r="G29" s="8"/>
      <c r="H29" s="1250" t="s">
        <v>12</v>
      </c>
      <c r="I29" s="2704" t="s">
        <v>942</v>
      </c>
      <c r="J29" s="2705"/>
      <c r="K29" s="2093"/>
      <c r="L29" s="1250"/>
      <c r="M29" s="1251"/>
      <c r="N29" s="1252"/>
      <c r="O29" s="2093"/>
      <c r="P29" s="1250"/>
      <c r="Q29" s="1251"/>
      <c r="R29" s="1252"/>
      <c r="S29" s="2093"/>
      <c r="T29" s="1791"/>
    </row>
    <row r="30" spans="1:21" ht="45" customHeight="1" x14ac:dyDescent="0.25">
      <c r="A30" s="1530"/>
      <c r="B30" s="92"/>
      <c r="C30" s="92"/>
      <c r="D30" s="1532"/>
      <c r="E30" s="1534"/>
      <c r="F30" s="1525"/>
      <c r="G30" s="1543"/>
      <c r="H30" s="246">
        <v>5</v>
      </c>
      <c r="I30" s="1539" t="s">
        <v>2334</v>
      </c>
      <c r="J30" s="1540"/>
      <c r="K30" s="1533"/>
      <c r="L30" s="4"/>
      <c r="M30" s="4"/>
      <c r="N30" s="5"/>
      <c r="O30" s="1533"/>
      <c r="P30" s="4"/>
      <c r="Q30" s="4"/>
      <c r="R30" s="5"/>
      <c r="S30" s="1533"/>
      <c r="T30" s="1791"/>
    </row>
    <row r="31" spans="1:21" ht="45" customHeight="1" x14ac:dyDescent="0.25">
      <c r="A31" s="1530"/>
      <c r="B31" s="92"/>
      <c r="C31" s="92"/>
      <c r="D31" s="1532"/>
      <c r="E31" s="1534"/>
      <c r="F31" s="1525"/>
      <c r="G31" s="1543"/>
      <c r="H31" s="1560">
        <v>6</v>
      </c>
      <c r="I31" s="1561" t="s">
        <v>2335</v>
      </c>
      <c r="J31" s="1562"/>
      <c r="K31" s="1533"/>
      <c r="L31" s="4"/>
      <c r="M31" s="4"/>
      <c r="N31" s="5"/>
      <c r="O31" s="1533"/>
      <c r="P31" s="4"/>
      <c r="Q31" s="4"/>
      <c r="R31" s="5"/>
      <c r="S31" s="1533"/>
      <c r="T31" s="1791"/>
    </row>
    <row r="32" spans="1:21" ht="49.5" customHeight="1" x14ac:dyDescent="0.25">
      <c r="A32" s="1788">
        <v>2</v>
      </c>
      <c r="B32" s="1788" t="s">
        <v>120</v>
      </c>
      <c r="C32" s="1788" t="s">
        <v>121</v>
      </c>
      <c r="D32" s="1837">
        <v>3</v>
      </c>
      <c r="E32" s="1835" t="s">
        <v>19</v>
      </c>
      <c r="F32" s="1796" t="s">
        <v>20</v>
      </c>
      <c r="G32" s="111" t="s">
        <v>21</v>
      </c>
      <c r="H32" s="387"/>
      <c r="I32" s="2656">
        <v>1</v>
      </c>
      <c r="J32" s="2657"/>
      <c r="K32" s="1822">
        <v>1</v>
      </c>
      <c r="L32" s="387"/>
      <c r="M32" s="2656">
        <v>1</v>
      </c>
      <c r="N32" s="2657"/>
      <c r="O32" s="1822">
        <v>1</v>
      </c>
      <c r="P32" s="387"/>
      <c r="Q32" s="2656">
        <v>1</v>
      </c>
      <c r="R32" s="2657"/>
      <c r="S32" s="1822">
        <v>1</v>
      </c>
      <c r="T32" s="1841"/>
    </row>
    <row r="33" spans="1:20" ht="48" customHeight="1" x14ac:dyDescent="0.25">
      <c r="A33" s="1788"/>
      <c r="B33" s="1788"/>
      <c r="C33" s="1788"/>
      <c r="D33" s="1838"/>
      <c r="E33" s="1836"/>
      <c r="F33" s="1797"/>
      <c r="G33" s="18" t="s">
        <v>22</v>
      </c>
      <c r="H33" s="75"/>
      <c r="I33" s="2683">
        <v>1</v>
      </c>
      <c r="J33" s="2684"/>
      <c r="K33" s="1902"/>
      <c r="L33" s="75"/>
      <c r="M33" s="2683">
        <v>1</v>
      </c>
      <c r="N33" s="2684"/>
      <c r="O33" s="1902"/>
      <c r="P33" s="75"/>
      <c r="Q33" s="2683">
        <v>1</v>
      </c>
      <c r="R33" s="2684"/>
      <c r="S33" s="1902"/>
      <c r="T33" s="1842"/>
    </row>
    <row r="34" spans="1:20" ht="27.75" customHeight="1" x14ac:dyDescent="0.25">
      <c r="A34" s="1785">
        <v>3</v>
      </c>
      <c r="B34" s="1785" t="s">
        <v>122</v>
      </c>
      <c r="C34" s="1785" t="s">
        <v>123</v>
      </c>
      <c r="D34" s="1837">
        <v>4</v>
      </c>
      <c r="E34" s="1835" t="s">
        <v>59</v>
      </c>
      <c r="F34" s="1796" t="s">
        <v>23</v>
      </c>
      <c r="G34" s="18" t="s">
        <v>60</v>
      </c>
      <c r="H34" s="387"/>
      <c r="I34" s="2656">
        <v>9</v>
      </c>
      <c r="J34" s="2657"/>
      <c r="K34" s="2127">
        <f>4/4*100%</f>
        <v>1</v>
      </c>
      <c r="L34" s="387"/>
      <c r="M34" s="2656">
        <v>4</v>
      </c>
      <c r="N34" s="2657"/>
      <c r="O34" s="2127">
        <f>4/4*100%</f>
        <v>1</v>
      </c>
      <c r="P34" s="387"/>
      <c r="Q34" s="2656">
        <v>11</v>
      </c>
      <c r="R34" s="2657"/>
      <c r="S34" s="2127">
        <f>8/8*100%</f>
        <v>1</v>
      </c>
      <c r="T34" s="1823"/>
    </row>
    <row r="35" spans="1:20" ht="35.25" customHeight="1" x14ac:dyDescent="0.25">
      <c r="A35" s="1786"/>
      <c r="B35" s="1786"/>
      <c r="C35" s="1786"/>
      <c r="D35" s="1838"/>
      <c r="E35" s="1836"/>
      <c r="F35" s="1797"/>
      <c r="G35" s="18" t="s">
        <v>24</v>
      </c>
      <c r="H35" s="75"/>
      <c r="I35" s="2683">
        <v>9</v>
      </c>
      <c r="J35" s="2684"/>
      <c r="K35" s="2128"/>
      <c r="L35" s="75"/>
      <c r="M35" s="2683">
        <v>4</v>
      </c>
      <c r="N35" s="2684"/>
      <c r="O35" s="2128"/>
      <c r="P35" s="75"/>
      <c r="Q35" s="2683">
        <v>12</v>
      </c>
      <c r="R35" s="2684"/>
      <c r="S35" s="2128"/>
      <c r="T35" s="1824"/>
    </row>
    <row r="36" spans="1:20" ht="18" customHeight="1" x14ac:dyDescent="0.25">
      <c r="A36" s="1786"/>
      <c r="B36" s="1786"/>
      <c r="C36" s="1786"/>
      <c r="D36" s="113">
        <v>5</v>
      </c>
      <c r="E36" s="1790" t="s">
        <v>61</v>
      </c>
      <c r="F36" s="1826" t="s">
        <v>62</v>
      </c>
      <c r="G36" s="22" t="s">
        <v>63</v>
      </c>
      <c r="H36" s="1789" t="s">
        <v>64</v>
      </c>
      <c r="I36" s="1789"/>
      <c r="J36" s="1790"/>
      <c r="K36" s="42" t="s">
        <v>48</v>
      </c>
      <c r="L36" s="1789" t="s">
        <v>64</v>
      </c>
      <c r="M36" s="1789"/>
      <c r="N36" s="1790"/>
      <c r="O36" s="42" t="s">
        <v>48</v>
      </c>
      <c r="P36" s="1789" t="s">
        <v>64</v>
      </c>
      <c r="Q36" s="1789"/>
      <c r="R36" s="1790"/>
      <c r="S36" s="42" t="s">
        <v>48</v>
      </c>
      <c r="T36" s="1828"/>
    </row>
    <row r="37" spans="1:20" ht="18" customHeight="1" x14ac:dyDescent="0.25">
      <c r="A37" s="1786"/>
      <c r="B37" s="1786"/>
      <c r="C37" s="1786"/>
      <c r="D37" s="114"/>
      <c r="E37" s="1825"/>
      <c r="F37" s="1827"/>
      <c r="G37" s="23" t="s">
        <v>25</v>
      </c>
      <c r="H37" s="11" t="s">
        <v>8</v>
      </c>
      <c r="I37" s="119" t="s">
        <v>762</v>
      </c>
      <c r="J37" s="5"/>
      <c r="K37" s="38"/>
      <c r="L37" s="11" t="s">
        <v>8</v>
      </c>
      <c r="M37" s="119" t="s">
        <v>762</v>
      </c>
      <c r="N37" s="5"/>
      <c r="O37" s="38"/>
      <c r="P37" s="11" t="s">
        <v>8</v>
      </c>
      <c r="Q37" s="119" t="s">
        <v>762</v>
      </c>
      <c r="R37" s="5"/>
      <c r="S37" s="38"/>
      <c r="T37" s="1829"/>
    </row>
    <row r="38" spans="1:20" ht="18" customHeight="1" x14ac:dyDescent="0.25">
      <c r="A38" s="1786"/>
      <c r="B38" s="1786"/>
      <c r="C38" s="1786"/>
      <c r="D38" s="114"/>
      <c r="E38" s="1825"/>
      <c r="F38" s="1827"/>
      <c r="G38" s="23" t="s">
        <v>26</v>
      </c>
      <c r="H38" s="11" t="s">
        <v>9</v>
      </c>
      <c r="I38" s="119" t="s">
        <v>762</v>
      </c>
      <c r="J38" s="5"/>
      <c r="K38" s="38"/>
      <c r="L38" s="11" t="s">
        <v>9</v>
      </c>
      <c r="M38" s="119" t="s">
        <v>762</v>
      </c>
      <c r="N38" s="5"/>
      <c r="O38" s="38"/>
      <c r="P38" s="11" t="s">
        <v>9</v>
      </c>
      <c r="Q38" s="119" t="s">
        <v>762</v>
      </c>
      <c r="R38" s="5"/>
      <c r="S38" s="38"/>
      <c r="T38" s="1829"/>
    </row>
    <row r="39" spans="1:20" ht="18" customHeight="1" x14ac:dyDescent="0.25">
      <c r="A39" s="1786"/>
      <c r="B39" s="1786"/>
      <c r="C39" s="1786"/>
      <c r="D39" s="114"/>
      <c r="E39" s="23"/>
      <c r="F39" s="104"/>
      <c r="G39" s="23" t="s">
        <v>27</v>
      </c>
      <c r="H39" s="11" t="s">
        <v>10</v>
      </c>
      <c r="I39" s="119" t="s">
        <v>762</v>
      </c>
      <c r="J39" s="5"/>
      <c r="K39" s="38"/>
      <c r="L39" s="11" t="s">
        <v>10</v>
      </c>
      <c r="M39" s="119" t="s">
        <v>762</v>
      </c>
      <c r="N39" s="5"/>
      <c r="O39" s="38"/>
      <c r="P39" s="11" t="s">
        <v>10</v>
      </c>
      <c r="Q39" s="119" t="s">
        <v>762</v>
      </c>
      <c r="R39" s="5"/>
      <c r="S39" s="38"/>
      <c r="T39" s="1829"/>
    </row>
    <row r="40" spans="1:20" ht="18" customHeight="1" x14ac:dyDescent="0.25">
      <c r="A40" s="1787"/>
      <c r="B40" s="1787"/>
      <c r="C40" s="1787"/>
      <c r="D40" s="126"/>
      <c r="E40" s="24"/>
      <c r="F40" s="105"/>
      <c r="G40" s="24" t="s">
        <v>28</v>
      </c>
      <c r="H40" s="25" t="s">
        <v>12</v>
      </c>
      <c r="I40" s="131" t="s">
        <v>762</v>
      </c>
      <c r="J40" s="6"/>
      <c r="K40" s="82"/>
      <c r="L40" s="25" t="s">
        <v>12</v>
      </c>
      <c r="M40" s="131" t="s">
        <v>762</v>
      </c>
      <c r="N40" s="6"/>
      <c r="O40" s="82"/>
      <c r="P40" s="25" t="s">
        <v>12</v>
      </c>
      <c r="Q40" s="131" t="s">
        <v>762</v>
      </c>
      <c r="R40" s="6"/>
      <c r="S40" s="82"/>
      <c r="T40" s="1830"/>
    </row>
    <row r="41" spans="1:20" ht="30" customHeight="1" x14ac:dyDescent="0.25">
      <c r="A41" s="1785">
        <v>4</v>
      </c>
      <c r="B41" s="1785" t="s">
        <v>124</v>
      </c>
      <c r="C41" s="1785" t="s">
        <v>125</v>
      </c>
      <c r="D41" s="113">
        <v>6</v>
      </c>
      <c r="E41" s="1790" t="s">
        <v>29</v>
      </c>
      <c r="F41" s="1826" t="s">
        <v>65</v>
      </c>
      <c r="G41" s="21" t="s">
        <v>66</v>
      </c>
      <c r="H41" s="388"/>
      <c r="I41" s="2665">
        <v>30</v>
      </c>
      <c r="J41" s="2666"/>
      <c r="K41" s="2490">
        <f>I41/I42*100%</f>
        <v>5.9113300492610842E-3</v>
      </c>
      <c r="L41" s="388"/>
      <c r="M41" s="2665">
        <v>8</v>
      </c>
      <c r="N41" s="2666"/>
      <c r="O41" s="2490">
        <f>M41/M42*100%</f>
        <v>1.5763546798029558E-3</v>
      </c>
      <c r="P41" s="388"/>
      <c r="Q41" s="2665">
        <v>29</v>
      </c>
      <c r="R41" s="2666"/>
      <c r="S41" s="2490">
        <f>Q41/Q42*100%</f>
        <v>5.7142857142857143E-3</v>
      </c>
      <c r="T41" s="1778"/>
    </row>
    <row r="42" spans="1:20" ht="24.75" customHeight="1" x14ac:dyDescent="0.25">
      <c r="A42" s="1786"/>
      <c r="B42" s="1786"/>
      <c r="C42" s="1786"/>
      <c r="D42" s="126"/>
      <c r="E42" s="1831"/>
      <c r="F42" s="1832"/>
      <c r="G42" s="21" t="s">
        <v>30</v>
      </c>
      <c r="H42" s="148"/>
      <c r="I42" s="2681">
        <v>5075</v>
      </c>
      <c r="J42" s="1803"/>
      <c r="K42" s="2491"/>
      <c r="L42" s="148"/>
      <c r="M42" s="2681">
        <v>5075</v>
      </c>
      <c r="N42" s="2682"/>
      <c r="O42" s="2491"/>
      <c r="P42" s="148"/>
      <c r="Q42" s="2681">
        <v>5075</v>
      </c>
      <c r="R42" s="2682"/>
      <c r="S42" s="2491"/>
      <c r="T42" s="1779"/>
    </row>
    <row r="43" spans="1:20" ht="60" customHeight="1" x14ac:dyDescent="0.25">
      <c r="A43" s="1786"/>
      <c r="B43" s="1786"/>
      <c r="C43" s="1786"/>
      <c r="D43" s="1546">
        <v>7</v>
      </c>
      <c r="E43" s="1794" t="s">
        <v>31</v>
      </c>
      <c r="F43" s="1796" t="s">
        <v>67</v>
      </c>
      <c r="G43" s="21" t="s">
        <v>69</v>
      </c>
      <c r="H43" s="2664">
        <v>8</v>
      </c>
      <c r="I43" s="2665"/>
      <c r="J43" s="2666"/>
      <c r="K43" s="2494">
        <f>H43/H44*100%</f>
        <v>0.88888888888888884</v>
      </c>
      <c r="L43" s="2664">
        <v>3</v>
      </c>
      <c r="M43" s="2665"/>
      <c r="N43" s="2666"/>
      <c r="O43" s="2494">
        <f>L43/L44*100%</f>
        <v>0.75</v>
      </c>
      <c r="P43" s="2664">
        <v>9</v>
      </c>
      <c r="Q43" s="2665"/>
      <c r="R43" s="2666"/>
      <c r="S43" s="2494">
        <f>P43/P44*100%</f>
        <v>0.81818181818181823</v>
      </c>
      <c r="T43" s="1778"/>
    </row>
    <row r="44" spans="1:20" ht="45.75" customHeight="1" x14ac:dyDescent="0.25">
      <c r="A44" s="1786"/>
      <c r="B44" s="1786"/>
      <c r="C44" s="1786"/>
      <c r="D44" s="1547"/>
      <c r="E44" s="1795"/>
      <c r="F44" s="1797"/>
      <c r="G44" s="21" t="s">
        <v>68</v>
      </c>
      <c r="H44" s="1801">
        <v>9</v>
      </c>
      <c r="I44" s="1802"/>
      <c r="J44" s="1803"/>
      <c r="K44" s="2495"/>
      <c r="L44" s="1801">
        <v>4</v>
      </c>
      <c r="M44" s="1802"/>
      <c r="N44" s="1803"/>
      <c r="O44" s="2495"/>
      <c r="P44" s="1801">
        <v>11</v>
      </c>
      <c r="Q44" s="1802"/>
      <c r="R44" s="1803"/>
      <c r="S44" s="2495"/>
      <c r="T44" s="1779"/>
    </row>
    <row r="45" spans="1:20" ht="65.25" customHeight="1" x14ac:dyDescent="0.25">
      <c r="A45" s="92"/>
      <c r="B45" s="92"/>
      <c r="C45" s="92"/>
      <c r="D45" s="114">
        <v>8</v>
      </c>
      <c r="E45" s="1861" t="s">
        <v>32</v>
      </c>
      <c r="F45" s="1810" t="s">
        <v>70</v>
      </c>
      <c r="G45" s="135" t="s">
        <v>71</v>
      </c>
      <c r="H45" s="2678">
        <v>9</v>
      </c>
      <c r="I45" s="2679"/>
      <c r="J45" s="2680"/>
      <c r="K45" s="2677">
        <f>H45/H46*100%</f>
        <v>1</v>
      </c>
      <c r="L45" s="2678">
        <v>4</v>
      </c>
      <c r="M45" s="2679"/>
      <c r="N45" s="2680"/>
      <c r="O45" s="2677">
        <f>L45/L46*100%</f>
        <v>1</v>
      </c>
      <c r="P45" s="2678">
        <v>11</v>
      </c>
      <c r="Q45" s="2679"/>
      <c r="R45" s="2680"/>
      <c r="S45" s="2677">
        <f>P45/P46*100%</f>
        <v>1</v>
      </c>
      <c r="T45" s="2493"/>
    </row>
    <row r="46" spans="1:20" ht="42" customHeight="1" x14ac:dyDescent="0.25">
      <c r="A46" s="93"/>
      <c r="B46" s="93"/>
      <c r="C46" s="93"/>
      <c r="D46" s="126"/>
      <c r="E46" s="1836"/>
      <c r="F46" s="1797"/>
      <c r="G46" s="21" t="s">
        <v>68</v>
      </c>
      <c r="H46" s="1801">
        <v>9</v>
      </c>
      <c r="I46" s="1802"/>
      <c r="J46" s="1803"/>
      <c r="K46" s="2495"/>
      <c r="L46" s="1801">
        <v>4</v>
      </c>
      <c r="M46" s="1802"/>
      <c r="N46" s="1803"/>
      <c r="O46" s="2495"/>
      <c r="P46" s="1801">
        <v>11</v>
      </c>
      <c r="Q46" s="1802"/>
      <c r="R46" s="1803"/>
      <c r="S46" s="2495"/>
      <c r="T46" s="2336"/>
    </row>
    <row r="47" spans="1:20" ht="60.75" customHeight="1" x14ac:dyDescent="0.25">
      <c r="A47" s="1201">
        <v>5</v>
      </c>
      <c r="B47" s="1785" t="s">
        <v>126</v>
      </c>
      <c r="C47" s="1788" t="s">
        <v>127</v>
      </c>
      <c r="D47" s="113">
        <v>9</v>
      </c>
      <c r="E47" s="26" t="s">
        <v>76</v>
      </c>
      <c r="F47" s="1811" t="s">
        <v>77</v>
      </c>
      <c r="G47" s="26" t="s">
        <v>33</v>
      </c>
      <c r="H47" s="2064"/>
      <c r="I47" s="1814"/>
      <c r="J47" s="1815"/>
      <c r="K47" s="2120" t="s">
        <v>168</v>
      </c>
      <c r="L47" s="1814"/>
      <c r="M47" s="1814"/>
      <c r="N47" s="1815"/>
      <c r="O47" s="2120" t="s">
        <v>168</v>
      </c>
      <c r="P47" s="1814"/>
      <c r="Q47" s="1814"/>
      <c r="R47" s="1815"/>
      <c r="S47" s="2120" t="s">
        <v>168</v>
      </c>
      <c r="T47" s="2335"/>
    </row>
    <row r="48" spans="1:20" ht="30" customHeight="1" x14ac:dyDescent="0.25">
      <c r="A48" s="1202"/>
      <c r="B48" s="1786"/>
      <c r="C48" s="1788"/>
      <c r="D48" s="114"/>
      <c r="E48" s="27" t="s">
        <v>72</v>
      </c>
      <c r="F48" s="1812"/>
      <c r="G48" s="390" t="s">
        <v>72</v>
      </c>
      <c r="H48" s="2667" t="s">
        <v>168</v>
      </c>
      <c r="I48" s="2668"/>
      <c r="J48" s="2669"/>
      <c r="K48" s="2121"/>
      <c r="L48" s="2667" t="s">
        <v>168</v>
      </c>
      <c r="M48" s="2668"/>
      <c r="N48" s="2669"/>
      <c r="O48" s="2121"/>
      <c r="P48" s="2667" t="s">
        <v>168</v>
      </c>
      <c r="Q48" s="2668"/>
      <c r="R48" s="2669"/>
      <c r="S48" s="2121"/>
      <c r="T48" s="2493"/>
    </row>
    <row r="49" spans="1:20" ht="15" customHeight="1" x14ac:dyDescent="0.25">
      <c r="A49" s="1202"/>
      <c r="B49" s="1786"/>
      <c r="C49" s="1788"/>
      <c r="D49" s="114"/>
      <c r="E49" s="27" t="s">
        <v>73</v>
      </c>
      <c r="F49" s="1812"/>
      <c r="G49" s="390" t="s">
        <v>73</v>
      </c>
      <c r="H49" s="2667" t="s">
        <v>168</v>
      </c>
      <c r="I49" s="2668"/>
      <c r="J49" s="2669"/>
      <c r="K49" s="2121"/>
      <c r="L49" s="2667" t="s">
        <v>168</v>
      </c>
      <c r="M49" s="2668"/>
      <c r="N49" s="2669"/>
      <c r="O49" s="2121"/>
      <c r="P49" s="2667" t="s">
        <v>168</v>
      </c>
      <c r="Q49" s="2668"/>
      <c r="R49" s="2669"/>
      <c r="S49" s="2121"/>
      <c r="T49" s="2493"/>
    </row>
    <row r="50" spans="1:20" ht="15.75" customHeight="1" x14ac:dyDescent="0.25">
      <c r="A50" s="1202"/>
      <c r="B50" s="92"/>
      <c r="C50" s="1788"/>
      <c r="D50" s="114"/>
      <c r="E50" s="27" t="s">
        <v>74</v>
      </c>
      <c r="F50" s="1812"/>
      <c r="G50" s="390" t="s">
        <v>74</v>
      </c>
      <c r="H50" s="2667" t="s">
        <v>168</v>
      </c>
      <c r="I50" s="2668"/>
      <c r="J50" s="2669"/>
      <c r="K50" s="2121"/>
      <c r="L50" s="2667" t="s">
        <v>168</v>
      </c>
      <c r="M50" s="2668"/>
      <c r="N50" s="2669"/>
      <c r="O50" s="2121"/>
      <c r="P50" s="2667" t="s">
        <v>168</v>
      </c>
      <c r="Q50" s="2668"/>
      <c r="R50" s="2669"/>
      <c r="S50" s="2121"/>
      <c r="T50" s="2493"/>
    </row>
    <row r="51" spans="1:20" ht="30" customHeight="1" x14ac:dyDescent="0.25">
      <c r="A51" s="1549"/>
      <c r="B51" s="93"/>
      <c r="C51" s="1788"/>
      <c r="D51" s="126"/>
      <c r="E51" s="28" t="s">
        <v>75</v>
      </c>
      <c r="F51" s="105"/>
      <c r="G51" s="28" t="s">
        <v>75</v>
      </c>
      <c r="H51" s="1801" t="s">
        <v>168</v>
      </c>
      <c r="I51" s="1802"/>
      <c r="J51" s="1803"/>
      <c r="K51" s="2122"/>
      <c r="L51" s="1802" t="s">
        <v>168</v>
      </c>
      <c r="M51" s="1802"/>
      <c r="N51" s="1803"/>
      <c r="O51" s="2122"/>
      <c r="P51" s="1802" t="s">
        <v>168</v>
      </c>
      <c r="Q51" s="1802"/>
      <c r="R51" s="1803"/>
      <c r="S51" s="2122"/>
      <c r="T51" s="2336"/>
    </row>
    <row r="52" spans="1:20" ht="57" customHeight="1" x14ac:dyDescent="0.25">
      <c r="A52" s="1202"/>
      <c r="B52" s="92"/>
      <c r="C52" s="1788" t="s">
        <v>128</v>
      </c>
      <c r="D52" s="113">
        <v>10</v>
      </c>
      <c r="E52" s="26" t="s">
        <v>78</v>
      </c>
      <c r="F52" s="1811" t="s">
        <v>79</v>
      </c>
      <c r="G52" s="18" t="s">
        <v>95</v>
      </c>
      <c r="H52" s="2664">
        <v>6</v>
      </c>
      <c r="I52" s="2665"/>
      <c r="J52" s="2666"/>
      <c r="K52" s="2494">
        <f t="shared" ref="K52" si="0">H52/H53*100%</f>
        <v>0.8571428571428571</v>
      </c>
      <c r="L52" s="2664">
        <v>2</v>
      </c>
      <c r="M52" s="2665"/>
      <c r="N52" s="2666"/>
      <c r="O52" s="2494">
        <f t="shared" ref="O52" si="1">L52/L53*100%</f>
        <v>1</v>
      </c>
      <c r="P52" s="2664">
        <v>3</v>
      </c>
      <c r="Q52" s="2665"/>
      <c r="R52" s="2666"/>
      <c r="S52" s="2494">
        <f t="shared" ref="S52" si="2">P52/P53*100%</f>
        <v>1</v>
      </c>
      <c r="T52" s="2335"/>
    </row>
    <row r="53" spans="1:20" ht="65.25" customHeight="1" x14ac:dyDescent="0.25">
      <c r="A53" s="1202"/>
      <c r="B53" s="92"/>
      <c r="C53" s="1788"/>
      <c r="D53" s="126"/>
      <c r="E53" s="29"/>
      <c r="F53" s="1813"/>
      <c r="G53" s="18" t="s">
        <v>80</v>
      </c>
      <c r="H53" s="1802">
        <v>7</v>
      </c>
      <c r="I53" s="1802"/>
      <c r="J53" s="1803"/>
      <c r="K53" s="2495"/>
      <c r="L53" s="1802">
        <v>2</v>
      </c>
      <c r="M53" s="1802"/>
      <c r="N53" s="1803"/>
      <c r="O53" s="2495"/>
      <c r="P53" s="1802">
        <v>3</v>
      </c>
      <c r="Q53" s="1802"/>
      <c r="R53" s="1803"/>
      <c r="S53" s="2495"/>
      <c r="T53" s="2336"/>
    </row>
    <row r="54" spans="1:20" ht="81.75" customHeight="1" x14ac:dyDescent="0.25">
      <c r="A54" s="1202"/>
      <c r="B54" s="92"/>
      <c r="C54" s="1788" t="s">
        <v>129</v>
      </c>
      <c r="D54" s="1182">
        <v>11</v>
      </c>
      <c r="E54" s="1794" t="s">
        <v>81</v>
      </c>
      <c r="F54" s="1796" t="s">
        <v>96</v>
      </c>
      <c r="G54" s="18" t="s">
        <v>82</v>
      </c>
      <c r="H54" s="2664">
        <v>6</v>
      </c>
      <c r="I54" s="2665"/>
      <c r="J54" s="2666"/>
      <c r="K54" s="2494">
        <f t="shared" ref="K54" si="3">H54/H55*100%</f>
        <v>1</v>
      </c>
      <c r="L54" s="2664">
        <v>2</v>
      </c>
      <c r="M54" s="2665"/>
      <c r="N54" s="2666"/>
      <c r="O54" s="2494">
        <f t="shared" ref="O54" si="4">L54/L55*100%</f>
        <v>1</v>
      </c>
      <c r="P54" s="2664">
        <v>3</v>
      </c>
      <c r="Q54" s="2665"/>
      <c r="R54" s="2666"/>
      <c r="S54" s="2494">
        <f t="shared" ref="S54" si="5">P54/P55*100%</f>
        <v>1</v>
      </c>
      <c r="T54" s="2335"/>
    </row>
    <row r="55" spans="1:20" ht="52.5" customHeight="1" x14ac:dyDescent="0.25">
      <c r="A55" s="1548"/>
      <c r="B55" s="92"/>
      <c r="C55" s="1788"/>
      <c r="D55" s="1183"/>
      <c r="E55" s="1795"/>
      <c r="F55" s="1797"/>
      <c r="G55" s="21" t="s">
        <v>97</v>
      </c>
      <c r="H55" s="1802">
        <v>6</v>
      </c>
      <c r="I55" s="1802"/>
      <c r="J55" s="1803"/>
      <c r="K55" s="2495"/>
      <c r="L55" s="1802">
        <v>2</v>
      </c>
      <c r="M55" s="1802"/>
      <c r="N55" s="1803"/>
      <c r="O55" s="2495"/>
      <c r="P55" s="1802">
        <v>3</v>
      </c>
      <c r="Q55" s="1802"/>
      <c r="R55" s="1803"/>
      <c r="S55" s="2495"/>
      <c r="T55" s="2336"/>
    </row>
    <row r="56" spans="1:20" ht="65.25" customHeight="1" x14ac:dyDescent="0.25">
      <c r="A56" s="1202"/>
      <c r="B56" s="92"/>
      <c r="C56" s="1787" t="s">
        <v>130</v>
      </c>
      <c r="D56" s="1188">
        <v>12</v>
      </c>
      <c r="E56" s="1809" t="s">
        <v>85</v>
      </c>
      <c r="F56" s="1958" t="s">
        <v>86</v>
      </c>
      <c r="G56" s="1166" t="s">
        <v>83</v>
      </c>
      <c r="H56" s="2678">
        <v>6</v>
      </c>
      <c r="I56" s="2679"/>
      <c r="J56" s="2680"/>
      <c r="K56" s="2677">
        <f t="shared" ref="K56" si="6">H56/H57*100%</f>
        <v>1</v>
      </c>
      <c r="L56" s="2678">
        <v>2</v>
      </c>
      <c r="M56" s="2679"/>
      <c r="N56" s="2680"/>
      <c r="O56" s="2677">
        <f t="shared" ref="O56" si="7">L56/L57*100%</f>
        <v>1</v>
      </c>
      <c r="P56" s="2678">
        <v>3</v>
      </c>
      <c r="Q56" s="2679"/>
      <c r="R56" s="2680"/>
      <c r="S56" s="2677">
        <f t="shared" ref="S56" si="8">P56/P57*100%</f>
        <v>1</v>
      </c>
      <c r="T56" s="2493"/>
    </row>
    <row r="57" spans="1:20" ht="45" customHeight="1" x14ac:dyDescent="0.25">
      <c r="A57" s="1203"/>
      <c r="B57" s="93"/>
      <c r="C57" s="1788"/>
      <c r="D57" s="126"/>
      <c r="E57" s="1795"/>
      <c r="F57" s="1817"/>
      <c r="G57" s="21" t="s">
        <v>84</v>
      </c>
      <c r="H57" s="1802">
        <v>6</v>
      </c>
      <c r="I57" s="1802"/>
      <c r="J57" s="1803"/>
      <c r="K57" s="2495"/>
      <c r="L57" s="1802">
        <v>2</v>
      </c>
      <c r="M57" s="1802"/>
      <c r="N57" s="1803"/>
      <c r="O57" s="2495"/>
      <c r="P57" s="1802">
        <v>3</v>
      </c>
      <c r="Q57" s="1802"/>
      <c r="R57" s="1803"/>
      <c r="S57" s="2495"/>
      <c r="T57" s="2336"/>
    </row>
    <row r="58" spans="1:20" ht="49.5" customHeight="1" x14ac:dyDescent="0.25">
      <c r="A58" s="1788">
        <v>6</v>
      </c>
      <c r="B58" s="1788" t="s">
        <v>131</v>
      </c>
      <c r="C58" s="1788" t="s">
        <v>132</v>
      </c>
      <c r="D58" s="113">
        <v>13</v>
      </c>
      <c r="E58" s="1794" t="s">
        <v>87</v>
      </c>
      <c r="F58" s="124" t="s">
        <v>88</v>
      </c>
      <c r="G58" s="21" t="s">
        <v>93</v>
      </c>
      <c r="H58" s="2670">
        <v>9864992300</v>
      </c>
      <c r="I58" s="2671"/>
      <c r="J58" s="2672"/>
      <c r="K58" s="2490">
        <f t="shared" ref="K58:K64" si="9">H58/H59*100%</f>
        <v>4.075721789720487E-3</v>
      </c>
      <c r="L58" s="2670">
        <v>1818000000</v>
      </c>
      <c r="M58" s="2671"/>
      <c r="N58" s="2672"/>
      <c r="O58" s="2490">
        <f t="shared" ref="O58:O64" si="10">L58/L59*100%</f>
        <v>7.5110674072313721E-4</v>
      </c>
      <c r="P58" s="2670">
        <v>12456000000</v>
      </c>
      <c r="Q58" s="2671"/>
      <c r="R58" s="2672"/>
      <c r="S58" s="2490">
        <f t="shared" ref="S58:S64" si="11">P58/P59*100%</f>
        <v>5.1461966790139696E-3</v>
      </c>
      <c r="T58" s="2335"/>
    </row>
    <row r="59" spans="1:20" ht="33" customHeight="1" x14ac:dyDescent="0.25">
      <c r="A59" s="1788"/>
      <c r="B59" s="1788"/>
      <c r="C59" s="1788"/>
      <c r="D59" s="126"/>
      <c r="E59" s="1795"/>
      <c r="F59" s="125"/>
      <c r="G59" s="21" t="s">
        <v>34</v>
      </c>
      <c r="H59" s="2676">
        <v>2420428284600</v>
      </c>
      <c r="I59" s="1780"/>
      <c r="J59" s="1781"/>
      <c r="K59" s="2491"/>
      <c r="L59" s="2676">
        <v>2420428284600</v>
      </c>
      <c r="M59" s="1780"/>
      <c r="N59" s="1781"/>
      <c r="O59" s="2491"/>
      <c r="P59" s="2676">
        <v>2420428284600</v>
      </c>
      <c r="Q59" s="1780"/>
      <c r="R59" s="1781"/>
      <c r="S59" s="2491"/>
      <c r="T59" s="2336"/>
    </row>
    <row r="60" spans="1:20" ht="45" customHeight="1" x14ac:dyDescent="0.25">
      <c r="A60" s="1788"/>
      <c r="B60" s="1788"/>
      <c r="C60" s="1788" t="s">
        <v>133</v>
      </c>
      <c r="D60" s="113">
        <v>14</v>
      </c>
      <c r="E60" s="1809" t="s">
        <v>89</v>
      </c>
      <c r="F60" s="1810" t="s">
        <v>92</v>
      </c>
      <c r="G60" s="123" t="s">
        <v>90</v>
      </c>
      <c r="H60" s="2673">
        <v>37765000</v>
      </c>
      <c r="I60" s="2674"/>
      <c r="J60" s="2675"/>
      <c r="K60" s="2490">
        <f t="shared" si="9"/>
        <v>4.1826892002652851E-3</v>
      </c>
      <c r="L60" s="2673">
        <v>373454000</v>
      </c>
      <c r="M60" s="2674"/>
      <c r="N60" s="2675"/>
      <c r="O60" s="2490">
        <f t="shared" si="10"/>
        <v>0.22750007164393654</v>
      </c>
      <c r="P60" s="2673">
        <v>3861012598</v>
      </c>
      <c r="Q60" s="2674"/>
      <c r="R60" s="2675"/>
      <c r="S60" s="2490">
        <f t="shared" si="11"/>
        <v>0.3278164159195564</v>
      </c>
      <c r="T60" s="2335"/>
    </row>
    <row r="61" spans="1:20" ht="51.75" customHeight="1" x14ac:dyDescent="0.25">
      <c r="A61" s="1788"/>
      <c r="B61" s="1788"/>
      <c r="C61" s="1788"/>
      <c r="D61" s="126"/>
      <c r="E61" s="1795"/>
      <c r="F61" s="1797"/>
      <c r="G61" s="18" t="s">
        <v>91</v>
      </c>
      <c r="H61" s="2619">
        <v>9028880271</v>
      </c>
      <c r="I61" s="2619"/>
      <c r="J61" s="2620"/>
      <c r="K61" s="2491"/>
      <c r="L61" s="2619">
        <v>1641555527</v>
      </c>
      <c r="M61" s="2619"/>
      <c r="N61" s="2620"/>
      <c r="O61" s="2491"/>
      <c r="P61" s="2619">
        <v>11777972092</v>
      </c>
      <c r="Q61" s="2619"/>
      <c r="R61" s="2620"/>
      <c r="S61" s="2491"/>
      <c r="T61" s="2336"/>
    </row>
    <row r="62" spans="1:20" ht="60" customHeight="1" x14ac:dyDescent="0.25">
      <c r="A62" s="1788"/>
      <c r="B62" s="1788"/>
      <c r="C62" s="1788" t="s">
        <v>134</v>
      </c>
      <c r="D62" s="113">
        <v>15</v>
      </c>
      <c r="E62" s="1794" t="s">
        <v>35</v>
      </c>
      <c r="F62" s="1796" t="s">
        <v>94</v>
      </c>
      <c r="G62" s="18" t="s">
        <v>98</v>
      </c>
      <c r="H62" s="2673">
        <v>119237832.67</v>
      </c>
      <c r="I62" s="2674"/>
      <c r="J62" s="2675"/>
      <c r="K62" s="2490">
        <f t="shared" si="9"/>
        <v>4.513339532706865E-2</v>
      </c>
      <c r="L62" s="2673">
        <v>119237832.67</v>
      </c>
      <c r="M62" s="2674"/>
      <c r="N62" s="2675"/>
      <c r="O62" s="2490">
        <f t="shared" si="10"/>
        <v>0.10281245989500727</v>
      </c>
      <c r="P62" s="2673">
        <v>119237832.67</v>
      </c>
      <c r="Q62" s="2674"/>
      <c r="R62" s="2675"/>
      <c r="S62" s="2490">
        <f t="shared" si="11"/>
        <v>1.5674430838707922E-2</v>
      </c>
      <c r="T62" s="1778"/>
    </row>
    <row r="63" spans="1:20" ht="45" customHeight="1" x14ac:dyDescent="0.25">
      <c r="A63" s="1788"/>
      <c r="B63" s="1788"/>
      <c r="C63" s="1788"/>
      <c r="D63" s="126"/>
      <c r="E63" s="1795"/>
      <c r="F63" s="1797"/>
      <c r="G63" s="18" t="s">
        <v>99</v>
      </c>
      <c r="H63" s="2619">
        <v>2641898129</v>
      </c>
      <c r="I63" s="2619"/>
      <c r="J63" s="2620"/>
      <c r="K63" s="2491"/>
      <c r="L63" s="2619">
        <v>1159760527</v>
      </c>
      <c r="M63" s="2619"/>
      <c r="N63" s="2620"/>
      <c r="O63" s="2491"/>
      <c r="P63" s="2619">
        <v>7607155494</v>
      </c>
      <c r="Q63" s="2619"/>
      <c r="R63" s="2620"/>
      <c r="S63" s="2491"/>
      <c r="T63" s="1779"/>
    </row>
    <row r="64" spans="1:20" ht="45" customHeight="1" x14ac:dyDescent="0.25">
      <c r="A64" s="1788"/>
      <c r="B64" s="1788"/>
      <c r="C64" s="1788"/>
      <c r="D64" s="113">
        <v>16</v>
      </c>
      <c r="E64" s="1794" t="s">
        <v>113</v>
      </c>
      <c r="F64" s="1796" t="s">
        <v>114</v>
      </c>
      <c r="G64" s="18" t="s">
        <v>98</v>
      </c>
      <c r="H64" s="2487">
        <f>H62</f>
        <v>119237832.67</v>
      </c>
      <c r="I64" s="2488"/>
      <c r="J64" s="2489"/>
      <c r="K64" s="2490">
        <f t="shared" si="9"/>
        <v>1.3206270223006704E-2</v>
      </c>
      <c r="L64" s="2487">
        <f>L62</f>
        <v>119237832.67</v>
      </c>
      <c r="M64" s="2488"/>
      <c r="N64" s="2489"/>
      <c r="O64" s="2490">
        <f t="shared" si="10"/>
        <v>7.2637099817093181E-2</v>
      </c>
      <c r="P64" s="2487">
        <f>P62</f>
        <v>119237832.67</v>
      </c>
      <c r="Q64" s="2488"/>
      <c r="R64" s="2489"/>
      <c r="S64" s="2490">
        <f t="shared" si="11"/>
        <v>1.0123799898540294E-2</v>
      </c>
      <c r="T64" s="2335"/>
    </row>
    <row r="65" spans="1:20" ht="45" customHeight="1" x14ac:dyDescent="0.25">
      <c r="A65" s="1788"/>
      <c r="B65" s="1788"/>
      <c r="C65" s="1788"/>
      <c r="D65" s="126"/>
      <c r="E65" s="1795"/>
      <c r="F65" s="1797"/>
      <c r="G65" s="18" t="s">
        <v>1171</v>
      </c>
      <c r="H65" s="2619">
        <f>H61</f>
        <v>9028880271</v>
      </c>
      <c r="I65" s="2619"/>
      <c r="J65" s="2620"/>
      <c r="K65" s="2491"/>
      <c r="L65" s="2619">
        <f>L61</f>
        <v>1641555527</v>
      </c>
      <c r="M65" s="2619"/>
      <c r="N65" s="2620"/>
      <c r="O65" s="2491"/>
      <c r="P65" s="2619">
        <f>P61</f>
        <v>11777972092</v>
      </c>
      <c r="Q65" s="2619"/>
      <c r="R65" s="2620"/>
      <c r="S65" s="2491"/>
      <c r="T65" s="2336"/>
    </row>
    <row r="66" spans="1:20" ht="45" customHeight="1" x14ac:dyDescent="0.25">
      <c r="A66" s="1788"/>
      <c r="B66" s="1788"/>
      <c r="C66" s="1788" t="s">
        <v>135</v>
      </c>
      <c r="D66" s="113">
        <v>17</v>
      </c>
      <c r="E66" s="32" t="s">
        <v>100</v>
      </c>
      <c r="F66" s="1811" t="s">
        <v>101</v>
      </c>
      <c r="G66" s="115" t="s">
        <v>39</v>
      </c>
      <c r="H66" s="2064"/>
      <c r="I66" s="1814"/>
      <c r="J66" s="1815"/>
      <c r="K66" s="1899" t="s">
        <v>168</v>
      </c>
      <c r="L66" s="1814"/>
      <c r="M66" s="1814"/>
      <c r="N66" s="1815"/>
      <c r="O66" s="1899" t="s">
        <v>168</v>
      </c>
      <c r="P66" s="1814"/>
      <c r="Q66" s="1814"/>
      <c r="R66" s="1815"/>
      <c r="S66" s="1899" t="s">
        <v>168</v>
      </c>
      <c r="T66" s="1778"/>
    </row>
    <row r="67" spans="1:20" ht="15" customHeight="1" x14ac:dyDescent="0.25">
      <c r="A67" s="1788"/>
      <c r="B67" s="1788"/>
      <c r="C67" s="1788"/>
      <c r="D67" s="114"/>
      <c r="E67" s="30" t="s">
        <v>36</v>
      </c>
      <c r="F67" s="1812"/>
      <c r="G67" s="391" t="s">
        <v>36</v>
      </c>
      <c r="H67" s="2667" t="s">
        <v>168</v>
      </c>
      <c r="I67" s="2668"/>
      <c r="J67" s="2669"/>
      <c r="K67" s="2008"/>
      <c r="L67" s="2667" t="s">
        <v>168</v>
      </c>
      <c r="M67" s="2668"/>
      <c r="N67" s="2669"/>
      <c r="O67" s="2008"/>
      <c r="P67" s="2667" t="s">
        <v>168</v>
      </c>
      <c r="Q67" s="2668"/>
      <c r="R67" s="2669"/>
      <c r="S67" s="2008"/>
      <c r="T67" s="1791"/>
    </row>
    <row r="68" spans="1:20" ht="15" customHeight="1" x14ac:dyDescent="0.25">
      <c r="A68" s="1788"/>
      <c r="B68" s="1788"/>
      <c r="C68" s="1788"/>
      <c r="D68" s="114"/>
      <c r="E68" s="30" t="s">
        <v>37</v>
      </c>
      <c r="F68" s="1812"/>
      <c r="G68" s="391" t="s">
        <v>37</v>
      </c>
      <c r="H68" s="2667" t="s">
        <v>168</v>
      </c>
      <c r="I68" s="2668"/>
      <c r="J68" s="2669"/>
      <c r="K68" s="2008"/>
      <c r="L68" s="2667" t="s">
        <v>168</v>
      </c>
      <c r="M68" s="2668"/>
      <c r="N68" s="2669"/>
      <c r="O68" s="2008"/>
      <c r="P68" s="2667" t="s">
        <v>168</v>
      </c>
      <c r="Q68" s="2668"/>
      <c r="R68" s="2669"/>
      <c r="S68" s="2008"/>
      <c r="T68" s="1791"/>
    </row>
    <row r="69" spans="1:20" ht="62.25" customHeight="1" x14ac:dyDescent="0.25">
      <c r="A69" s="1788"/>
      <c r="B69" s="1788"/>
      <c r="C69" s="1788"/>
      <c r="D69" s="126"/>
      <c r="E69" s="31" t="s">
        <v>38</v>
      </c>
      <c r="F69" s="1813"/>
      <c r="G69" s="31" t="s">
        <v>38</v>
      </c>
      <c r="H69" s="1914" t="s">
        <v>168</v>
      </c>
      <c r="I69" s="1915"/>
      <c r="J69" s="1916"/>
      <c r="K69" s="2009"/>
      <c r="L69" s="1915" t="s">
        <v>168</v>
      </c>
      <c r="M69" s="1915"/>
      <c r="N69" s="1916"/>
      <c r="O69" s="2009"/>
      <c r="P69" s="1915" t="s">
        <v>168</v>
      </c>
      <c r="Q69" s="1915"/>
      <c r="R69" s="1916"/>
      <c r="S69" s="2009"/>
      <c r="T69" s="1779"/>
    </row>
    <row r="70" spans="1:20" ht="65.25" customHeight="1" x14ac:dyDescent="0.25">
      <c r="A70" s="1788">
        <v>7</v>
      </c>
      <c r="B70" s="1788" t="s">
        <v>136</v>
      </c>
      <c r="C70" s="158" t="s">
        <v>137</v>
      </c>
      <c r="D70" s="34">
        <v>18</v>
      </c>
      <c r="E70" s="35" t="s">
        <v>102</v>
      </c>
      <c r="F70" s="33" t="s">
        <v>103</v>
      </c>
      <c r="G70" s="18" t="s">
        <v>104</v>
      </c>
      <c r="H70" s="1799" t="s">
        <v>168</v>
      </c>
      <c r="I70" s="1799"/>
      <c r="J70" s="1800"/>
      <c r="K70" s="333" t="s">
        <v>168</v>
      </c>
      <c r="L70" s="1799" t="s">
        <v>168</v>
      </c>
      <c r="M70" s="1799"/>
      <c r="N70" s="1800"/>
      <c r="O70" s="333" t="s">
        <v>168</v>
      </c>
      <c r="P70" s="1799" t="s">
        <v>168</v>
      </c>
      <c r="Q70" s="1799"/>
      <c r="R70" s="1800"/>
      <c r="S70" s="333" t="s">
        <v>168</v>
      </c>
      <c r="T70" s="44"/>
    </row>
    <row r="71" spans="1:20" ht="45" customHeight="1" x14ac:dyDescent="0.25">
      <c r="A71" s="1788"/>
      <c r="B71" s="1788"/>
      <c r="C71" s="1788" t="s">
        <v>138</v>
      </c>
      <c r="D71" s="113">
        <v>19</v>
      </c>
      <c r="E71" s="1794" t="s">
        <v>108</v>
      </c>
      <c r="F71" s="1796" t="s">
        <v>107</v>
      </c>
      <c r="G71" s="18" t="s">
        <v>106</v>
      </c>
      <c r="H71" s="2664">
        <v>0</v>
      </c>
      <c r="I71" s="2665"/>
      <c r="J71" s="2666"/>
      <c r="K71" s="2127">
        <v>0</v>
      </c>
      <c r="L71" s="2664">
        <v>0</v>
      </c>
      <c r="M71" s="2665"/>
      <c r="N71" s="2666"/>
      <c r="O71" s="2127">
        <v>0</v>
      </c>
      <c r="P71" s="2664">
        <v>0</v>
      </c>
      <c r="Q71" s="2665"/>
      <c r="R71" s="2666"/>
      <c r="S71" s="2127">
        <v>0</v>
      </c>
      <c r="T71" s="1778"/>
    </row>
    <row r="72" spans="1:20" ht="44.25" customHeight="1" x14ac:dyDescent="0.25">
      <c r="A72" s="1788"/>
      <c r="B72" s="1788"/>
      <c r="C72" s="1788"/>
      <c r="D72" s="126"/>
      <c r="E72" s="1795"/>
      <c r="F72" s="1797"/>
      <c r="G72" s="18" t="s">
        <v>105</v>
      </c>
      <c r="H72" s="2619">
        <v>14305528959</v>
      </c>
      <c r="I72" s="2619"/>
      <c r="J72" s="2620"/>
      <c r="K72" s="2128"/>
      <c r="L72" s="2619">
        <v>14305528959</v>
      </c>
      <c r="M72" s="2619"/>
      <c r="N72" s="2620"/>
      <c r="O72" s="2128"/>
      <c r="P72" s="2619">
        <v>14305528959</v>
      </c>
      <c r="Q72" s="2619"/>
      <c r="R72" s="2620"/>
      <c r="S72" s="2128"/>
      <c r="T72" s="1779"/>
    </row>
    <row r="73" spans="1:20" ht="30" customHeight="1" x14ac:dyDescent="0.25">
      <c r="A73" s="1785">
        <v>8</v>
      </c>
      <c r="B73" s="1785" t="s">
        <v>139</v>
      </c>
      <c r="C73" s="1785" t="s">
        <v>140</v>
      </c>
      <c r="D73" s="113">
        <v>20</v>
      </c>
      <c r="E73" s="26" t="s">
        <v>40</v>
      </c>
      <c r="F73" s="103" t="s">
        <v>41</v>
      </c>
      <c r="G73" s="115" t="s">
        <v>42</v>
      </c>
      <c r="H73" s="1789"/>
      <c r="I73" s="1789"/>
      <c r="J73" s="1790"/>
      <c r="K73" s="239" t="s">
        <v>1138</v>
      </c>
      <c r="L73" s="1789"/>
      <c r="M73" s="1789"/>
      <c r="N73" s="1790"/>
      <c r="O73" s="1559" t="s">
        <v>1138</v>
      </c>
      <c r="P73" s="1789"/>
      <c r="Q73" s="1789"/>
      <c r="R73" s="1790"/>
      <c r="S73" s="1559" t="s">
        <v>1138</v>
      </c>
      <c r="T73" s="1828"/>
    </row>
    <row r="74" spans="1:20" ht="15.75" customHeight="1" x14ac:dyDescent="0.25">
      <c r="A74" s="1786"/>
      <c r="B74" s="1786"/>
      <c r="C74" s="1786"/>
      <c r="D74" s="114"/>
      <c r="E74" s="23" t="s">
        <v>43</v>
      </c>
      <c r="F74" s="104"/>
      <c r="G74" s="392" t="s">
        <v>43</v>
      </c>
      <c r="H74" s="2658" t="s">
        <v>914</v>
      </c>
      <c r="I74" s="2659"/>
      <c r="J74" s="2660"/>
      <c r="K74" s="241"/>
      <c r="L74" s="2658" t="s">
        <v>914</v>
      </c>
      <c r="M74" s="2659"/>
      <c r="N74" s="2660"/>
      <c r="O74" s="241"/>
      <c r="P74" s="2658" t="s">
        <v>914</v>
      </c>
      <c r="Q74" s="2659"/>
      <c r="R74" s="2660"/>
      <c r="S74" s="241"/>
      <c r="T74" s="1829"/>
    </row>
    <row r="75" spans="1:20" ht="17.25" customHeight="1" x14ac:dyDescent="0.25">
      <c r="A75" s="1786"/>
      <c r="B75" s="1786"/>
      <c r="C75" s="1786"/>
      <c r="D75" s="114"/>
      <c r="E75" s="23" t="s">
        <v>44</v>
      </c>
      <c r="F75" s="104"/>
      <c r="G75" s="392" t="s">
        <v>44</v>
      </c>
      <c r="H75" s="2658" t="s">
        <v>944</v>
      </c>
      <c r="I75" s="2659"/>
      <c r="J75" s="2660"/>
      <c r="K75" s="241"/>
      <c r="L75" s="2658" t="s">
        <v>944</v>
      </c>
      <c r="M75" s="2659"/>
      <c r="N75" s="2660"/>
      <c r="O75" s="241"/>
      <c r="P75" s="2658" t="s">
        <v>944</v>
      </c>
      <c r="Q75" s="2659"/>
      <c r="R75" s="2660"/>
      <c r="S75" s="241"/>
      <c r="T75" s="1829"/>
    </row>
    <row r="76" spans="1:20" x14ac:dyDescent="0.25">
      <c r="A76" s="1786"/>
      <c r="B76" s="1786"/>
      <c r="C76" s="1786"/>
      <c r="D76" s="114"/>
      <c r="E76" s="23" t="s">
        <v>45</v>
      </c>
      <c r="F76" s="104"/>
      <c r="G76" s="393" t="s">
        <v>45</v>
      </c>
      <c r="H76" s="2658" t="s">
        <v>944</v>
      </c>
      <c r="I76" s="2659"/>
      <c r="J76" s="2660"/>
      <c r="K76" s="241"/>
      <c r="L76" s="2658" t="s">
        <v>944</v>
      </c>
      <c r="M76" s="2659"/>
      <c r="N76" s="2660"/>
      <c r="O76" s="241"/>
      <c r="P76" s="2658" t="s">
        <v>944</v>
      </c>
      <c r="Q76" s="2659"/>
      <c r="R76" s="2660"/>
      <c r="S76" s="241"/>
      <c r="T76" s="1829"/>
    </row>
    <row r="77" spans="1:20" ht="19.5" customHeight="1" x14ac:dyDescent="0.25">
      <c r="A77" s="92"/>
      <c r="B77" s="92"/>
      <c r="C77" s="92"/>
      <c r="D77" s="114"/>
      <c r="E77" s="23" t="s">
        <v>46</v>
      </c>
      <c r="F77" s="104"/>
      <c r="G77" s="394" t="s">
        <v>46</v>
      </c>
      <c r="H77" s="2658" t="s">
        <v>944</v>
      </c>
      <c r="I77" s="2659"/>
      <c r="J77" s="2660"/>
      <c r="K77" s="241"/>
      <c r="L77" s="2658" t="s">
        <v>944</v>
      </c>
      <c r="M77" s="2659"/>
      <c r="N77" s="2660"/>
      <c r="O77" s="241"/>
      <c r="P77" s="2658" t="s">
        <v>944</v>
      </c>
      <c r="Q77" s="2659"/>
      <c r="R77" s="2660"/>
      <c r="S77" s="241"/>
      <c r="T77" s="76"/>
    </row>
    <row r="78" spans="1:20" ht="15" customHeight="1" x14ac:dyDescent="0.25">
      <c r="A78" s="92"/>
      <c r="B78" s="92"/>
      <c r="C78" s="92"/>
      <c r="D78" s="114"/>
      <c r="E78" s="23" t="s">
        <v>109</v>
      </c>
      <c r="F78" s="104"/>
      <c r="G78" s="392" t="s">
        <v>109</v>
      </c>
      <c r="H78" s="2658" t="s">
        <v>944</v>
      </c>
      <c r="I78" s="2659"/>
      <c r="J78" s="2660"/>
      <c r="K78" s="241"/>
      <c r="L78" s="2658" t="s">
        <v>944</v>
      </c>
      <c r="M78" s="2659"/>
      <c r="N78" s="2660"/>
      <c r="O78" s="241"/>
      <c r="P78" s="2658" t="s">
        <v>944</v>
      </c>
      <c r="Q78" s="2659"/>
      <c r="R78" s="2660"/>
      <c r="S78" s="241"/>
      <c r="T78" s="76"/>
    </row>
    <row r="79" spans="1:20" ht="30" customHeight="1" x14ac:dyDescent="0.25">
      <c r="A79" s="92"/>
      <c r="B79" s="92"/>
      <c r="C79" s="93"/>
      <c r="D79" s="1183"/>
      <c r="E79" s="1160" t="s">
        <v>110</v>
      </c>
      <c r="F79" s="1165"/>
      <c r="G79" s="1160" t="s">
        <v>110</v>
      </c>
      <c r="H79" s="2661" t="s">
        <v>944</v>
      </c>
      <c r="I79" s="2662"/>
      <c r="J79" s="2663"/>
      <c r="K79" s="1235"/>
      <c r="L79" s="2661" t="s">
        <v>944</v>
      </c>
      <c r="M79" s="2662"/>
      <c r="N79" s="2663"/>
      <c r="O79" s="1235"/>
      <c r="P79" s="2661" t="s">
        <v>944</v>
      </c>
      <c r="Q79" s="2662"/>
      <c r="R79" s="2663"/>
      <c r="S79" s="1235"/>
      <c r="T79" s="1237"/>
    </row>
    <row r="80" spans="1:20" ht="93" customHeight="1" x14ac:dyDescent="0.25">
      <c r="A80" s="93"/>
      <c r="B80" s="93"/>
      <c r="C80" s="1168" t="s">
        <v>141</v>
      </c>
      <c r="D80" s="126">
        <v>21</v>
      </c>
      <c r="E80" s="123" t="s">
        <v>47</v>
      </c>
      <c r="F80" s="125" t="s">
        <v>111</v>
      </c>
      <c r="G80" s="135" t="s">
        <v>112</v>
      </c>
      <c r="H80" s="1801" t="s">
        <v>168</v>
      </c>
      <c r="I80" s="1802"/>
      <c r="J80" s="1803"/>
      <c r="K80" s="87" t="s">
        <v>168</v>
      </c>
      <c r="L80" s="1802" t="s">
        <v>168</v>
      </c>
      <c r="M80" s="1802"/>
      <c r="N80" s="1803"/>
      <c r="O80" s="87" t="s">
        <v>168</v>
      </c>
      <c r="P80" s="1802" t="s">
        <v>168</v>
      </c>
      <c r="Q80" s="1802"/>
      <c r="R80" s="1803"/>
      <c r="S80" s="87" t="s">
        <v>168</v>
      </c>
      <c r="T80" s="45"/>
    </row>
    <row r="81" ht="27" customHeight="1" x14ac:dyDescent="0.25"/>
  </sheetData>
  <protectedRanges>
    <protectedRange sqref="I32:I38 I26:I31" name="Range1"/>
    <protectedRange sqref="I21:I23 I17" name="Range1_1"/>
    <protectedRange sqref="I40:J42 I45:J73 I80:J80 M72:N73 Q72:R73 M62:N62 Q62:R62 M59:N59 Q59:R59" name="Range1_2"/>
  </protectedRanges>
  <mergeCells count="331">
    <mergeCell ref="B47:B49"/>
    <mergeCell ref="I19:J19"/>
    <mergeCell ref="F16:F24"/>
    <mergeCell ref="G16:G20"/>
    <mergeCell ref="G21:G24"/>
    <mergeCell ref="I16:J16"/>
    <mergeCell ref="I17:J17"/>
    <mergeCell ref="I18:J18"/>
    <mergeCell ref="Q16:R16"/>
    <mergeCell ref="Q27:R27"/>
    <mergeCell ref="K28:K29"/>
    <mergeCell ref="O28:O29"/>
    <mergeCell ref="Q28:R28"/>
    <mergeCell ref="K41:K42"/>
    <mergeCell ref="M41:N41"/>
    <mergeCell ref="O41:O42"/>
    <mergeCell ref="Q41:R41"/>
    <mergeCell ref="K43:K44"/>
    <mergeCell ref="P45:R45"/>
    <mergeCell ref="C47:C51"/>
    <mergeCell ref="I26:J26"/>
    <mergeCell ref="I27:J27"/>
    <mergeCell ref="I28:J28"/>
    <mergeCell ref="I29:J29"/>
    <mergeCell ref="A58:A69"/>
    <mergeCell ref="H61:J61"/>
    <mergeCell ref="I41:J41"/>
    <mergeCell ref="I42:J42"/>
    <mergeCell ref="I32:J32"/>
    <mergeCell ref="I33:J33"/>
    <mergeCell ref="I34:J34"/>
    <mergeCell ref="I35:J35"/>
    <mergeCell ref="H36:J36"/>
    <mergeCell ref="A32:A33"/>
    <mergeCell ref="B32:B33"/>
    <mergeCell ref="C32:C33"/>
    <mergeCell ref="D32:D33"/>
    <mergeCell ref="E32:E33"/>
    <mergeCell ref="F32:F33"/>
    <mergeCell ref="A41:A44"/>
    <mergeCell ref="B41:B44"/>
    <mergeCell ref="C41:C44"/>
    <mergeCell ref="E41:E42"/>
    <mergeCell ref="F41:F42"/>
    <mergeCell ref="H44:J44"/>
    <mergeCell ref="E43:E44"/>
    <mergeCell ref="F43:F44"/>
    <mergeCell ref="H43:J43"/>
    <mergeCell ref="T12:T14"/>
    <mergeCell ref="H13:J14"/>
    <mergeCell ref="K13:K14"/>
    <mergeCell ref="L13:N14"/>
    <mergeCell ref="O13:O14"/>
    <mergeCell ref="A3:T3"/>
    <mergeCell ref="A4:T4"/>
    <mergeCell ref="A7:B7"/>
    <mergeCell ref="A8:B8"/>
    <mergeCell ref="A9:B9"/>
    <mergeCell ref="A12:A14"/>
    <mergeCell ref="B12:B14"/>
    <mergeCell ref="C12:C14"/>
    <mergeCell ref="D12:D14"/>
    <mergeCell ref="E12:E14"/>
    <mergeCell ref="P13:R14"/>
    <mergeCell ref="S13:S14"/>
    <mergeCell ref="F12:F14"/>
    <mergeCell ref="G12:G14"/>
    <mergeCell ref="H12:K12"/>
    <mergeCell ref="L12:O12"/>
    <mergeCell ref="P12:S12"/>
    <mergeCell ref="I20:J20"/>
    <mergeCell ref="I21:J21"/>
    <mergeCell ref="I22:J22"/>
    <mergeCell ref="K16:K25"/>
    <mergeCell ref="M16:N16"/>
    <mergeCell ref="H15:J15"/>
    <mergeCell ref="L15:N15"/>
    <mergeCell ref="P15:R15"/>
    <mergeCell ref="C16:C24"/>
    <mergeCell ref="D16:D17"/>
    <mergeCell ref="E16:E24"/>
    <mergeCell ref="O16:O25"/>
    <mergeCell ref="S16:S25"/>
    <mergeCell ref="T16:T24"/>
    <mergeCell ref="M17:N17"/>
    <mergeCell ref="Q17:R17"/>
    <mergeCell ref="Q19:R19"/>
    <mergeCell ref="M21:N21"/>
    <mergeCell ref="Q21:R21"/>
    <mergeCell ref="D26:D27"/>
    <mergeCell ref="E26:E29"/>
    <mergeCell ref="F26:F29"/>
    <mergeCell ref="G26:G27"/>
    <mergeCell ref="K26:K27"/>
    <mergeCell ref="M22:N22"/>
    <mergeCell ref="Q22:R22"/>
    <mergeCell ref="I23:J23"/>
    <mergeCell ref="M23:N23"/>
    <mergeCell ref="Q23:R23"/>
    <mergeCell ref="I24:J24"/>
    <mergeCell ref="Q24:R24"/>
    <mergeCell ref="O26:O27"/>
    <mergeCell ref="Q26:R26"/>
    <mergeCell ref="S26:S27"/>
    <mergeCell ref="T26:T31"/>
    <mergeCell ref="I25:J25"/>
    <mergeCell ref="S28:S29"/>
    <mergeCell ref="K32:K33"/>
    <mergeCell ref="M32:N32"/>
    <mergeCell ref="O32:O33"/>
    <mergeCell ref="Q32:R32"/>
    <mergeCell ref="S32:S33"/>
    <mergeCell ref="T32:T33"/>
    <mergeCell ref="M33:N33"/>
    <mergeCell ref="Q33:R33"/>
    <mergeCell ref="S34:S35"/>
    <mergeCell ref="T34:T35"/>
    <mergeCell ref="M35:N35"/>
    <mergeCell ref="Q35:R35"/>
    <mergeCell ref="A34:A40"/>
    <mergeCell ref="B34:B40"/>
    <mergeCell ref="C34:C40"/>
    <mergeCell ref="D34:D35"/>
    <mergeCell ref="E34:E35"/>
    <mergeCell ref="F34:F35"/>
    <mergeCell ref="E36:E38"/>
    <mergeCell ref="F36:F38"/>
    <mergeCell ref="K34:K35"/>
    <mergeCell ref="M34:N34"/>
    <mergeCell ref="O34:O35"/>
    <mergeCell ref="Q34:R34"/>
    <mergeCell ref="S41:S42"/>
    <mergeCell ref="T41:T42"/>
    <mergeCell ref="M42:N42"/>
    <mergeCell ref="Q42:R42"/>
    <mergeCell ref="L36:N36"/>
    <mergeCell ref="P36:R36"/>
    <mergeCell ref="T36:T40"/>
    <mergeCell ref="P43:R43"/>
    <mergeCell ref="S43:S44"/>
    <mergeCell ref="T43:T44"/>
    <mergeCell ref="L44:N44"/>
    <mergeCell ref="P44:R44"/>
    <mergeCell ref="L43:N43"/>
    <mergeCell ref="O43:O44"/>
    <mergeCell ref="S45:S46"/>
    <mergeCell ref="T45:T46"/>
    <mergeCell ref="H46:J46"/>
    <mergeCell ref="L46:N46"/>
    <mergeCell ref="P46:R46"/>
    <mergeCell ref="E45:E46"/>
    <mergeCell ref="F45:F46"/>
    <mergeCell ref="H45:J45"/>
    <mergeCell ref="K45:K46"/>
    <mergeCell ref="L45:N45"/>
    <mergeCell ref="O45:O46"/>
    <mergeCell ref="F47:F50"/>
    <mergeCell ref="H47:J47"/>
    <mergeCell ref="K47:K51"/>
    <mergeCell ref="C52:C53"/>
    <mergeCell ref="F52:F53"/>
    <mergeCell ref="H52:J52"/>
    <mergeCell ref="K52:K53"/>
    <mergeCell ref="L47:N47"/>
    <mergeCell ref="O47:O51"/>
    <mergeCell ref="P47:R47"/>
    <mergeCell ref="S47:S51"/>
    <mergeCell ref="T47:T51"/>
    <mergeCell ref="H48:J48"/>
    <mergeCell ref="L48:N48"/>
    <mergeCell ref="P48:R48"/>
    <mergeCell ref="H49:J49"/>
    <mergeCell ref="L49:N49"/>
    <mergeCell ref="L52:N52"/>
    <mergeCell ref="O52:O53"/>
    <mergeCell ref="P52:R52"/>
    <mergeCell ref="S52:S53"/>
    <mergeCell ref="T52:T53"/>
    <mergeCell ref="H53:J53"/>
    <mergeCell ref="L53:N53"/>
    <mergeCell ref="P53:R53"/>
    <mergeCell ref="P49:R49"/>
    <mergeCell ref="H50:J50"/>
    <mergeCell ref="L50:N50"/>
    <mergeCell ref="P50:R50"/>
    <mergeCell ref="H51:J51"/>
    <mergeCell ref="L51:N51"/>
    <mergeCell ref="P51:R51"/>
    <mergeCell ref="O54:O55"/>
    <mergeCell ref="P54:R54"/>
    <mergeCell ref="S54:S55"/>
    <mergeCell ref="T54:T55"/>
    <mergeCell ref="H55:J55"/>
    <mergeCell ref="L55:N55"/>
    <mergeCell ref="P55:R55"/>
    <mergeCell ref="C54:C55"/>
    <mergeCell ref="E54:E55"/>
    <mergeCell ref="F54:F55"/>
    <mergeCell ref="H54:J54"/>
    <mergeCell ref="K54:K55"/>
    <mergeCell ref="L54:N54"/>
    <mergeCell ref="O56:O57"/>
    <mergeCell ref="P56:R56"/>
    <mergeCell ref="S56:S57"/>
    <mergeCell ref="T56:T57"/>
    <mergeCell ref="H57:J57"/>
    <mergeCell ref="L57:N57"/>
    <mergeCell ref="P57:R57"/>
    <mergeCell ref="C56:C57"/>
    <mergeCell ref="E56:E57"/>
    <mergeCell ref="F56:F57"/>
    <mergeCell ref="H56:J56"/>
    <mergeCell ref="K56:K57"/>
    <mergeCell ref="L56:N56"/>
    <mergeCell ref="H59:J59"/>
    <mergeCell ref="L59:N59"/>
    <mergeCell ref="P59:R59"/>
    <mergeCell ref="B58:B69"/>
    <mergeCell ref="C58:C59"/>
    <mergeCell ref="E58:E59"/>
    <mergeCell ref="H58:J58"/>
    <mergeCell ref="K58:K59"/>
    <mergeCell ref="L58:N58"/>
    <mergeCell ref="C60:C61"/>
    <mergeCell ref="E60:E61"/>
    <mergeCell ref="F60:F61"/>
    <mergeCell ref="H60:J60"/>
    <mergeCell ref="H66:J66"/>
    <mergeCell ref="K60:K61"/>
    <mergeCell ref="L60:N60"/>
    <mergeCell ref="O60:O61"/>
    <mergeCell ref="P60:R60"/>
    <mergeCell ref="H65:J65"/>
    <mergeCell ref="H63:J63"/>
    <mergeCell ref="H62:J62"/>
    <mergeCell ref="K62:K63"/>
    <mergeCell ref="H64:J64"/>
    <mergeCell ref="K64:K65"/>
    <mergeCell ref="S60:S61"/>
    <mergeCell ref="T60:T61"/>
    <mergeCell ref="L61:N61"/>
    <mergeCell ref="P61:R61"/>
    <mergeCell ref="O58:O59"/>
    <mergeCell ref="P58:R58"/>
    <mergeCell ref="S58:S59"/>
    <mergeCell ref="T58:T59"/>
    <mergeCell ref="S64:S65"/>
    <mergeCell ref="T64:T65"/>
    <mergeCell ref="L65:N65"/>
    <mergeCell ref="P65:R65"/>
    <mergeCell ref="O62:O63"/>
    <mergeCell ref="P62:R62"/>
    <mergeCell ref="S62:S63"/>
    <mergeCell ref="T62:T63"/>
    <mergeCell ref="L63:N63"/>
    <mergeCell ref="P63:R63"/>
    <mergeCell ref="L62:N62"/>
    <mergeCell ref="C66:C69"/>
    <mergeCell ref="F66:F69"/>
    <mergeCell ref="K66:K69"/>
    <mergeCell ref="L66:N66"/>
    <mergeCell ref="O66:O69"/>
    <mergeCell ref="P66:R66"/>
    <mergeCell ref="P69:R69"/>
    <mergeCell ref="L64:N64"/>
    <mergeCell ref="O64:O65"/>
    <mergeCell ref="P64:R64"/>
    <mergeCell ref="C62:C65"/>
    <mergeCell ref="E62:E63"/>
    <mergeCell ref="F62:F63"/>
    <mergeCell ref="E64:E65"/>
    <mergeCell ref="F64:F65"/>
    <mergeCell ref="S66:S69"/>
    <mergeCell ref="T66:T69"/>
    <mergeCell ref="H67:J67"/>
    <mergeCell ref="L67:N67"/>
    <mergeCell ref="P67:R67"/>
    <mergeCell ref="H68:J68"/>
    <mergeCell ref="L68:N68"/>
    <mergeCell ref="P68:R68"/>
    <mergeCell ref="H69:J69"/>
    <mergeCell ref="L69:N69"/>
    <mergeCell ref="A70:A72"/>
    <mergeCell ref="B70:B72"/>
    <mergeCell ref="H70:J70"/>
    <mergeCell ref="L70:N70"/>
    <mergeCell ref="P70:R70"/>
    <mergeCell ref="C71:C72"/>
    <mergeCell ref="E71:E72"/>
    <mergeCell ref="F71:F72"/>
    <mergeCell ref="H71:J71"/>
    <mergeCell ref="K71:K72"/>
    <mergeCell ref="H72:J72"/>
    <mergeCell ref="L71:N71"/>
    <mergeCell ref="H79:J79"/>
    <mergeCell ref="P74:R74"/>
    <mergeCell ref="P75:R75"/>
    <mergeCell ref="O71:O72"/>
    <mergeCell ref="P71:R71"/>
    <mergeCell ref="S71:S72"/>
    <mergeCell ref="T71:T72"/>
    <mergeCell ref="L72:N72"/>
    <mergeCell ref="P72:R72"/>
    <mergeCell ref="P76:R76"/>
    <mergeCell ref="P77:R77"/>
    <mergeCell ref="P78:R78"/>
    <mergeCell ref="P79:R79"/>
    <mergeCell ref="L26:N26"/>
    <mergeCell ref="C26:C27"/>
    <mergeCell ref="B16:B17"/>
    <mergeCell ref="T73:T76"/>
    <mergeCell ref="L80:N80"/>
    <mergeCell ref="P80:R80"/>
    <mergeCell ref="A73:A76"/>
    <mergeCell ref="B73:B76"/>
    <mergeCell ref="C73:C76"/>
    <mergeCell ref="H73:J73"/>
    <mergeCell ref="L73:N73"/>
    <mergeCell ref="P73:R73"/>
    <mergeCell ref="H80:J80"/>
    <mergeCell ref="L78:N78"/>
    <mergeCell ref="L77:N77"/>
    <mergeCell ref="L75:N75"/>
    <mergeCell ref="L76:N76"/>
    <mergeCell ref="L74:N74"/>
    <mergeCell ref="L79:N79"/>
    <mergeCell ref="H74:J74"/>
    <mergeCell ref="H75:J75"/>
    <mergeCell ref="H76:J76"/>
    <mergeCell ref="H77:J77"/>
    <mergeCell ref="H78:J78"/>
  </mergeCells>
  <pageMargins left="0.9055118110236221" right="0.70866141732283472" top="0.55118110236220474" bottom="0.55118110236220474" header="0.31496062992125984" footer="0.31496062992125984"/>
  <pageSetup paperSize="5" scale="5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Q98"/>
  <sheetViews>
    <sheetView view="pageLayout" topLeftCell="A4" zoomScale="55" zoomScaleNormal="93" zoomScaleSheetLayoutView="77" zoomScalePageLayoutView="55" workbookViewId="0">
      <selection activeCell="H94" sqref="H94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3.85546875" customWidth="1"/>
    <col min="5" max="6" width="28.28515625" customWidth="1"/>
    <col min="7" max="7" width="26.7109375" customWidth="1"/>
    <col min="8" max="8" width="4.28515625" customWidth="1"/>
    <col min="9" max="9" width="37.85546875" customWidth="1"/>
    <col min="10" max="10" width="3.85546875" customWidth="1"/>
    <col min="11" max="11" width="15.42578125" customWidth="1"/>
    <col min="12" max="12" width="3.85546875" customWidth="1"/>
    <col min="13" max="13" width="27.42578125" customWidth="1"/>
    <col min="14" max="14" width="2" customWidth="1"/>
    <col min="15" max="15" width="15.42578125" customWidth="1"/>
    <col min="16" max="16" width="11.85546875" customWidth="1"/>
  </cols>
  <sheetData>
    <row r="1" spans="1:17" x14ac:dyDescent="0.25">
      <c r="A1" s="1" t="s">
        <v>7</v>
      </c>
    </row>
    <row r="3" spans="1:17" ht="15.75" x14ac:dyDescent="0.25">
      <c r="A3" s="1880" t="s">
        <v>11</v>
      </c>
      <c r="B3" s="1880"/>
      <c r="C3" s="1880"/>
      <c r="D3" s="1880"/>
      <c r="E3" s="1880"/>
      <c r="F3" s="1880"/>
      <c r="G3" s="1880"/>
      <c r="H3" s="1880"/>
      <c r="I3" s="1880"/>
      <c r="J3" s="1880"/>
      <c r="K3" s="1880"/>
      <c r="L3" s="1880"/>
      <c r="M3" s="1880"/>
      <c r="N3" s="1880"/>
      <c r="O3" s="1880"/>
      <c r="P3" s="1880"/>
      <c r="Q3" s="12"/>
    </row>
    <row r="4" spans="1:17" ht="15.75" x14ac:dyDescent="0.25">
      <c r="A4" s="1881" t="s">
        <v>55</v>
      </c>
      <c r="B4" s="1881"/>
      <c r="C4" s="1881"/>
      <c r="D4" s="1881"/>
      <c r="E4" s="1881"/>
      <c r="F4" s="1881"/>
      <c r="G4" s="1881"/>
      <c r="H4" s="1881"/>
      <c r="I4" s="1881"/>
      <c r="J4" s="1881"/>
      <c r="K4" s="1881"/>
      <c r="L4" s="1881"/>
      <c r="M4" s="1881"/>
      <c r="N4" s="1881"/>
      <c r="O4" s="1881"/>
      <c r="P4" s="1881"/>
    </row>
    <row r="5" spans="1:17" x14ac:dyDescent="0.25">
      <c r="B5"/>
      <c r="C5"/>
    </row>
    <row r="6" spans="1:17" x14ac:dyDescent="0.25"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</row>
    <row r="7" spans="1:17" x14ac:dyDescent="0.25">
      <c r="A7" s="16" t="s">
        <v>53</v>
      </c>
      <c r="C7" s="16" t="s">
        <v>13</v>
      </c>
      <c r="D7" s="14"/>
    </row>
    <row r="8" spans="1:17" x14ac:dyDescent="0.25">
      <c r="A8" s="17" t="s">
        <v>54</v>
      </c>
      <c r="C8" s="17" t="s">
        <v>1139</v>
      </c>
      <c r="D8" s="15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pans="1:17" x14ac:dyDescent="0.25">
      <c r="A9" s="17" t="s">
        <v>14</v>
      </c>
      <c r="C9" s="17" t="s">
        <v>2340</v>
      </c>
      <c r="D9" s="15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7" x14ac:dyDescent="0.25">
      <c r="A10" s="17"/>
      <c r="C10" s="17" t="s">
        <v>2341</v>
      </c>
      <c r="D10" s="15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7" x14ac:dyDescent="0.25">
      <c r="D11" s="15"/>
      <c r="E11" s="17"/>
      <c r="F11" s="17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7" ht="15" customHeight="1" x14ac:dyDescent="0.25">
      <c r="A12" s="1926" t="s">
        <v>0</v>
      </c>
      <c r="B12" s="1926" t="s">
        <v>115</v>
      </c>
      <c r="C12" s="1926" t="s">
        <v>116</v>
      </c>
      <c r="D12" s="1926" t="s">
        <v>0</v>
      </c>
      <c r="E12" s="1926" t="s">
        <v>1</v>
      </c>
      <c r="F12" s="1926" t="s">
        <v>2</v>
      </c>
      <c r="G12" s="1926" t="s">
        <v>3</v>
      </c>
      <c r="H12" s="2710" t="s">
        <v>2342</v>
      </c>
      <c r="I12" s="2711"/>
      <c r="J12" s="2712"/>
      <c r="K12" s="1924" t="s">
        <v>5</v>
      </c>
      <c r="L12" s="2710" t="s">
        <v>2343</v>
      </c>
      <c r="M12" s="2711"/>
      <c r="N12" s="2712"/>
      <c r="O12" s="1924" t="s">
        <v>5</v>
      </c>
      <c r="P12" s="1924" t="s">
        <v>6</v>
      </c>
    </row>
    <row r="13" spans="1:17" x14ac:dyDescent="0.25">
      <c r="A13" s="1927"/>
      <c r="B13" s="1927"/>
      <c r="C13" s="1927"/>
      <c r="D13" s="1927"/>
      <c r="E13" s="1927"/>
      <c r="F13" s="1927"/>
      <c r="G13" s="1927"/>
      <c r="H13" s="1932" t="s">
        <v>4</v>
      </c>
      <c r="I13" s="1933"/>
      <c r="J13" s="1934"/>
      <c r="K13" s="2692"/>
      <c r="L13" s="1932" t="s">
        <v>4</v>
      </c>
      <c r="M13" s="1933"/>
      <c r="N13" s="1934"/>
      <c r="O13" s="2692"/>
      <c r="P13" s="2692"/>
    </row>
    <row r="14" spans="1:17" x14ac:dyDescent="0.25">
      <c r="A14" s="1583"/>
      <c r="B14" s="2696"/>
      <c r="C14" s="2696"/>
      <c r="D14" s="1583"/>
      <c r="E14" s="2696"/>
      <c r="F14" s="2696"/>
      <c r="G14" s="2696"/>
      <c r="H14" s="2707"/>
      <c r="I14" s="2708"/>
      <c r="J14" s="2709"/>
      <c r="K14" s="2693"/>
      <c r="L14" s="2707"/>
      <c r="M14" s="2708"/>
      <c r="N14" s="2709"/>
      <c r="O14" s="2693"/>
      <c r="P14" s="2693"/>
    </row>
    <row r="15" spans="1:17" s="64" customFormat="1" ht="15" customHeight="1" x14ac:dyDescent="0.2">
      <c r="A15" s="1190">
        <v>1</v>
      </c>
      <c r="B15" s="1190">
        <v>2</v>
      </c>
      <c r="C15" s="1190">
        <v>3</v>
      </c>
      <c r="D15" s="1190">
        <v>4</v>
      </c>
      <c r="E15" s="101">
        <v>5</v>
      </c>
      <c r="F15" s="101">
        <v>6</v>
      </c>
      <c r="G15" s="1190">
        <v>7</v>
      </c>
      <c r="H15" s="1925">
        <v>8</v>
      </c>
      <c r="I15" s="1925"/>
      <c r="J15" s="1925"/>
      <c r="K15" s="1620">
        <v>9</v>
      </c>
      <c r="L15" s="2713">
        <v>10</v>
      </c>
      <c r="M15" s="2714"/>
      <c r="N15" s="2715"/>
      <c r="O15" s="1180">
        <v>11</v>
      </c>
      <c r="P15" s="1180">
        <v>12</v>
      </c>
    </row>
    <row r="16" spans="1:17" ht="41.25" customHeight="1" x14ac:dyDescent="0.25">
      <c r="A16" s="96">
        <v>1</v>
      </c>
      <c r="B16" s="1785" t="s">
        <v>117</v>
      </c>
      <c r="C16" s="1788" t="s">
        <v>118</v>
      </c>
      <c r="D16" s="1837">
        <v>1</v>
      </c>
      <c r="E16" s="1907" t="s">
        <v>50</v>
      </c>
      <c r="F16" s="1811" t="s">
        <v>51</v>
      </c>
      <c r="G16" s="1852" t="s">
        <v>49</v>
      </c>
      <c r="H16" s="1615">
        <v>1</v>
      </c>
      <c r="I16" s="334" t="s">
        <v>1140</v>
      </c>
      <c r="J16" s="299"/>
      <c r="K16" s="2721" t="s">
        <v>1141</v>
      </c>
      <c r="L16" s="301" t="s">
        <v>8</v>
      </c>
      <c r="M16" s="401" t="s">
        <v>2345</v>
      </c>
      <c r="N16" s="299"/>
      <c r="O16" s="2720">
        <f>1/1*100%</f>
        <v>1</v>
      </c>
      <c r="P16" s="1778"/>
    </row>
    <row r="17" spans="1:16" ht="29.25" customHeight="1" x14ac:dyDescent="0.25">
      <c r="A17" s="97"/>
      <c r="B17" s="1786"/>
      <c r="C17" s="1788"/>
      <c r="D17" s="1860"/>
      <c r="E17" s="1908"/>
      <c r="F17" s="1812"/>
      <c r="G17" s="1853"/>
      <c r="H17" s="1608">
        <v>2</v>
      </c>
      <c r="I17" s="37" t="s">
        <v>281</v>
      </c>
      <c r="J17" s="300"/>
      <c r="K17" s="2598"/>
      <c r="L17" s="405"/>
      <c r="M17" s="1404"/>
      <c r="N17" s="491"/>
      <c r="O17" s="1977"/>
      <c r="P17" s="1791"/>
    </row>
    <row r="18" spans="1:16" ht="52.5" customHeight="1" x14ac:dyDescent="0.25">
      <c r="A18" s="97"/>
      <c r="B18" s="92"/>
      <c r="C18" s="1788"/>
      <c r="D18" s="114"/>
      <c r="E18" s="1908"/>
      <c r="F18" s="1812"/>
      <c r="G18" s="1852" t="s">
        <v>52</v>
      </c>
      <c r="H18" s="301" t="s">
        <v>8</v>
      </c>
      <c r="I18" s="337" t="s">
        <v>1142</v>
      </c>
      <c r="J18" s="302"/>
      <c r="K18" s="38"/>
      <c r="L18" s="69" t="s">
        <v>8</v>
      </c>
      <c r="M18" s="1608" t="s">
        <v>2344</v>
      </c>
      <c r="N18" s="304"/>
      <c r="O18" s="38"/>
      <c r="P18" s="1791"/>
    </row>
    <row r="19" spans="1:16" ht="36.75" customHeight="1" x14ac:dyDescent="0.25">
      <c r="A19" s="97"/>
      <c r="B19" s="92"/>
      <c r="C19" s="1788"/>
      <c r="D19" s="114"/>
      <c r="E19" s="1908"/>
      <c r="F19" s="1812"/>
      <c r="G19" s="1853"/>
      <c r="H19" s="303" t="s">
        <v>9</v>
      </c>
      <c r="I19" s="336" t="s">
        <v>1143</v>
      </c>
      <c r="J19" s="304"/>
      <c r="K19" s="38"/>
      <c r="L19" s="69"/>
      <c r="M19" s="39"/>
      <c r="N19" s="304"/>
      <c r="O19" s="38"/>
      <c r="P19" s="1791"/>
    </row>
    <row r="20" spans="1:16" ht="41.25" customHeight="1" x14ac:dyDescent="0.25">
      <c r="A20" s="97"/>
      <c r="B20" s="92"/>
      <c r="C20" s="1785" t="s">
        <v>119</v>
      </c>
      <c r="D20" s="1837">
        <v>2</v>
      </c>
      <c r="E20" s="1907" t="s">
        <v>15</v>
      </c>
      <c r="F20" s="1811" t="s">
        <v>56</v>
      </c>
      <c r="G20" s="1909" t="s">
        <v>57</v>
      </c>
      <c r="H20" s="2352" t="s">
        <v>2349</v>
      </c>
      <c r="I20" s="2353"/>
      <c r="J20" s="10"/>
      <c r="K20" s="1912" t="s">
        <v>2347</v>
      </c>
      <c r="L20" s="1966" t="s">
        <v>2346</v>
      </c>
      <c r="M20" s="1967"/>
      <c r="N20" s="1968"/>
      <c r="O20" s="1912" t="s">
        <v>1671</v>
      </c>
      <c r="P20" s="99"/>
    </row>
    <row r="21" spans="1:16" ht="41.25" customHeight="1" x14ac:dyDescent="0.25">
      <c r="A21" s="1616"/>
      <c r="B21" s="92"/>
      <c r="C21" s="1786"/>
      <c r="D21" s="1860"/>
      <c r="E21" s="1908"/>
      <c r="F21" s="1812"/>
      <c r="G21" s="1910"/>
      <c r="H21" s="1594" t="s">
        <v>8</v>
      </c>
      <c r="I21" s="1610" t="s">
        <v>1144</v>
      </c>
      <c r="J21" s="1595"/>
      <c r="K21" s="1913"/>
      <c r="L21" s="1141">
        <v>1</v>
      </c>
      <c r="M21" s="494" t="s">
        <v>1168</v>
      </c>
      <c r="N21" s="1592"/>
      <c r="O21" s="1913"/>
      <c r="P21" s="76"/>
    </row>
    <row r="22" spans="1:16" ht="31.5" customHeight="1" x14ac:dyDescent="0.25">
      <c r="A22" s="97"/>
      <c r="B22" s="92"/>
      <c r="C22" s="1786"/>
      <c r="D22" s="1860"/>
      <c r="E22" s="1908"/>
      <c r="F22" s="1812"/>
      <c r="G22" s="1910"/>
      <c r="H22" s="11" t="s">
        <v>9</v>
      </c>
      <c r="I22" s="492" t="s">
        <v>1145</v>
      </c>
      <c r="J22" s="247"/>
      <c r="K22" s="1913"/>
      <c r="L22" s="1141">
        <v>2</v>
      </c>
      <c r="M22" s="1610" t="s">
        <v>1169</v>
      </c>
      <c r="N22" s="1595"/>
      <c r="O22" s="1913"/>
      <c r="P22" s="76"/>
    </row>
    <row r="23" spans="1:16" ht="28.5" customHeight="1" x14ac:dyDescent="0.25">
      <c r="A23" s="97"/>
      <c r="B23" s="92"/>
      <c r="C23" s="1786"/>
      <c r="D23" s="114"/>
      <c r="E23" s="1908"/>
      <c r="F23" s="1812"/>
      <c r="G23" s="7"/>
      <c r="H23" s="119" t="s">
        <v>10</v>
      </c>
      <c r="I23" s="492" t="s">
        <v>1146</v>
      </c>
      <c r="J23" s="1612"/>
      <c r="K23" s="1911" t="s">
        <v>58</v>
      </c>
      <c r="L23" s="246"/>
      <c r="M23" s="4"/>
      <c r="N23" s="5"/>
      <c r="O23" s="1911" t="s">
        <v>58</v>
      </c>
      <c r="P23" s="76"/>
    </row>
    <row r="24" spans="1:16" ht="28.5" customHeight="1" x14ac:dyDescent="0.25">
      <c r="A24" s="1616"/>
      <c r="B24" s="92"/>
      <c r="C24" s="1786"/>
      <c r="D24" s="1582"/>
      <c r="E24" s="1908"/>
      <c r="F24" s="1812"/>
      <c r="G24" s="1618"/>
      <c r="H24" s="2352" t="s">
        <v>2350</v>
      </c>
      <c r="I24" s="2353"/>
      <c r="J24" s="5"/>
      <c r="K24" s="1911"/>
      <c r="L24" s="246"/>
      <c r="M24" s="4"/>
      <c r="N24" s="5"/>
      <c r="O24" s="1911"/>
      <c r="P24" s="76"/>
    </row>
    <row r="25" spans="1:16" ht="29.25" customHeight="1" x14ac:dyDescent="0.25">
      <c r="A25" s="97"/>
      <c r="B25" s="92"/>
      <c r="C25" s="1786"/>
      <c r="D25" s="114"/>
      <c r="E25" s="1908"/>
      <c r="F25" s="1812"/>
      <c r="G25" s="7"/>
      <c r="H25" s="119" t="s">
        <v>12</v>
      </c>
      <c r="I25" s="492" t="s">
        <v>1147</v>
      </c>
      <c r="J25" s="5"/>
      <c r="K25" s="1911"/>
      <c r="L25" s="246"/>
      <c r="M25" s="4"/>
      <c r="N25" s="5"/>
      <c r="O25" s="1911"/>
      <c r="P25" s="76"/>
    </row>
    <row r="26" spans="1:16" ht="37.5" customHeight="1" x14ac:dyDescent="0.25">
      <c r="A26" s="97"/>
      <c r="B26" s="92"/>
      <c r="C26" s="1786"/>
      <c r="D26" s="114"/>
      <c r="E26" s="116"/>
      <c r="F26" s="104"/>
      <c r="G26" s="7"/>
      <c r="H26" s="119" t="s">
        <v>16</v>
      </c>
      <c r="I26" s="492" t="s">
        <v>1148</v>
      </c>
      <c r="J26" s="5"/>
      <c r="K26" s="38"/>
      <c r="L26" s="246"/>
      <c r="M26" s="4"/>
      <c r="N26" s="5"/>
      <c r="O26" s="38"/>
      <c r="P26" s="76"/>
    </row>
    <row r="27" spans="1:16" ht="28.5" customHeight="1" x14ac:dyDescent="0.25">
      <c r="A27" s="97"/>
      <c r="B27" s="92"/>
      <c r="C27" s="92"/>
      <c r="D27" s="114"/>
      <c r="E27" s="116"/>
      <c r="F27" s="104"/>
      <c r="G27" s="7"/>
      <c r="H27" s="119">
        <v>6</v>
      </c>
      <c r="I27" s="492" t="s">
        <v>1149</v>
      </c>
      <c r="J27" s="5"/>
      <c r="K27" s="38"/>
      <c r="L27" s="246"/>
      <c r="M27" s="4"/>
      <c r="N27" s="5"/>
      <c r="O27" s="38"/>
      <c r="P27" s="76"/>
    </row>
    <row r="28" spans="1:16" ht="31.5" customHeight="1" x14ac:dyDescent="0.25">
      <c r="A28" s="1232"/>
      <c r="B28" s="92"/>
      <c r="C28" s="92"/>
      <c r="D28" s="1188"/>
      <c r="E28" s="1174"/>
      <c r="F28" s="1164"/>
      <c r="G28" s="7"/>
      <c r="H28" s="1193">
        <v>7</v>
      </c>
      <c r="I28" s="1225" t="s">
        <v>1150</v>
      </c>
      <c r="J28" s="5"/>
      <c r="K28" s="38"/>
      <c r="L28" s="246"/>
      <c r="M28" s="4"/>
      <c r="N28" s="5"/>
      <c r="O28" s="38"/>
      <c r="P28" s="76"/>
    </row>
    <row r="29" spans="1:16" ht="29.25" customHeight="1" x14ac:dyDescent="0.25">
      <c r="A29" s="97"/>
      <c r="B29" s="92"/>
      <c r="C29" s="92"/>
      <c r="D29" s="114"/>
      <c r="E29" s="116"/>
      <c r="F29" s="104"/>
      <c r="G29" s="7"/>
      <c r="H29" s="119">
        <v>8</v>
      </c>
      <c r="I29" s="492" t="s">
        <v>1151</v>
      </c>
      <c r="J29" s="1612"/>
      <c r="K29" s="38"/>
      <c r="L29" s="246"/>
      <c r="M29" s="4"/>
      <c r="N29" s="5"/>
      <c r="O29" s="38"/>
      <c r="P29" s="76"/>
    </row>
    <row r="30" spans="1:16" ht="29.25" customHeight="1" x14ac:dyDescent="0.25">
      <c r="A30" s="1616"/>
      <c r="B30" s="92"/>
      <c r="C30" s="92"/>
      <c r="D30" s="1582"/>
      <c r="E30" s="1584"/>
      <c r="F30" s="1574"/>
      <c r="G30" s="1618"/>
      <c r="H30" s="2352" t="s">
        <v>2351</v>
      </c>
      <c r="I30" s="2353"/>
      <c r="J30" s="5"/>
      <c r="K30" s="38"/>
      <c r="L30" s="246"/>
      <c r="M30" s="4"/>
      <c r="N30" s="5"/>
      <c r="O30" s="38"/>
      <c r="P30" s="76"/>
    </row>
    <row r="31" spans="1:16" ht="15" customHeight="1" x14ac:dyDescent="0.25">
      <c r="A31" s="97"/>
      <c r="B31" s="92"/>
      <c r="C31" s="92"/>
      <c r="D31" s="114"/>
      <c r="E31" s="116"/>
      <c r="F31" s="104"/>
      <c r="G31" s="7"/>
      <c r="H31" s="119">
        <v>9</v>
      </c>
      <c r="I31" s="492" t="s">
        <v>1152</v>
      </c>
      <c r="J31" s="5"/>
      <c r="K31" s="38"/>
      <c r="L31" s="246"/>
      <c r="M31" s="4"/>
      <c r="N31" s="5"/>
      <c r="O31" s="38"/>
      <c r="P31" s="76"/>
    </row>
    <row r="32" spans="1:16" ht="22.5" customHeight="1" x14ac:dyDescent="0.25">
      <c r="A32" s="1414"/>
      <c r="B32" s="92"/>
      <c r="C32" s="92"/>
      <c r="D32" s="1408"/>
      <c r="E32" s="1409"/>
      <c r="F32" s="1407"/>
      <c r="G32" s="1415"/>
      <c r="H32" s="1411">
        <v>10</v>
      </c>
      <c r="I32" s="1412" t="s">
        <v>1153</v>
      </c>
      <c r="J32" s="5"/>
      <c r="K32" s="38"/>
      <c r="L32" s="246"/>
      <c r="M32" s="4"/>
      <c r="N32" s="5"/>
      <c r="O32" s="38"/>
      <c r="P32" s="76"/>
    </row>
    <row r="33" spans="1:16" ht="25.5" customHeight="1" x14ac:dyDescent="0.25">
      <c r="A33" s="1414"/>
      <c r="B33" s="92"/>
      <c r="C33" s="92"/>
      <c r="D33" s="1408"/>
      <c r="E33" s="1409"/>
      <c r="F33" s="1407"/>
      <c r="G33" s="1415"/>
      <c r="H33" s="1411">
        <v>11</v>
      </c>
      <c r="I33" s="1412" t="s">
        <v>1154</v>
      </c>
      <c r="J33" s="5"/>
      <c r="K33" s="38"/>
      <c r="L33" s="246"/>
      <c r="M33" s="4"/>
      <c r="N33" s="5"/>
      <c r="O33" s="38"/>
      <c r="P33" s="76"/>
    </row>
    <row r="34" spans="1:16" ht="24" customHeight="1" x14ac:dyDescent="0.25">
      <c r="A34" s="1414"/>
      <c r="B34" s="92"/>
      <c r="C34" s="92"/>
      <c r="D34" s="1408"/>
      <c r="E34" s="1409"/>
      <c r="F34" s="1407"/>
      <c r="G34" s="1415"/>
      <c r="H34" s="1411">
        <v>12</v>
      </c>
      <c r="I34" s="1412" t="s">
        <v>1155</v>
      </c>
      <c r="J34" s="5"/>
      <c r="K34" s="38"/>
      <c r="L34" s="246"/>
      <c r="M34" s="4"/>
      <c r="N34" s="5"/>
      <c r="O34" s="38"/>
      <c r="P34" s="76"/>
    </row>
    <row r="35" spans="1:16" ht="18.75" customHeight="1" x14ac:dyDescent="0.25">
      <c r="A35" s="1414"/>
      <c r="B35" s="92"/>
      <c r="C35" s="92"/>
      <c r="D35" s="1408"/>
      <c r="E35" s="1409"/>
      <c r="F35" s="1407"/>
      <c r="G35" s="1415"/>
      <c r="H35" s="1411">
        <v>13</v>
      </c>
      <c r="I35" s="1412" t="s">
        <v>1156</v>
      </c>
      <c r="J35" s="5"/>
      <c r="K35" s="38"/>
      <c r="L35" s="246"/>
      <c r="M35" s="4"/>
      <c r="N35" s="5"/>
      <c r="O35" s="38"/>
      <c r="P35" s="76"/>
    </row>
    <row r="36" spans="1:16" ht="34.5" customHeight="1" x14ac:dyDescent="0.25">
      <c r="A36" s="1616"/>
      <c r="B36" s="92"/>
      <c r="C36" s="92"/>
      <c r="D36" s="1582"/>
      <c r="E36" s="1584"/>
      <c r="F36" s="1574"/>
      <c r="G36" s="1618"/>
      <c r="H36" s="1593">
        <v>14</v>
      </c>
      <c r="I36" s="1610" t="s">
        <v>1157</v>
      </c>
      <c r="J36" s="5"/>
      <c r="K36" s="38"/>
      <c r="L36" s="246"/>
      <c r="M36" s="4"/>
      <c r="N36" s="5"/>
      <c r="O36" s="38"/>
      <c r="P36" s="76"/>
    </row>
    <row r="37" spans="1:16" ht="36.75" customHeight="1" x14ac:dyDescent="0.25">
      <c r="A37" s="1616"/>
      <c r="B37" s="92"/>
      <c r="C37" s="92"/>
      <c r="D37" s="1582"/>
      <c r="E37" s="1584"/>
      <c r="F37" s="1574"/>
      <c r="G37" s="1618"/>
      <c r="H37" s="1593">
        <v>15</v>
      </c>
      <c r="I37" s="1610" t="s">
        <v>1158</v>
      </c>
      <c r="J37" s="5"/>
      <c r="K37" s="38"/>
      <c r="L37" s="246"/>
      <c r="M37" s="4"/>
      <c r="N37" s="5"/>
      <c r="O37" s="38"/>
      <c r="P37" s="76"/>
    </row>
    <row r="38" spans="1:16" ht="31.5" customHeight="1" x14ac:dyDescent="0.25">
      <c r="A38" s="1233"/>
      <c r="B38" s="93"/>
      <c r="C38" s="93"/>
      <c r="D38" s="1587"/>
      <c r="E38" s="1585"/>
      <c r="F38" s="1577"/>
      <c r="G38" s="8"/>
      <c r="H38" s="1596">
        <v>16</v>
      </c>
      <c r="I38" s="493" t="s">
        <v>1159</v>
      </c>
      <c r="J38" s="1612"/>
      <c r="K38" s="1589"/>
      <c r="L38" s="73"/>
      <c r="M38" s="1611"/>
      <c r="N38" s="1612"/>
      <c r="O38" s="1589"/>
      <c r="P38" s="1617"/>
    </row>
    <row r="39" spans="1:16" ht="31.5" customHeight="1" x14ac:dyDescent="0.25">
      <c r="A39" s="1616"/>
      <c r="B39" s="92"/>
      <c r="C39" s="92"/>
      <c r="D39" s="1582"/>
      <c r="E39" s="1584"/>
      <c r="F39" s="1574"/>
      <c r="G39" s="1618"/>
      <c r="H39" s="1593">
        <v>17</v>
      </c>
      <c r="I39" s="1610" t="s">
        <v>1160</v>
      </c>
      <c r="J39" s="1612"/>
      <c r="K39" s="38"/>
      <c r="L39" s="246"/>
      <c r="M39" s="4"/>
      <c r="N39" s="5"/>
      <c r="O39" s="38"/>
      <c r="P39" s="76"/>
    </row>
    <row r="40" spans="1:16" ht="31.5" customHeight="1" x14ac:dyDescent="0.25">
      <c r="A40" s="1616"/>
      <c r="B40" s="92"/>
      <c r="C40" s="92"/>
      <c r="D40" s="1582"/>
      <c r="E40" s="1584"/>
      <c r="F40" s="1574"/>
      <c r="G40" s="1618"/>
      <c r="H40" s="2352" t="s">
        <v>2353</v>
      </c>
      <c r="I40" s="2353"/>
      <c r="J40" s="5"/>
      <c r="K40" s="38"/>
      <c r="L40" s="246"/>
      <c r="M40" s="4"/>
      <c r="N40" s="5"/>
      <c r="O40" s="38"/>
      <c r="P40" s="76"/>
    </row>
    <row r="41" spans="1:16" ht="31.5" customHeight="1" x14ac:dyDescent="0.25">
      <c r="A41" s="1616"/>
      <c r="B41" s="92"/>
      <c r="C41" s="92"/>
      <c r="D41" s="1582"/>
      <c r="E41" s="1584"/>
      <c r="F41" s="1574"/>
      <c r="G41" s="1618"/>
      <c r="H41" s="1593">
        <v>18</v>
      </c>
      <c r="I41" s="1610" t="s">
        <v>2352</v>
      </c>
      <c r="J41" s="5"/>
      <c r="K41" s="38"/>
      <c r="L41" s="246"/>
      <c r="M41" s="4"/>
      <c r="N41" s="5"/>
      <c r="O41" s="38"/>
      <c r="P41" s="76"/>
    </row>
    <row r="42" spans="1:16" ht="33" customHeight="1" x14ac:dyDescent="0.25">
      <c r="A42" s="1616"/>
      <c r="B42" s="92"/>
      <c r="C42" s="92"/>
      <c r="D42" s="1582"/>
      <c r="E42" s="1584"/>
      <c r="F42" s="1574"/>
      <c r="G42" s="1618"/>
      <c r="H42" s="1593">
        <v>19</v>
      </c>
      <c r="I42" s="1610" t="s">
        <v>1161</v>
      </c>
      <c r="J42" s="5"/>
      <c r="K42" s="38"/>
      <c r="L42" s="246"/>
      <c r="M42" s="4"/>
      <c r="N42" s="5"/>
      <c r="O42" s="38"/>
      <c r="P42" s="76"/>
    </row>
    <row r="43" spans="1:16" ht="34.5" customHeight="1" x14ac:dyDescent="0.25">
      <c r="A43" s="97"/>
      <c r="B43" s="92"/>
      <c r="C43" s="92"/>
      <c r="D43" s="114"/>
      <c r="E43" s="116"/>
      <c r="F43" s="104"/>
      <c r="G43" s="7"/>
      <c r="H43" s="119">
        <v>20</v>
      </c>
      <c r="I43" s="492" t="s">
        <v>1162</v>
      </c>
      <c r="J43" s="5"/>
      <c r="K43" s="38"/>
      <c r="L43" s="246"/>
      <c r="M43" s="4"/>
      <c r="N43" s="5"/>
      <c r="O43" s="38"/>
      <c r="P43" s="76"/>
    </row>
    <row r="44" spans="1:16" ht="31.5" customHeight="1" x14ac:dyDescent="0.25">
      <c r="A44" s="97"/>
      <c r="B44" s="92"/>
      <c r="C44" s="92"/>
      <c r="D44" s="114"/>
      <c r="E44" s="116"/>
      <c r="F44" s="104"/>
      <c r="G44" s="7"/>
      <c r="H44" s="119">
        <v>21</v>
      </c>
      <c r="I44" s="492" t="s">
        <v>2348</v>
      </c>
      <c r="J44" s="5"/>
      <c r="K44" s="38"/>
      <c r="L44" s="246"/>
      <c r="M44" s="4"/>
      <c r="N44" s="5"/>
      <c r="O44" s="38"/>
      <c r="P44" s="76"/>
    </row>
    <row r="45" spans="1:16" ht="36.75" customHeight="1" x14ac:dyDescent="0.25">
      <c r="A45" s="97"/>
      <c r="B45" s="92"/>
      <c r="C45" s="92"/>
      <c r="D45" s="114"/>
      <c r="E45" s="116"/>
      <c r="F45" s="104"/>
      <c r="G45" s="7"/>
      <c r="H45" s="119">
        <v>22</v>
      </c>
      <c r="I45" s="492" t="s">
        <v>1163</v>
      </c>
      <c r="J45" s="5"/>
      <c r="K45" s="38"/>
      <c r="L45" s="246"/>
      <c r="M45" s="4"/>
      <c r="N45" s="5"/>
      <c r="O45" s="38"/>
      <c r="P45" s="76"/>
    </row>
    <row r="46" spans="1:16" ht="20.25" customHeight="1" x14ac:dyDescent="0.25">
      <c r="A46" s="97"/>
      <c r="B46" s="92"/>
      <c r="C46" s="92"/>
      <c r="D46" s="114"/>
      <c r="E46" s="116"/>
      <c r="F46" s="104"/>
      <c r="G46" s="7"/>
      <c r="H46" s="119">
        <v>23</v>
      </c>
      <c r="I46" s="492" t="s">
        <v>1164</v>
      </c>
      <c r="J46" s="5"/>
      <c r="K46" s="38"/>
      <c r="L46" s="246"/>
      <c r="M46" s="4"/>
      <c r="N46" s="5"/>
      <c r="O46" s="38"/>
      <c r="P46" s="76"/>
    </row>
    <row r="47" spans="1:16" ht="31.5" customHeight="1" x14ac:dyDescent="0.25">
      <c r="A47" s="97"/>
      <c r="B47" s="92"/>
      <c r="C47" s="92"/>
      <c r="D47" s="114"/>
      <c r="E47" s="116"/>
      <c r="F47" s="104"/>
      <c r="G47" s="7"/>
      <c r="H47" s="119">
        <v>24</v>
      </c>
      <c r="I47" s="492" t="s">
        <v>1165</v>
      </c>
      <c r="J47" s="5"/>
      <c r="K47" s="38"/>
      <c r="L47" s="246"/>
      <c r="M47" s="4"/>
      <c r="N47" s="5"/>
      <c r="O47" s="38"/>
      <c r="P47" s="76"/>
    </row>
    <row r="48" spans="1:16" ht="31.5" customHeight="1" x14ac:dyDescent="0.25">
      <c r="A48" s="97"/>
      <c r="B48" s="92"/>
      <c r="C48" s="92"/>
      <c r="D48" s="114"/>
      <c r="E48" s="116"/>
      <c r="F48" s="104"/>
      <c r="G48" s="7"/>
      <c r="H48" s="119">
        <v>25</v>
      </c>
      <c r="I48" s="492" t="s">
        <v>1166</v>
      </c>
      <c r="J48" s="5"/>
      <c r="K48" s="38"/>
      <c r="L48" s="246"/>
      <c r="M48" s="4"/>
      <c r="N48" s="5"/>
      <c r="O48" s="38"/>
      <c r="P48" s="76"/>
    </row>
    <row r="49" spans="1:16" ht="24" customHeight="1" x14ac:dyDescent="0.25">
      <c r="A49" s="97"/>
      <c r="B49" s="92"/>
      <c r="C49" s="92"/>
      <c r="D49" s="114"/>
      <c r="E49" s="116"/>
      <c r="F49" s="104"/>
      <c r="G49" s="7"/>
      <c r="H49" s="119">
        <v>26</v>
      </c>
      <c r="I49" s="492" t="s">
        <v>1167</v>
      </c>
      <c r="J49" s="5"/>
      <c r="K49" s="38"/>
      <c r="L49" s="246"/>
      <c r="M49" s="4"/>
      <c r="N49" s="5"/>
      <c r="O49" s="38"/>
      <c r="P49" s="76"/>
    </row>
    <row r="50" spans="1:16" ht="63.75" customHeight="1" x14ac:dyDescent="0.25">
      <c r="A50" s="1788">
        <v>2</v>
      </c>
      <c r="B50" s="1788" t="s">
        <v>120</v>
      </c>
      <c r="C50" s="1788" t="s">
        <v>121</v>
      </c>
      <c r="D50" s="1837">
        <v>3</v>
      </c>
      <c r="E50" s="1835" t="s">
        <v>19</v>
      </c>
      <c r="F50" s="1796" t="s">
        <v>20</v>
      </c>
      <c r="G50" s="111" t="s">
        <v>21</v>
      </c>
      <c r="H50" s="495"/>
      <c r="I50" s="1820">
        <v>1</v>
      </c>
      <c r="J50" s="1821"/>
      <c r="K50" s="1822">
        <v>1</v>
      </c>
      <c r="L50" s="1567"/>
      <c r="M50" s="1568">
        <v>1</v>
      </c>
      <c r="N50" s="1569"/>
      <c r="O50" s="1822">
        <v>1</v>
      </c>
      <c r="P50" s="2718"/>
    </row>
    <row r="51" spans="1:16" ht="76.5" customHeight="1" x14ac:dyDescent="0.25">
      <c r="A51" s="1788"/>
      <c r="B51" s="1788"/>
      <c r="C51" s="1788"/>
      <c r="D51" s="1838"/>
      <c r="E51" s="1836"/>
      <c r="F51" s="1797"/>
      <c r="G51" s="18" t="s">
        <v>22</v>
      </c>
      <c r="H51" s="19"/>
      <c r="I51" s="1820">
        <v>1</v>
      </c>
      <c r="J51" s="1821"/>
      <c r="K51" s="1902"/>
      <c r="L51" s="1567"/>
      <c r="M51" s="1568">
        <v>1</v>
      </c>
      <c r="N51" s="1569"/>
      <c r="O51" s="1902"/>
      <c r="P51" s="2719"/>
    </row>
    <row r="52" spans="1:16" ht="43.5" customHeight="1" x14ac:dyDescent="0.25">
      <c r="A52" s="1785">
        <v>3</v>
      </c>
      <c r="B52" s="1785" t="s">
        <v>122</v>
      </c>
      <c r="C52" s="1785" t="s">
        <v>123</v>
      </c>
      <c r="D52" s="1837">
        <v>4</v>
      </c>
      <c r="E52" s="1835" t="s">
        <v>59</v>
      </c>
      <c r="F52" s="1796" t="s">
        <v>23</v>
      </c>
      <c r="G52" s="18" t="s">
        <v>60</v>
      </c>
      <c r="H52" s="20"/>
      <c r="I52" s="1820">
        <v>20</v>
      </c>
      <c r="J52" s="1821"/>
      <c r="K52" s="1822">
        <v>1</v>
      </c>
      <c r="L52" s="1567"/>
      <c r="M52" s="1568">
        <v>1</v>
      </c>
      <c r="N52" s="1569"/>
      <c r="O52" s="1822">
        <v>1</v>
      </c>
      <c r="P52" s="2716"/>
    </row>
    <row r="53" spans="1:16" ht="43.5" customHeight="1" x14ac:dyDescent="0.25">
      <c r="A53" s="1786"/>
      <c r="B53" s="1786"/>
      <c r="C53" s="1786"/>
      <c r="D53" s="1838"/>
      <c r="E53" s="1836"/>
      <c r="F53" s="1797"/>
      <c r="G53" s="18" t="s">
        <v>24</v>
      </c>
      <c r="H53" s="19"/>
      <c r="I53" s="1820">
        <v>20</v>
      </c>
      <c r="J53" s="1821"/>
      <c r="K53" s="1902"/>
      <c r="L53" s="1567"/>
      <c r="M53" s="1568">
        <v>1</v>
      </c>
      <c r="N53" s="1569"/>
      <c r="O53" s="1902"/>
      <c r="P53" s="2717"/>
    </row>
    <row r="54" spans="1:16" ht="82.5" customHeight="1" x14ac:dyDescent="0.25">
      <c r="A54" s="1786"/>
      <c r="B54" s="1786"/>
      <c r="C54" s="1786"/>
      <c r="D54" s="113">
        <v>5</v>
      </c>
      <c r="E54" s="1790" t="s">
        <v>61</v>
      </c>
      <c r="F54" s="1826" t="s">
        <v>62</v>
      </c>
      <c r="G54" s="22" t="s">
        <v>63</v>
      </c>
      <c r="H54" s="1789" t="s">
        <v>64</v>
      </c>
      <c r="I54" s="1789"/>
      <c r="J54" s="1790"/>
      <c r="K54" s="1619" t="s">
        <v>48</v>
      </c>
      <c r="L54" s="1920" t="s">
        <v>64</v>
      </c>
      <c r="M54" s="1789"/>
      <c r="N54" s="1790"/>
      <c r="O54" s="1633" t="s">
        <v>48</v>
      </c>
      <c r="P54" s="1828"/>
    </row>
    <row r="55" spans="1:16" ht="36.75" customHeight="1" x14ac:dyDescent="0.25">
      <c r="A55" s="1786"/>
      <c r="B55" s="1786"/>
      <c r="C55" s="1786"/>
      <c r="D55" s="114"/>
      <c r="E55" s="1825"/>
      <c r="F55" s="1827"/>
      <c r="G55" s="23" t="s">
        <v>25</v>
      </c>
      <c r="H55" s="11" t="s">
        <v>8</v>
      </c>
      <c r="I55" s="119" t="s">
        <v>827</v>
      </c>
      <c r="J55" s="5"/>
      <c r="K55" s="38"/>
      <c r="L55" s="1594" t="s">
        <v>8</v>
      </c>
      <c r="M55" s="1593" t="s">
        <v>827</v>
      </c>
      <c r="N55" s="5"/>
      <c r="O55" s="38"/>
      <c r="P55" s="1829"/>
    </row>
    <row r="56" spans="1:16" ht="36.75" customHeight="1" x14ac:dyDescent="0.25">
      <c r="A56" s="1786"/>
      <c r="B56" s="1786"/>
      <c r="C56" s="1786"/>
      <c r="D56" s="114"/>
      <c r="E56" s="1825"/>
      <c r="F56" s="1827"/>
      <c r="G56" s="23" t="s">
        <v>26</v>
      </c>
      <c r="H56" s="11" t="s">
        <v>9</v>
      </c>
      <c r="I56" s="119" t="s">
        <v>827</v>
      </c>
      <c r="J56" s="5"/>
      <c r="K56" s="38"/>
      <c r="L56" s="1594" t="s">
        <v>9</v>
      </c>
      <c r="M56" s="1593" t="s">
        <v>827</v>
      </c>
      <c r="N56" s="5"/>
      <c r="O56" s="38"/>
      <c r="P56" s="1829"/>
    </row>
    <row r="57" spans="1:16" ht="36.75" customHeight="1" x14ac:dyDescent="0.25">
      <c r="A57" s="1786"/>
      <c r="B57" s="1786"/>
      <c r="C57" s="1786"/>
      <c r="D57" s="114"/>
      <c r="E57" s="23"/>
      <c r="F57" s="104"/>
      <c r="G57" s="23" t="s">
        <v>27</v>
      </c>
      <c r="H57" s="11" t="s">
        <v>10</v>
      </c>
      <c r="I57" s="119" t="s">
        <v>827</v>
      </c>
      <c r="J57" s="5"/>
      <c r="K57" s="38"/>
      <c r="L57" s="1594" t="s">
        <v>10</v>
      </c>
      <c r="M57" s="1593" t="s">
        <v>827</v>
      </c>
      <c r="N57" s="5"/>
      <c r="O57" s="38"/>
      <c r="P57" s="1829"/>
    </row>
    <row r="58" spans="1:16" ht="36.75" customHeight="1" x14ac:dyDescent="0.25">
      <c r="A58" s="1787"/>
      <c r="B58" s="1787"/>
      <c r="C58" s="1787"/>
      <c r="D58" s="126"/>
      <c r="E58" s="24"/>
      <c r="F58" s="105"/>
      <c r="G58" s="24" t="s">
        <v>28</v>
      </c>
      <c r="H58" s="25" t="s">
        <v>12</v>
      </c>
      <c r="I58" s="1195" t="s">
        <v>827</v>
      </c>
      <c r="J58" s="6"/>
      <c r="K58" s="1589"/>
      <c r="L58" s="25" t="s">
        <v>12</v>
      </c>
      <c r="M58" s="1596" t="s">
        <v>827</v>
      </c>
      <c r="N58" s="1612"/>
      <c r="O58" s="82"/>
      <c r="P58" s="1830"/>
    </row>
    <row r="59" spans="1:16" ht="39" customHeight="1" x14ac:dyDescent="0.25">
      <c r="A59" s="1563">
        <v>4</v>
      </c>
      <c r="B59" s="1785" t="s">
        <v>124</v>
      </c>
      <c r="C59" s="1785" t="s">
        <v>125</v>
      </c>
      <c r="D59" s="1581">
        <v>6</v>
      </c>
      <c r="E59" s="1790" t="s">
        <v>29</v>
      </c>
      <c r="F59" s="1826" t="s">
        <v>65</v>
      </c>
      <c r="G59" s="21" t="s">
        <v>66</v>
      </c>
      <c r="H59" s="1798">
        <v>43</v>
      </c>
      <c r="I59" s="1799"/>
      <c r="J59" s="1800"/>
      <c r="K59" s="318">
        <f>H59/H60*100%</f>
        <v>8.4729064039408865E-3</v>
      </c>
      <c r="L59" s="1602"/>
      <c r="M59" s="1578">
        <v>1</v>
      </c>
      <c r="N59" s="1579"/>
      <c r="O59" s="318">
        <f>M59/L60*100%</f>
        <v>1.9704433497536947E-4</v>
      </c>
      <c r="P59" s="1778"/>
    </row>
    <row r="60" spans="1:16" ht="45" customHeight="1" x14ac:dyDescent="0.25">
      <c r="A60" s="1572"/>
      <c r="B60" s="1787"/>
      <c r="C60" s="1787"/>
      <c r="D60" s="1587"/>
      <c r="E60" s="1831"/>
      <c r="F60" s="1832"/>
      <c r="G60" s="21" t="s">
        <v>30</v>
      </c>
      <c r="H60" s="1798">
        <v>5075</v>
      </c>
      <c r="I60" s="1799"/>
      <c r="J60" s="1800"/>
      <c r="K60" s="1589"/>
      <c r="L60" s="1798">
        <v>5075</v>
      </c>
      <c r="M60" s="1799"/>
      <c r="N60" s="1800"/>
      <c r="O60" s="82"/>
      <c r="P60" s="1779"/>
    </row>
    <row r="61" spans="1:16" ht="54" customHeight="1" x14ac:dyDescent="0.25">
      <c r="A61" s="1405"/>
      <c r="B61" s="92"/>
      <c r="C61" s="92"/>
      <c r="D61" s="1582">
        <v>7</v>
      </c>
      <c r="E61" s="1809" t="s">
        <v>31</v>
      </c>
      <c r="F61" s="1796" t="s">
        <v>67</v>
      </c>
      <c r="G61" s="21" t="s">
        <v>69</v>
      </c>
      <c r="H61" s="1798">
        <v>15</v>
      </c>
      <c r="I61" s="1799"/>
      <c r="J61" s="1800"/>
      <c r="K61" s="1609">
        <f>H61/H62*100%</f>
        <v>0.75</v>
      </c>
      <c r="L61" s="1564"/>
      <c r="M61" s="1565">
        <v>0</v>
      </c>
      <c r="N61" s="1566"/>
      <c r="O61" s="319">
        <f>M61/M62*100%</f>
        <v>0</v>
      </c>
      <c r="P61" s="1778"/>
    </row>
    <row r="62" spans="1:16" ht="75.75" customHeight="1" x14ac:dyDescent="0.25">
      <c r="A62" s="1405"/>
      <c r="B62" s="92"/>
      <c r="C62" s="92"/>
      <c r="D62" s="126"/>
      <c r="E62" s="1795"/>
      <c r="F62" s="1797"/>
      <c r="G62" s="21" t="s">
        <v>68</v>
      </c>
      <c r="H62" s="1798">
        <v>20</v>
      </c>
      <c r="I62" s="1799"/>
      <c r="J62" s="1800"/>
      <c r="K62" s="1589"/>
      <c r="L62" s="1580"/>
      <c r="M62" s="1575">
        <v>1</v>
      </c>
      <c r="N62" s="1576"/>
      <c r="O62" s="82"/>
      <c r="P62" s="1779"/>
    </row>
    <row r="63" spans="1:16" ht="61.5" customHeight="1" x14ac:dyDescent="0.25">
      <c r="A63" s="1405"/>
      <c r="B63" s="92"/>
      <c r="C63" s="92"/>
      <c r="D63" s="113">
        <v>8</v>
      </c>
      <c r="E63" s="1835" t="s">
        <v>32</v>
      </c>
      <c r="F63" s="1796" t="s">
        <v>70</v>
      </c>
      <c r="G63" s="21" t="s">
        <v>71</v>
      </c>
      <c r="H63" s="1798">
        <v>20</v>
      </c>
      <c r="I63" s="1799"/>
      <c r="J63" s="1800"/>
      <c r="K63" s="1588">
        <v>1</v>
      </c>
      <c r="L63" s="1669"/>
      <c r="M63" s="1667">
        <v>1</v>
      </c>
      <c r="N63" s="1668"/>
      <c r="O63" s="102">
        <v>1</v>
      </c>
      <c r="P63" s="1778"/>
    </row>
    <row r="64" spans="1:16" ht="45" customHeight="1" x14ac:dyDescent="0.25">
      <c r="A64" s="1406"/>
      <c r="B64" s="93"/>
      <c r="C64" s="93"/>
      <c r="D64" s="126"/>
      <c r="E64" s="1836"/>
      <c r="F64" s="1797"/>
      <c r="G64" s="21" t="s">
        <v>68</v>
      </c>
      <c r="H64" s="1798">
        <v>20</v>
      </c>
      <c r="I64" s="1799"/>
      <c r="J64" s="1800"/>
      <c r="K64" s="1589"/>
      <c r="L64" s="1580"/>
      <c r="M64" s="1575">
        <v>1</v>
      </c>
      <c r="N64" s="1576"/>
      <c r="O64" s="82"/>
      <c r="P64" s="1779"/>
    </row>
    <row r="65" spans="1:16" ht="50.25" customHeight="1" x14ac:dyDescent="0.25">
      <c r="A65" s="94">
        <v>5</v>
      </c>
      <c r="B65" s="91" t="s">
        <v>126</v>
      </c>
      <c r="C65" s="1788" t="s">
        <v>127</v>
      </c>
      <c r="D65" s="113">
        <v>9</v>
      </c>
      <c r="E65" s="26" t="s">
        <v>76</v>
      </c>
      <c r="F65" s="1811" t="s">
        <v>77</v>
      </c>
      <c r="G65" s="26" t="s">
        <v>33</v>
      </c>
      <c r="H65" s="1814"/>
      <c r="I65" s="1814"/>
      <c r="J65" s="1815"/>
      <c r="K65" s="1614" t="s">
        <v>168</v>
      </c>
      <c r="L65" s="1602"/>
      <c r="M65" s="1578"/>
      <c r="N65" s="1579"/>
      <c r="O65" s="42" t="s">
        <v>168</v>
      </c>
      <c r="P65" s="1778"/>
    </row>
    <row r="66" spans="1:16" ht="33.75" customHeight="1" x14ac:dyDescent="0.25">
      <c r="A66" s="95"/>
      <c r="B66" s="92"/>
      <c r="C66" s="1788"/>
      <c r="D66" s="114"/>
      <c r="E66" s="27" t="s">
        <v>72</v>
      </c>
      <c r="F66" s="1812"/>
      <c r="G66" s="27" t="s">
        <v>72</v>
      </c>
      <c r="H66" s="1792" t="s">
        <v>168</v>
      </c>
      <c r="I66" s="1792"/>
      <c r="J66" s="1793"/>
      <c r="K66" s="38"/>
      <c r="L66" s="1792" t="s">
        <v>168</v>
      </c>
      <c r="M66" s="1792"/>
      <c r="N66" s="1793"/>
      <c r="O66" s="38"/>
      <c r="P66" s="1791"/>
    </row>
    <row r="67" spans="1:16" ht="28.5" customHeight="1" x14ac:dyDescent="0.25">
      <c r="A67" s="95"/>
      <c r="B67" s="92"/>
      <c r="C67" s="1788"/>
      <c r="D67" s="114"/>
      <c r="E67" s="27" t="s">
        <v>73</v>
      </c>
      <c r="F67" s="1812"/>
      <c r="G67" s="27" t="s">
        <v>73</v>
      </c>
      <c r="H67" s="1792" t="s">
        <v>168</v>
      </c>
      <c r="I67" s="1792"/>
      <c r="J67" s="1793"/>
      <c r="K67" s="38"/>
      <c r="L67" s="1792" t="s">
        <v>168</v>
      </c>
      <c r="M67" s="1792"/>
      <c r="N67" s="1793"/>
      <c r="O67" s="38"/>
      <c r="P67" s="1791"/>
    </row>
    <row r="68" spans="1:16" ht="24" customHeight="1" x14ac:dyDescent="0.25">
      <c r="A68" s="95"/>
      <c r="B68" s="92"/>
      <c r="C68" s="1788"/>
      <c r="D68" s="114"/>
      <c r="E68" s="27" t="s">
        <v>74</v>
      </c>
      <c r="F68" s="1812"/>
      <c r="G68" s="27" t="s">
        <v>74</v>
      </c>
      <c r="H68" s="1792" t="s">
        <v>168</v>
      </c>
      <c r="I68" s="1792"/>
      <c r="J68" s="1793"/>
      <c r="K68" s="38"/>
      <c r="L68" s="1792" t="s">
        <v>168</v>
      </c>
      <c r="M68" s="1792"/>
      <c r="N68" s="1793"/>
      <c r="O68" s="38"/>
      <c r="P68" s="1791"/>
    </row>
    <row r="69" spans="1:16" ht="32.25" customHeight="1" x14ac:dyDescent="0.25">
      <c r="A69" s="95"/>
      <c r="B69" s="92"/>
      <c r="C69" s="1788"/>
      <c r="D69" s="126"/>
      <c r="E69" s="28" t="s">
        <v>75</v>
      </c>
      <c r="F69" s="105"/>
      <c r="G69" s="28" t="s">
        <v>75</v>
      </c>
      <c r="H69" s="1792" t="s">
        <v>168</v>
      </c>
      <c r="I69" s="1792"/>
      <c r="J69" s="1793"/>
      <c r="K69" s="1589"/>
      <c r="L69" s="1792" t="s">
        <v>168</v>
      </c>
      <c r="M69" s="1792"/>
      <c r="N69" s="1793"/>
      <c r="O69" s="82"/>
      <c r="P69" s="1779"/>
    </row>
    <row r="70" spans="1:16" ht="65.25" customHeight="1" x14ac:dyDescent="0.25">
      <c r="A70" s="95"/>
      <c r="B70" s="92"/>
      <c r="C70" s="1788" t="s">
        <v>128</v>
      </c>
      <c r="D70" s="113">
        <v>10</v>
      </c>
      <c r="E70" s="26" t="s">
        <v>78</v>
      </c>
      <c r="F70" s="1811" t="s">
        <v>79</v>
      </c>
      <c r="G70" s="18" t="s">
        <v>95</v>
      </c>
      <c r="H70" s="1798">
        <v>6</v>
      </c>
      <c r="I70" s="1799"/>
      <c r="J70" s="1800"/>
      <c r="K70" s="497" t="s">
        <v>1170</v>
      </c>
      <c r="L70" s="1564"/>
      <c r="M70" s="1565">
        <v>1</v>
      </c>
      <c r="N70" s="1566"/>
      <c r="O70" s="497" t="s">
        <v>1170</v>
      </c>
      <c r="P70" s="1778"/>
    </row>
    <row r="71" spans="1:16" ht="71.25" customHeight="1" x14ac:dyDescent="0.25">
      <c r="A71" s="1202"/>
      <c r="B71" s="92"/>
      <c r="C71" s="1788"/>
      <c r="D71" s="126"/>
      <c r="E71" s="29"/>
      <c r="F71" s="1813"/>
      <c r="G71" s="18" t="s">
        <v>80</v>
      </c>
      <c r="H71" s="1802">
        <v>6</v>
      </c>
      <c r="I71" s="1802"/>
      <c r="J71" s="1803"/>
      <c r="K71" s="1589"/>
      <c r="L71" s="1580"/>
      <c r="M71" s="1575">
        <v>1</v>
      </c>
      <c r="N71" s="1576"/>
      <c r="O71" s="82"/>
      <c r="P71" s="1779"/>
    </row>
    <row r="72" spans="1:16" ht="93" customHeight="1" x14ac:dyDescent="0.25">
      <c r="A72" s="1601"/>
      <c r="B72" s="92"/>
      <c r="C72" s="1787" t="s">
        <v>129</v>
      </c>
      <c r="D72" s="1582">
        <v>11</v>
      </c>
      <c r="E72" s="1809" t="s">
        <v>81</v>
      </c>
      <c r="F72" s="1810" t="s">
        <v>96</v>
      </c>
      <c r="G72" s="1573" t="s">
        <v>82</v>
      </c>
      <c r="H72" s="1801">
        <v>6</v>
      </c>
      <c r="I72" s="1802"/>
      <c r="J72" s="1803"/>
      <c r="K72" s="1586">
        <f>H72/H73*100%</f>
        <v>0.8571428571428571</v>
      </c>
      <c r="L72" s="1564"/>
      <c r="M72" s="1565">
        <v>1</v>
      </c>
      <c r="N72" s="1566"/>
      <c r="O72" s="497" t="s">
        <v>1170</v>
      </c>
      <c r="P72" s="1791"/>
    </row>
    <row r="73" spans="1:16" ht="63.75" customHeight="1" x14ac:dyDescent="0.25">
      <c r="A73" s="1601"/>
      <c r="B73" s="92"/>
      <c r="C73" s="1788"/>
      <c r="D73" s="1587"/>
      <c r="E73" s="1795"/>
      <c r="F73" s="1797"/>
      <c r="G73" s="21" t="s">
        <v>97</v>
      </c>
      <c r="H73" s="1802">
        <v>7</v>
      </c>
      <c r="I73" s="1802"/>
      <c r="J73" s="1803"/>
      <c r="K73" s="1589"/>
      <c r="L73" s="1580"/>
      <c r="M73" s="1575">
        <v>1</v>
      </c>
      <c r="N73" s="1576"/>
      <c r="O73" s="1589"/>
      <c r="P73" s="1779"/>
    </row>
    <row r="74" spans="1:16" ht="102" customHeight="1" x14ac:dyDescent="0.25">
      <c r="A74" s="95"/>
      <c r="B74" s="92"/>
      <c r="C74" s="1788" t="s">
        <v>130</v>
      </c>
      <c r="D74" s="113">
        <v>12</v>
      </c>
      <c r="E74" s="1794" t="s">
        <v>85</v>
      </c>
      <c r="F74" s="1816" t="s">
        <v>86</v>
      </c>
      <c r="G74" s="18" t="s">
        <v>83</v>
      </c>
      <c r="H74" s="1798">
        <v>7</v>
      </c>
      <c r="I74" s="1799"/>
      <c r="J74" s="1800"/>
      <c r="K74" s="498" t="s">
        <v>1170</v>
      </c>
      <c r="L74" s="1798">
        <v>1</v>
      </c>
      <c r="M74" s="1799"/>
      <c r="N74" s="1800"/>
      <c r="O74" s="498" t="s">
        <v>1170</v>
      </c>
      <c r="P74" s="1778"/>
    </row>
    <row r="75" spans="1:16" ht="60.75" customHeight="1" x14ac:dyDescent="0.25">
      <c r="A75" s="100"/>
      <c r="B75" s="93"/>
      <c r="C75" s="1788"/>
      <c r="D75" s="126"/>
      <c r="E75" s="1795"/>
      <c r="F75" s="1817"/>
      <c r="G75" s="21" t="s">
        <v>84</v>
      </c>
      <c r="H75" s="1802">
        <v>7</v>
      </c>
      <c r="I75" s="1802"/>
      <c r="J75" s="1803"/>
      <c r="K75" s="1589"/>
      <c r="L75" s="1580"/>
      <c r="M75" s="1575">
        <v>1</v>
      </c>
      <c r="N75" s="1576"/>
      <c r="O75" s="82"/>
      <c r="P75" s="1779"/>
    </row>
    <row r="76" spans="1:16" ht="52.5" customHeight="1" x14ac:dyDescent="0.25">
      <c r="A76" s="91">
        <v>6</v>
      </c>
      <c r="B76" s="91" t="s">
        <v>131</v>
      </c>
      <c r="C76" s="1788" t="s">
        <v>132</v>
      </c>
      <c r="D76" s="113">
        <v>13</v>
      </c>
      <c r="E76" s="1794" t="s">
        <v>87</v>
      </c>
      <c r="F76" s="124" t="s">
        <v>88</v>
      </c>
      <c r="G76" s="21" t="s">
        <v>93</v>
      </c>
      <c r="H76" s="1806">
        <v>8472180640</v>
      </c>
      <c r="I76" s="1807"/>
      <c r="J76" s="1808"/>
      <c r="K76" s="318">
        <f>H76/H77*100%</f>
        <v>3.5002816211925536E-3</v>
      </c>
      <c r="L76" s="1806">
        <v>64800000</v>
      </c>
      <c r="M76" s="1807"/>
      <c r="N76" s="1808"/>
      <c r="O76" s="1632">
        <f t="shared" ref="O76" si="0">L76/L77*100%</f>
        <v>2.6772121451517761E-5</v>
      </c>
      <c r="P76" s="1778"/>
    </row>
    <row r="77" spans="1:16" ht="49.5" customHeight="1" x14ac:dyDescent="0.25">
      <c r="A77" s="92"/>
      <c r="B77" s="92"/>
      <c r="C77" s="1788"/>
      <c r="D77" s="126"/>
      <c r="E77" s="1795"/>
      <c r="F77" s="125"/>
      <c r="G77" s="21" t="s">
        <v>34</v>
      </c>
      <c r="H77" s="1806">
        <v>2420428284600</v>
      </c>
      <c r="I77" s="1807"/>
      <c r="J77" s="1808"/>
      <c r="K77" s="1589"/>
      <c r="L77" s="1806">
        <v>2420428284600</v>
      </c>
      <c r="M77" s="1807"/>
      <c r="N77" s="1808"/>
      <c r="O77" s="1652"/>
      <c r="P77" s="1779"/>
    </row>
    <row r="78" spans="1:16" ht="59.25" customHeight="1" x14ac:dyDescent="0.25">
      <c r="A78" s="92"/>
      <c r="B78" s="92"/>
      <c r="C78" s="1788" t="s">
        <v>133</v>
      </c>
      <c r="D78" s="113">
        <v>14</v>
      </c>
      <c r="E78" s="1809" t="s">
        <v>89</v>
      </c>
      <c r="F78" s="1810" t="s">
        <v>92</v>
      </c>
      <c r="G78" s="123" t="s">
        <v>90</v>
      </c>
      <c r="H78" s="1806">
        <v>801690000</v>
      </c>
      <c r="I78" s="1807"/>
      <c r="J78" s="1808"/>
      <c r="K78" s="318">
        <f t="shared" ref="K78" si="1">H78/H79*100%</f>
        <v>0.10405808492094641</v>
      </c>
      <c r="L78" s="1806">
        <v>3300000</v>
      </c>
      <c r="M78" s="1807"/>
      <c r="N78" s="1808"/>
      <c r="O78" s="318">
        <f t="shared" ref="O78" si="2">L78/L79*100%</f>
        <v>5.56454876568191E-2</v>
      </c>
      <c r="P78" s="1778"/>
    </row>
    <row r="79" spans="1:16" ht="65.25" customHeight="1" x14ac:dyDescent="0.25">
      <c r="A79" s="92"/>
      <c r="B79" s="92"/>
      <c r="C79" s="1788"/>
      <c r="D79" s="126"/>
      <c r="E79" s="1795"/>
      <c r="F79" s="1797"/>
      <c r="G79" s="18" t="s">
        <v>91</v>
      </c>
      <c r="H79" s="1780">
        <v>7704254797.7799997</v>
      </c>
      <c r="I79" s="1780"/>
      <c r="J79" s="1781"/>
      <c r="K79" s="1652"/>
      <c r="L79" s="1780">
        <v>59304000</v>
      </c>
      <c r="M79" s="1780"/>
      <c r="N79" s="1781"/>
      <c r="O79" s="1652"/>
      <c r="P79" s="1779"/>
    </row>
    <row r="80" spans="1:16" ht="78" customHeight="1" x14ac:dyDescent="0.25">
      <c r="A80" s="92"/>
      <c r="B80" s="92"/>
      <c r="C80" s="1788" t="s">
        <v>134</v>
      </c>
      <c r="D80" s="113">
        <v>15</v>
      </c>
      <c r="E80" s="1794" t="s">
        <v>35</v>
      </c>
      <c r="F80" s="1796" t="s">
        <v>94</v>
      </c>
      <c r="G80" s="18" t="s">
        <v>98</v>
      </c>
      <c r="H80" s="2487">
        <v>176957600</v>
      </c>
      <c r="I80" s="2488"/>
      <c r="J80" s="2489"/>
      <c r="K80" s="318">
        <f t="shared" ref="K80" si="3">H80/H81*100%</f>
        <v>7.280055960791651E-2</v>
      </c>
      <c r="L80" s="2487">
        <v>500000</v>
      </c>
      <c r="M80" s="2488"/>
      <c r="N80" s="2489"/>
      <c r="O80" s="318">
        <f t="shared" ref="O80" si="4">L80/L81*100%</f>
        <v>5.02108857200241E-2</v>
      </c>
      <c r="P80" s="1778"/>
    </row>
    <row r="81" spans="1:16" ht="56.25" customHeight="1" x14ac:dyDescent="0.25">
      <c r="A81" s="92"/>
      <c r="B81" s="92"/>
      <c r="C81" s="1788"/>
      <c r="D81" s="126"/>
      <c r="E81" s="1795"/>
      <c r="F81" s="1797"/>
      <c r="G81" s="18" t="s">
        <v>99</v>
      </c>
      <c r="H81" s="2619">
        <v>2430717579</v>
      </c>
      <c r="I81" s="2619"/>
      <c r="J81" s="2620"/>
      <c r="K81" s="1652"/>
      <c r="L81" s="2619">
        <v>9958000</v>
      </c>
      <c r="M81" s="2619"/>
      <c r="N81" s="2620"/>
      <c r="O81" s="1652"/>
      <c r="P81" s="1779"/>
    </row>
    <row r="82" spans="1:16" ht="63" customHeight="1" x14ac:dyDescent="0.25">
      <c r="A82" s="92"/>
      <c r="B82" s="92"/>
      <c r="C82" s="1788"/>
      <c r="D82" s="113">
        <v>16</v>
      </c>
      <c r="E82" s="1794" t="s">
        <v>113</v>
      </c>
      <c r="F82" s="1796" t="s">
        <v>114</v>
      </c>
      <c r="G82" s="18" t="s">
        <v>98</v>
      </c>
      <c r="H82" s="2487">
        <f>H80</f>
        <v>176957600</v>
      </c>
      <c r="I82" s="2488"/>
      <c r="J82" s="2489"/>
      <c r="K82" s="318">
        <f t="shared" ref="K82" si="5">H82/H83*100%</f>
        <v>2.2793361216070299E-2</v>
      </c>
      <c r="L82" s="2706">
        <f>L80</f>
        <v>500000</v>
      </c>
      <c r="M82" s="2488"/>
      <c r="N82" s="2489"/>
      <c r="O82" s="318">
        <f t="shared" ref="O82" si="6">L82/L83*100%</f>
        <v>8.4311344934574397E-3</v>
      </c>
      <c r="P82" s="1778"/>
    </row>
    <row r="83" spans="1:16" ht="69.75" customHeight="1" x14ac:dyDescent="0.25">
      <c r="A83" s="92"/>
      <c r="B83" s="92"/>
      <c r="C83" s="1788"/>
      <c r="D83" s="126"/>
      <c r="E83" s="1795"/>
      <c r="F83" s="1797"/>
      <c r="G83" s="18" t="s">
        <v>1171</v>
      </c>
      <c r="H83" s="1780">
        <v>7763558797.7799997</v>
      </c>
      <c r="I83" s="1780"/>
      <c r="J83" s="1781"/>
      <c r="K83" s="1652"/>
      <c r="L83" s="1780">
        <v>59304000</v>
      </c>
      <c r="M83" s="1780"/>
      <c r="N83" s="1781"/>
      <c r="O83" s="1652"/>
      <c r="P83" s="1779"/>
    </row>
    <row r="84" spans="1:16" ht="44.25" customHeight="1" x14ac:dyDescent="0.25">
      <c r="A84" s="92"/>
      <c r="B84" s="92"/>
      <c r="C84" s="1788" t="s">
        <v>135</v>
      </c>
      <c r="D84" s="113">
        <v>17</v>
      </c>
      <c r="E84" s="32" t="s">
        <v>100</v>
      </c>
      <c r="F84" s="1811" t="s">
        <v>101</v>
      </c>
      <c r="G84" s="115" t="s">
        <v>39</v>
      </c>
      <c r="H84" s="1814"/>
      <c r="I84" s="1814"/>
      <c r="J84" s="1815"/>
      <c r="K84" s="1614" t="s">
        <v>168</v>
      </c>
      <c r="L84" s="1602"/>
      <c r="M84" s="1578"/>
      <c r="N84" s="1579"/>
      <c r="O84" s="42" t="s">
        <v>168</v>
      </c>
      <c r="P84" s="1778"/>
    </row>
    <row r="85" spans="1:16" ht="44.25" customHeight="1" x14ac:dyDescent="0.25">
      <c r="A85" s="92"/>
      <c r="B85" s="92"/>
      <c r="C85" s="1788"/>
      <c r="D85" s="114"/>
      <c r="E85" s="30" t="s">
        <v>36</v>
      </c>
      <c r="F85" s="1812"/>
      <c r="G85" s="30" t="s">
        <v>36</v>
      </c>
      <c r="H85" s="1792" t="s">
        <v>168</v>
      </c>
      <c r="I85" s="1792"/>
      <c r="J85" s="1793"/>
      <c r="K85" s="38"/>
      <c r="L85" s="1792" t="s">
        <v>168</v>
      </c>
      <c r="M85" s="1792"/>
      <c r="N85" s="1793"/>
      <c r="O85" s="38"/>
      <c r="P85" s="1791"/>
    </row>
    <row r="86" spans="1:16" ht="44.25" customHeight="1" x14ac:dyDescent="0.25">
      <c r="A86" s="92"/>
      <c r="B86" s="92"/>
      <c r="C86" s="1788"/>
      <c r="D86" s="114"/>
      <c r="E86" s="30" t="s">
        <v>37</v>
      </c>
      <c r="F86" s="1812"/>
      <c r="G86" s="30" t="s">
        <v>37</v>
      </c>
      <c r="H86" s="1792" t="s">
        <v>168</v>
      </c>
      <c r="I86" s="1792"/>
      <c r="J86" s="1793"/>
      <c r="K86" s="38"/>
      <c r="L86" s="1792" t="s">
        <v>168</v>
      </c>
      <c r="M86" s="1792"/>
      <c r="N86" s="1793"/>
      <c r="O86" s="38"/>
      <c r="P86" s="1791"/>
    </row>
    <row r="87" spans="1:16" ht="44.25" customHeight="1" x14ac:dyDescent="0.25">
      <c r="A87" s="93"/>
      <c r="B87" s="93"/>
      <c r="C87" s="1788"/>
      <c r="D87" s="126"/>
      <c r="E87" s="31" t="s">
        <v>38</v>
      </c>
      <c r="F87" s="1813"/>
      <c r="G87" s="31" t="s">
        <v>38</v>
      </c>
      <c r="H87" s="1801" t="s">
        <v>168</v>
      </c>
      <c r="I87" s="1802"/>
      <c r="J87" s="1803"/>
      <c r="K87" s="1589"/>
      <c r="L87" s="1801" t="s">
        <v>168</v>
      </c>
      <c r="M87" s="1802"/>
      <c r="N87" s="1803"/>
      <c r="O87" s="82"/>
      <c r="P87" s="1779"/>
    </row>
    <row r="88" spans="1:16" ht="72.75" customHeight="1" x14ac:dyDescent="0.25">
      <c r="A88" s="1788">
        <v>7</v>
      </c>
      <c r="B88" s="1788" t="s">
        <v>136</v>
      </c>
      <c r="C88" s="158" t="s">
        <v>137</v>
      </c>
      <c r="D88" s="34">
        <v>18</v>
      </c>
      <c r="E88" s="35" t="s">
        <v>102</v>
      </c>
      <c r="F88" s="33" t="s">
        <v>103</v>
      </c>
      <c r="G88" s="18" t="s">
        <v>104</v>
      </c>
      <c r="H88" s="1905" t="s">
        <v>168</v>
      </c>
      <c r="I88" s="1905"/>
      <c r="J88" s="1906"/>
      <c r="K88" s="1613" t="s">
        <v>168</v>
      </c>
      <c r="L88" s="1599"/>
      <c r="M88" s="1590" t="s">
        <v>168</v>
      </c>
      <c r="N88" s="1591"/>
      <c r="O88" s="36" t="s">
        <v>168</v>
      </c>
      <c r="P88" s="44"/>
    </row>
    <row r="89" spans="1:16" ht="64.5" customHeight="1" x14ac:dyDescent="0.25">
      <c r="A89" s="1788"/>
      <c r="B89" s="1788"/>
      <c r="C89" s="1788" t="s">
        <v>138</v>
      </c>
      <c r="D89" s="113">
        <v>19</v>
      </c>
      <c r="E89" s="1794" t="s">
        <v>108</v>
      </c>
      <c r="F89" s="1796" t="s">
        <v>107</v>
      </c>
      <c r="G89" s="18" t="s">
        <v>106</v>
      </c>
      <c r="H89" s="1798">
        <v>0</v>
      </c>
      <c r="I89" s="1799"/>
      <c r="J89" s="1800"/>
      <c r="K89" s="1588">
        <v>0</v>
      </c>
      <c r="L89" s="1798">
        <v>0</v>
      </c>
      <c r="M89" s="1799"/>
      <c r="N89" s="1800"/>
      <c r="O89" s="1588">
        <v>0</v>
      </c>
      <c r="P89" s="1778"/>
    </row>
    <row r="90" spans="1:16" ht="61.5" customHeight="1" x14ac:dyDescent="0.25">
      <c r="A90" s="1788"/>
      <c r="B90" s="1788"/>
      <c r="C90" s="1788"/>
      <c r="D90" s="126"/>
      <c r="E90" s="1795"/>
      <c r="F90" s="1797"/>
      <c r="G90" s="18" t="s">
        <v>105</v>
      </c>
      <c r="H90" s="1780">
        <v>3134959280</v>
      </c>
      <c r="I90" s="1780"/>
      <c r="J90" s="1781"/>
      <c r="K90" s="1589"/>
      <c r="L90" s="1780">
        <v>3134959280</v>
      </c>
      <c r="M90" s="1780"/>
      <c r="N90" s="1781"/>
      <c r="O90" s="1589"/>
      <c r="P90" s="1779"/>
    </row>
    <row r="91" spans="1:16" ht="54" customHeight="1" x14ac:dyDescent="0.25">
      <c r="A91" s="91">
        <v>8</v>
      </c>
      <c r="B91" s="1785" t="s">
        <v>139</v>
      </c>
      <c r="C91" s="1788" t="s">
        <v>140</v>
      </c>
      <c r="D91" s="113">
        <v>20</v>
      </c>
      <c r="E91" s="26" t="s">
        <v>40</v>
      </c>
      <c r="F91" s="103" t="s">
        <v>41</v>
      </c>
      <c r="G91" s="115" t="s">
        <v>42</v>
      </c>
      <c r="H91" s="1789"/>
      <c r="I91" s="1789"/>
      <c r="J91" s="1790"/>
      <c r="K91" s="342" t="s">
        <v>168</v>
      </c>
      <c r="L91" s="1600"/>
      <c r="M91" s="1570"/>
      <c r="N91" s="1571"/>
      <c r="O91" s="342" t="s">
        <v>168</v>
      </c>
      <c r="P91" s="1778"/>
    </row>
    <row r="92" spans="1:16" x14ac:dyDescent="0.25">
      <c r="A92" s="92"/>
      <c r="B92" s="1786"/>
      <c r="C92" s="1788"/>
      <c r="D92" s="114"/>
      <c r="E92" s="23" t="s">
        <v>43</v>
      </c>
      <c r="F92" s="104"/>
      <c r="G92" s="23" t="s">
        <v>43</v>
      </c>
      <c r="H92" s="146"/>
      <c r="I92" s="146" t="s">
        <v>168</v>
      </c>
      <c r="J92" s="147"/>
      <c r="K92" s="1604">
        <v>6</v>
      </c>
      <c r="L92" s="1605"/>
      <c r="M92" s="1606" t="s">
        <v>168</v>
      </c>
      <c r="N92" s="1607"/>
      <c r="O92" s="499">
        <v>6</v>
      </c>
      <c r="P92" s="1791"/>
    </row>
    <row r="93" spans="1:16" x14ac:dyDescent="0.25">
      <c r="A93" s="92"/>
      <c r="B93" s="1786"/>
      <c r="C93" s="1788"/>
      <c r="D93" s="114"/>
      <c r="E93" s="23" t="s">
        <v>44</v>
      </c>
      <c r="F93" s="104"/>
      <c r="G93" s="23" t="s">
        <v>44</v>
      </c>
      <c r="H93" s="146"/>
      <c r="I93" s="146" t="s">
        <v>168</v>
      </c>
      <c r="J93" s="147"/>
      <c r="K93" s="1234"/>
      <c r="L93" s="1605"/>
      <c r="M93" s="1606" t="s">
        <v>168</v>
      </c>
      <c r="N93" s="1607"/>
      <c r="O93" s="241"/>
      <c r="P93" s="1791"/>
    </row>
    <row r="94" spans="1:16" x14ac:dyDescent="0.25">
      <c r="A94" s="92"/>
      <c r="B94" s="92"/>
      <c r="C94" s="1788"/>
      <c r="D94" s="114"/>
      <c r="E94" s="23" t="s">
        <v>45</v>
      </c>
      <c r="F94" s="104"/>
      <c r="G94" s="23" t="s">
        <v>45</v>
      </c>
      <c r="H94" s="146"/>
      <c r="I94" s="146" t="s">
        <v>168</v>
      </c>
      <c r="J94" s="147"/>
      <c r="K94" s="1234"/>
      <c r="L94" s="1605"/>
      <c r="M94" s="1606" t="s">
        <v>168</v>
      </c>
      <c r="N94" s="1607"/>
      <c r="O94" s="241"/>
      <c r="P94" s="1791"/>
    </row>
    <row r="95" spans="1:16" x14ac:dyDescent="0.25">
      <c r="A95" s="92"/>
      <c r="B95" s="92"/>
      <c r="C95" s="1788"/>
      <c r="D95" s="114"/>
      <c r="E95" s="23" t="s">
        <v>46</v>
      </c>
      <c r="F95" s="104"/>
      <c r="G95" s="23" t="s">
        <v>46</v>
      </c>
      <c r="H95" s="146"/>
      <c r="I95" s="146" t="s">
        <v>168</v>
      </c>
      <c r="J95" s="147"/>
      <c r="K95" s="1234"/>
      <c r="L95" s="1605"/>
      <c r="M95" s="1606" t="s">
        <v>168</v>
      </c>
      <c r="N95" s="1607"/>
      <c r="O95" s="241"/>
      <c r="P95" s="1791"/>
    </row>
    <row r="96" spans="1:16" x14ac:dyDescent="0.25">
      <c r="A96" s="92"/>
      <c r="B96" s="92"/>
      <c r="C96" s="1788"/>
      <c r="D96" s="114"/>
      <c r="E96" s="23" t="s">
        <v>109</v>
      </c>
      <c r="F96" s="104"/>
      <c r="G96" s="23" t="s">
        <v>109</v>
      </c>
      <c r="H96" s="146"/>
      <c r="I96" s="146" t="s">
        <v>168</v>
      </c>
      <c r="J96" s="147"/>
      <c r="K96" s="1234"/>
      <c r="L96" s="1605"/>
      <c r="M96" s="1606" t="s">
        <v>168</v>
      </c>
      <c r="N96" s="1607"/>
      <c r="O96" s="241"/>
      <c r="P96" s="1791"/>
    </row>
    <row r="97" spans="1:16" ht="35.25" customHeight="1" x14ac:dyDescent="0.25">
      <c r="A97" s="93"/>
      <c r="B97" s="93"/>
      <c r="C97" s="1788"/>
      <c r="D97" s="126"/>
      <c r="E97" s="135" t="s">
        <v>110</v>
      </c>
      <c r="F97" s="105"/>
      <c r="G97" s="135" t="s">
        <v>110</v>
      </c>
      <c r="H97" s="148"/>
      <c r="I97" s="149" t="s">
        <v>168</v>
      </c>
      <c r="J97" s="150"/>
      <c r="K97" s="1235"/>
      <c r="L97" s="1603"/>
      <c r="M97" s="1597" t="s">
        <v>168</v>
      </c>
      <c r="N97" s="1598"/>
      <c r="O97" s="243"/>
      <c r="P97" s="1779"/>
    </row>
    <row r="98" spans="1:16" ht="111.75" customHeight="1" x14ac:dyDescent="0.25">
      <c r="A98" s="93"/>
      <c r="B98" s="93"/>
      <c r="C98" s="158" t="s">
        <v>141</v>
      </c>
      <c r="D98" s="126">
        <v>21</v>
      </c>
      <c r="E98" s="123" t="s">
        <v>47</v>
      </c>
      <c r="F98" s="125" t="s">
        <v>111</v>
      </c>
      <c r="G98" s="135" t="s">
        <v>112</v>
      </c>
      <c r="H98" s="1915" t="s">
        <v>827</v>
      </c>
      <c r="I98" s="1915"/>
      <c r="J98" s="1916"/>
      <c r="K98" s="1589" t="s">
        <v>48</v>
      </c>
      <c r="L98" s="1603"/>
      <c r="M98" s="1597" t="s">
        <v>827</v>
      </c>
      <c r="N98" s="1598"/>
      <c r="O98" s="82" t="s">
        <v>48</v>
      </c>
      <c r="P98" s="45"/>
    </row>
  </sheetData>
  <protectedRanges>
    <protectedRange sqref="I25:I29 I31:I37" name="Range1"/>
    <protectedRange sqref="I20:I21 I24 I30 I40" name="Range1_1"/>
    <protectedRange sqref="I39:J39 L39:N42 L59:N59 M54:N58 L70:N75 M66:N69 L45:N53 I45:J82 M21:M22 I41:J42 J40 L61:N65 M60:N60 M76:N82" name="Range1_2"/>
  </protectedRanges>
  <mergeCells count="173">
    <mergeCell ref="H66:J66"/>
    <mergeCell ref="H67:J67"/>
    <mergeCell ref="C65:C69"/>
    <mergeCell ref="F65:F68"/>
    <mergeCell ref="P65:P69"/>
    <mergeCell ref="H65:J65"/>
    <mergeCell ref="H15:J15"/>
    <mergeCell ref="B16:B17"/>
    <mergeCell ref="A12:A13"/>
    <mergeCell ref="D12:D13"/>
    <mergeCell ref="P16:P19"/>
    <mergeCell ref="G18:G19"/>
    <mergeCell ref="B12:B14"/>
    <mergeCell ref="C12:C14"/>
    <mergeCell ref="E12:E14"/>
    <mergeCell ref="F12:F14"/>
    <mergeCell ref="G12:G14"/>
    <mergeCell ref="O12:O14"/>
    <mergeCell ref="C20:C26"/>
    <mergeCell ref="D20:D22"/>
    <mergeCell ref="E20:E25"/>
    <mergeCell ref="F20:F25"/>
    <mergeCell ref="G20:G22"/>
    <mergeCell ref="O20:O22"/>
    <mergeCell ref="H74:J74"/>
    <mergeCell ref="F78:F79"/>
    <mergeCell ref="P78:P79"/>
    <mergeCell ref="H68:J68"/>
    <mergeCell ref="H69:J69"/>
    <mergeCell ref="C70:C71"/>
    <mergeCell ref="F70:F71"/>
    <mergeCell ref="H70:J70"/>
    <mergeCell ref="P70:P71"/>
    <mergeCell ref="E78:E79"/>
    <mergeCell ref="O23:O25"/>
    <mergeCell ref="C16:C19"/>
    <mergeCell ref="D16:D17"/>
    <mergeCell ref="E16:E19"/>
    <mergeCell ref="F16:F19"/>
    <mergeCell ref="G16:G17"/>
    <mergeCell ref="O16:O17"/>
    <mergeCell ref="K16:K17"/>
    <mergeCell ref="K20:K22"/>
    <mergeCell ref="K23:K25"/>
    <mergeCell ref="L20:N20"/>
    <mergeCell ref="H20:I20"/>
    <mergeCell ref="H24:I24"/>
    <mergeCell ref="A52:A58"/>
    <mergeCell ref="B52:B58"/>
    <mergeCell ref="C52:C58"/>
    <mergeCell ref="D52:D53"/>
    <mergeCell ref="E52:E53"/>
    <mergeCell ref="F52:F53"/>
    <mergeCell ref="H54:J54"/>
    <mergeCell ref="P50:P51"/>
    <mergeCell ref="I52:J52"/>
    <mergeCell ref="A50:A51"/>
    <mergeCell ref="B50:B51"/>
    <mergeCell ref="C50:C51"/>
    <mergeCell ref="D50:D51"/>
    <mergeCell ref="E50:E51"/>
    <mergeCell ref="F50:F51"/>
    <mergeCell ref="I50:J50"/>
    <mergeCell ref="I51:J51"/>
    <mergeCell ref="H60:J60"/>
    <mergeCell ref="H61:J61"/>
    <mergeCell ref="H62:J62"/>
    <mergeCell ref="H63:J63"/>
    <mergeCell ref="B59:B60"/>
    <mergeCell ref="C59:C60"/>
    <mergeCell ref="O50:O51"/>
    <mergeCell ref="O52:O53"/>
    <mergeCell ref="P52:P53"/>
    <mergeCell ref="I53:J53"/>
    <mergeCell ref="E54:E56"/>
    <mergeCell ref="F54:F56"/>
    <mergeCell ref="P54:P58"/>
    <mergeCell ref="E59:E60"/>
    <mergeCell ref="F59:F60"/>
    <mergeCell ref="P59:P60"/>
    <mergeCell ref="H59:J59"/>
    <mergeCell ref="K50:K51"/>
    <mergeCell ref="K52:K53"/>
    <mergeCell ref="L54:N54"/>
    <mergeCell ref="C80:C83"/>
    <mergeCell ref="E80:E81"/>
    <mergeCell ref="E61:E62"/>
    <mergeCell ref="F61:F62"/>
    <mergeCell ref="P61:P62"/>
    <mergeCell ref="E63:E64"/>
    <mergeCell ref="H64:J64"/>
    <mergeCell ref="F63:F64"/>
    <mergeCell ref="P63:P64"/>
    <mergeCell ref="P74:P75"/>
    <mergeCell ref="H75:J75"/>
    <mergeCell ref="H76:J76"/>
    <mergeCell ref="H77:J77"/>
    <mergeCell ref="H78:J78"/>
    <mergeCell ref="H79:J79"/>
    <mergeCell ref="P76:P77"/>
    <mergeCell ref="H71:J71"/>
    <mergeCell ref="E72:E73"/>
    <mergeCell ref="F72:F73"/>
    <mergeCell ref="H72:J72"/>
    <mergeCell ref="P72:P73"/>
    <mergeCell ref="H73:J73"/>
    <mergeCell ref="E74:E75"/>
    <mergeCell ref="F74:F75"/>
    <mergeCell ref="H98:J98"/>
    <mergeCell ref="P84:P87"/>
    <mergeCell ref="H85:J85"/>
    <mergeCell ref="H86:J86"/>
    <mergeCell ref="H87:J87"/>
    <mergeCell ref="A88:A90"/>
    <mergeCell ref="B88:B90"/>
    <mergeCell ref="H88:J88"/>
    <mergeCell ref="C89:C90"/>
    <mergeCell ref="E89:E90"/>
    <mergeCell ref="F89:F90"/>
    <mergeCell ref="H90:J90"/>
    <mergeCell ref="F84:F87"/>
    <mergeCell ref="H84:J84"/>
    <mergeCell ref="L89:N89"/>
    <mergeCell ref="L90:N90"/>
    <mergeCell ref="C84:C87"/>
    <mergeCell ref="L12:N12"/>
    <mergeCell ref="A3:P3"/>
    <mergeCell ref="A4:P4"/>
    <mergeCell ref="K12:K14"/>
    <mergeCell ref="L15:N15"/>
    <mergeCell ref="H89:J89"/>
    <mergeCell ref="P89:P90"/>
    <mergeCell ref="C91:C97"/>
    <mergeCell ref="H91:J91"/>
    <mergeCell ref="P91:P97"/>
    <mergeCell ref="F80:F81"/>
    <mergeCell ref="P80:P81"/>
    <mergeCell ref="E82:E83"/>
    <mergeCell ref="F82:F83"/>
    <mergeCell ref="P82:P83"/>
    <mergeCell ref="H82:J82"/>
    <mergeCell ref="H83:J83"/>
    <mergeCell ref="H80:J80"/>
    <mergeCell ref="H81:J81"/>
    <mergeCell ref="C72:C73"/>
    <mergeCell ref="C74:C75"/>
    <mergeCell ref="C76:C77"/>
    <mergeCell ref="E76:E77"/>
    <mergeCell ref="C78:C79"/>
    <mergeCell ref="H30:I30"/>
    <mergeCell ref="H40:I40"/>
    <mergeCell ref="P12:P14"/>
    <mergeCell ref="L60:N60"/>
    <mergeCell ref="L74:N74"/>
    <mergeCell ref="B91:B93"/>
    <mergeCell ref="L85:N85"/>
    <mergeCell ref="L86:N86"/>
    <mergeCell ref="L87:N87"/>
    <mergeCell ref="L66:N66"/>
    <mergeCell ref="L67:N67"/>
    <mergeCell ref="L68:N68"/>
    <mergeCell ref="L69:N69"/>
    <mergeCell ref="L76:N76"/>
    <mergeCell ref="L77:N77"/>
    <mergeCell ref="L78:N78"/>
    <mergeCell ref="L79:N79"/>
    <mergeCell ref="L80:N80"/>
    <mergeCell ref="L81:N81"/>
    <mergeCell ref="L82:N82"/>
    <mergeCell ref="L83:N83"/>
    <mergeCell ref="H13:J14"/>
    <mergeCell ref="L13:N14"/>
    <mergeCell ref="H12:J12"/>
  </mergeCells>
  <pageMargins left="0.9055118110236221" right="0.70866141732283472" top="0.55118110236220474" bottom="0.55118110236220474" header="0.31496062992125984" footer="0.31496062992125984"/>
  <pageSetup paperSize="5" scale="57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91"/>
  <sheetViews>
    <sheetView view="pageLayout" topLeftCell="A24" zoomScale="66" zoomScaleNormal="93" zoomScaleSheetLayoutView="69" zoomScalePageLayoutView="66" workbookViewId="0">
      <selection activeCell="H86" sqref="H86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3.85546875" customWidth="1"/>
    <col min="5" max="6" width="28.28515625" customWidth="1"/>
    <col min="7" max="7" width="26.7109375" customWidth="1"/>
    <col min="8" max="8" width="4.28515625" customWidth="1"/>
    <col min="9" max="9" width="38.42578125" customWidth="1"/>
    <col min="10" max="10" width="5.28515625" customWidth="1"/>
    <col min="11" max="11" width="15.42578125" customWidth="1"/>
    <col min="12" max="12" width="11.85546875" customWidth="1"/>
  </cols>
  <sheetData>
    <row r="1" spans="1:13" x14ac:dyDescent="0.25">
      <c r="A1" s="1" t="s">
        <v>7</v>
      </c>
    </row>
    <row r="3" spans="1:13" ht="15.75" x14ac:dyDescent="0.25">
      <c r="A3" s="1880" t="s">
        <v>11</v>
      </c>
      <c r="B3" s="1880"/>
      <c r="C3" s="1880"/>
      <c r="D3" s="1880"/>
      <c r="E3" s="1880"/>
      <c r="F3" s="1880"/>
      <c r="G3" s="1880"/>
      <c r="H3" s="1880"/>
      <c r="I3" s="1880"/>
      <c r="J3" s="1880"/>
      <c r="M3" s="12"/>
    </row>
    <row r="4" spans="1:13" ht="15.75" x14ac:dyDescent="0.25">
      <c r="A4" s="1881" t="s">
        <v>55</v>
      </c>
      <c r="B4" s="1881"/>
      <c r="C4" s="1881"/>
      <c r="D4" s="1881"/>
      <c r="E4" s="1881"/>
      <c r="F4" s="1881"/>
      <c r="G4" s="1881"/>
      <c r="H4" s="1881"/>
      <c r="I4" s="1881"/>
      <c r="J4" s="1881"/>
    </row>
    <row r="5" spans="1:13" x14ac:dyDescent="0.25">
      <c r="B5"/>
      <c r="C5"/>
    </row>
    <row r="6" spans="1:13" x14ac:dyDescent="0.25">
      <c r="D6" s="118"/>
      <c r="E6" s="118"/>
      <c r="F6" s="118"/>
      <c r="G6" s="118"/>
      <c r="H6" s="118"/>
      <c r="I6" s="118"/>
      <c r="J6" s="118"/>
      <c r="K6" s="118"/>
      <c r="L6" s="118"/>
    </row>
    <row r="7" spans="1:13" x14ac:dyDescent="0.25">
      <c r="A7" s="16" t="s">
        <v>53</v>
      </c>
      <c r="C7" s="16" t="s">
        <v>13</v>
      </c>
      <c r="D7" s="14"/>
    </row>
    <row r="8" spans="1:13" x14ac:dyDescent="0.25">
      <c r="A8" s="17" t="s">
        <v>54</v>
      </c>
      <c r="C8" s="17" t="s">
        <v>1108</v>
      </c>
      <c r="D8" s="15"/>
      <c r="G8" s="13"/>
      <c r="H8" s="13"/>
      <c r="I8" s="13"/>
      <c r="J8" s="13"/>
      <c r="K8" s="13"/>
      <c r="L8" s="13"/>
    </row>
    <row r="9" spans="1:13" x14ac:dyDescent="0.25">
      <c r="A9" s="17" t="s">
        <v>14</v>
      </c>
      <c r="C9" s="17" t="s">
        <v>1109</v>
      </c>
      <c r="D9" s="15"/>
      <c r="G9" s="2"/>
      <c r="H9" s="2"/>
      <c r="I9" s="2"/>
      <c r="J9" s="2"/>
      <c r="K9" s="2"/>
      <c r="L9" s="2"/>
    </row>
    <row r="10" spans="1:13" x14ac:dyDescent="0.25">
      <c r="D10" s="15"/>
      <c r="E10" s="17"/>
      <c r="F10" s="17"/>
      <c r="G10" s="2"/>
      <c r="H10" s="2"/>
      <c r="I10" s="2"/>
      <c r="J10" s="2"/>
      <c r="K10" s="2"/>
      <c r="L10" s="2"/>
    </row>
    <row r="11" spans="1:13" x14ac:dyDescent="0.25">
      <c r="A11" s="1926" t="s">
        <v>0</v>
      </c>
      <c r="B11" s="1928" t="s">
        <v>115</v>
      </c>
      <c r="C11" s="1928" t="s">
        <v>116</v>
      </c>
      <c r="D11" s="1926" t="s">
        <v>0</v>
      </c>
      <c r="E11" s="1928" t="s">
        <v>1</v>
      </c>
      <c r="F11" s="1928" t="s">
        <v>2</v>
      </c>
      <c r="G11" s="1928" t="s">
        <v>3</v>
      </c>
      <c r="H11" s="1929" t="s">
        <v>4</v>
      </c>
      <c r="I11" s="1930"/>
      <c r="J11" s="1931"/>
      <c r="K11" s="1921" t="s">
        <v>5</v>
      </c>
      <c r="L11" s="1923" t="s">
        <v>6</v>
      </c>
    </row>
    <row r="12" spans="1:13" x14ac:dyDescent="0.25">
      <c r="A12" s="1927"/>
      <c r="B12" s="1926"/>
      <c r="C12" s="1926"/>
      <c r="D12" s="1927"/>
      <c r="E12" s="1926"/>
      <c r="F12" s="1926"/>
      <c r="G12" s="1926"/>
      <c r="H12" s="1932"/>
      <c r="I12" s="1933"/>
      <c r="J12" s="1934"/>
      <c r="K12" s="1922"/>
      <c r="L12" s="1924"/>
    </row>
    <row r="13" spans="1:13" s="64" customFormat="1" ht="15" customHeight="1" x14ac:dyDescent="0.2">
      <c r="A13" s="1190">
        <v>1</v>
      </c>
      <c r="B13" s="1190">
        <v>2</v>
      </c>
      <c r="C13" s="1190">
        <v>3</v>
      </c>
      <c r="D13" s="1190">
        <v>4</v>
      </c>
      <c r="E13" s="101">
        <v>5</v>
      </c>
      <c r="F13" s="101">
        <v>6</v>
      </c>
      <c r="G13" s="1190">
        <v>7</v>
      </c>
      <c r="H13" s="1925">
        <v>8</v>
      </c>
      <c r="I13" s="1925"/>
      <c r="J13" s="1925"/>
      <c r="K13" s="1180">
        <v>9</v>
      </c>
      <c r="L13" s="1180">
        <v>10</v>
      </c>
    </row>
    <row r="14" spans="1:13" ht="57.75" customHeight="1" x14ac:dyDescent="0.25">
      <c r="A14" s="96">
        <v>1</v>
      </c>
      <c r="B14" s="1785" t="s">
        <v>117</v>
      </c>
      <c r="C14" s="1785" t="s">
        <v>118</v>
      </c>
      <c r="D14" s="1837">
        <v>1</v>
      </c>
      <c r="E14" s="261" t="s">
        <v>50</v>
      </c>
      <c r="F14" s="1816" t="s">
        <v>51</v>
      </c>
      <c r="G14" s="1852" t="s">
        <v>49</v>
      </c>
      <c r="H14" s="40">
        <v>1</v>
      </c>
      <c r="I14" s="395" t="s">
        <v>1110</v>
      </c>
      <c r="J14" s="299"/>
      <c r="K14" s="1973">
        <v>0.66659999999999997</v>
      </c>
      <c r="L14" s="99"/>
    </row>
    <row r="15" spans="1:13" ht="46.5" customHeight="1" x14ac:dyDescent="0.25">
      <c r="A15" s="97"/>
      <c r="B15" s="1786"/>
      <c r="C15" s="1786"/>
      <c r="D15" s="1860"/>
      <c r="E15" s="215"/>
      <c r="F15" s="1958"/>
      <c r="G15" s="1853"/>
      <c r="H15" s="39">
        <v>2</v>
      </c>
      <c r="I15" s="397" t="s">
        <v>1111</v>
      </c>
      <c r="J15" s="300"/>
      <c r="K15" s="1977"/>
      <c r="L15" s="76"/>
    </row>
    <row r="16" spans="1:13" ht="24.75" customHeight="1" x14ac:dyDescent="0.25">
      <c r="A16" s="97"/>
      <c r="B16" s="92"/>
      <c r="C16" s="92"/>
      <c r="D16" s="1860"/>
      <c r="E16" s="215"/>
      <c r="F16" s="307"/>
      <c r="G16" s="1853"/>
      <c r="H16" s="39">
        <v>3</v>
      </c>
      <c r="I16" s="397" t="s">
        <v>1112</v>
      </c>
      <c r="J16" s="300"/>
      <c r="K16" s="1977"/>
      <c r="L16" s="76"/>
    </row>
    <row r="17" spans="1:12" ht="34.5" customHeight="1" x14ac:dyDescent="0.25">
      <c r="A17" s="97"/>
      <c r="B17" s="92"/>
      <c r="C17" s="92"/>
      <c r="D17" s="1860"/>
      <c r="E17" s="215"/>
      <c r="F17" s="307"/>
      <c r="G17" s="1853"/>
      <c r="H17" s="39">
        <v>4</v>
      </c>
      <c r="I17" s="397" t="s">
        <v>1113</v>
      </c>
      <c r="J17" s="300"/>
      <c r="K17" s="1977"/>
      <c r="L17" s="76"/>
    </row>
    <row r="18" spans="1:12" ht="50.25" customHeight="1" x14ac:dyDescent="0.25">
      <c r="A18" s="97"/>
      <c r="B18" s="92"/>
      <c r="C18" s="92"/>
      <c r="D18" s="114"/>
      <c r="E18" s="215"/>
      <c r="F18" s="307"/>
      <c r="G18" s="261" t="s">
        <v>52</v>
      </c>
      <c r="H18" s="301" t="s">
        <v>8</v>
      </c>
      <c r="I18" s="395" t="s">
        <v>1114</v>
      </c>
      <c r="J18" s="302"/>
      <c r="K18" s="38"/>
      <c r="L18" s="76"/>
    </row>
    <row r="19" spans="1:12" ht="45.75" customHeight="1" x14ac:dyDescent="0.25">
      <c r="A19" s="97"/>
      <c r="B19" s="92"/>
      <c r="C19" s="92"/>
      <c r="D19" s="114"/>
      <c r="E19" s="215"/>
      <c r="F19" s="307"/>
      <c r="G19" s="215"/>
      <c r="H19" s="303" t="s">
        <v>9</v>
      </c>
      <c r="I19" s="397" t="s">
        <v>1111</v>
      </c>
      <c r="J19" s="304"/>
      <c r="K19" s="38"/>
      <c r="L19" s="76"/>
    </row>
    <row r="20" spans="1:12" ht="36" customHeight="1" x14ac:dyDescent="0.25">
      <c r="A20" s="97"/>
      <c r="B20" s="92"/>
      <c r="C20" s="92"/>
      <c r="D20" s="114"/>
      <c r="E20" s="215"/>
      <c r="F20" s="307"/>
      <c r="G20" s="215"/>
      <c r="H20" s="303" t="s">
        <v>10</v>
      </c>
      <c r="I20" s="397" t="s">
        <v>1115</v>
      </c>
      <c r="J20" s="304"/>
      <c r="K20" s="38"/>
      <c r="L20" s="76"/>
    </row>
    <row r="21" spans="1:12" ht="37.5" customHeight="1" x14ac:dyDescent="0.25">
      <c r="A21" s="97"/>
      <c r="B21" s="92"/>
      <c r="C21" s="92"/>
      <c r="D21" s="114"/>
      <c r="E21" s="215"/>
      <c r="F21" s="307"/>
      <c r="G21" s="215"/>
      <c r="H21" s="325">
        <v>4</v>
      </c>
      <c r="I21" s="397" t="s">
        <v>1116</v>
      </c>
      <c r="J21" s="304"/>
      <c r="K21" s="38"/>
      <c r="L21" s="76"/>
    </row>
    <row r="22" spans="1:12" ht="39" customHeight="1" x14ac:dyDescent="0.25">
      <c r="A22" s="1232"/>
      <c r="B22" s="92"/>
      <c r="C22" s="92"/>
      <c r="D22" s="1188"/>
      <c r="E22" s="215"/>
      <c r="F22" s="307"/>
      <c r="G22" s="215"/>
      <c r="H22" s="1175">
        <v>5</v>
      </c>
      <c r="I22" s="397" t="s">
        <v>1117</v>
      </c>
      <c r="J22" s="304"/>
      <c r="K22" s="38"/>
      <c r="L22" s="76"/>
    </row>
    <row r="23" spans="1:12" ht="33.75" customHeight="1" x14ac:dyDescent="0.25">
      <c r="A23" s="97"/>
      <c r="B23" s="92"/>
      <c r="C23" s="93"/>
      <c r="D23" s="126"/>
      <c r="E23" s="218"/>
      <c r="F23" s="306"/>
      <c r="G23" s="218"/>
      <c r="H23" s="110">
        <v>6</v>
      </c>
      <c r="I23" s="1303" t="s">
        <v>1111</v>
      </c>
      <c r="J23" s="381"/>
      <c r="K23" s="82"/>
      <c r="L23" s="77"/>
    </row>
    <row r="24" spans="1:12" ht="31.5" customHeight="1" x14ac:dyDescent="0.25">
      <c r="A24" s="97"/>
      <c r="B24" s="92"/>
      <c r="C24" s="1785" t="s">
        <v>119</v>
      </c>
      <c r="D24" s="1837">
        <v>2</v>
      </c>
      <c r="E24" s="253" t="s">
        <v>15</v>
      </c>
      <c r="F24" s="220" t="s">
        <v>56</v>
      </c>
      <c r="G24" s="253" t="s">
        <v>57</v>
      </c>
      <c r="H24" s="9"/>
      <c r="I24" s="71" t="s">
        <v>1118</v>
      </c>
      <c r="J24" s="10"/>
      <c r="K24" s="1912" t="s">
        <v>1119</v>
      </c>
      <c r="L24" s="1236"/>
    </row>
    <row r="25" spans="1:12" ht="24.75" customHeight="1" x14ac:dyDescent="0.25">
      <c r="A25" s="97"/>
      <c r="B25" s="92"/>
      <c r="C25" s="1786"/>
      <c r="D25" s="1860"/>
      <c r="E25" s="211"/>
      <c r="F25" s="212"/>
      <c r="G25" s="211"/>
      <c r="H25" s="11">
        <v>1</v>
      </c>
      <c r="I25" s="11" t="s">
        <v>1120</v>
      </c>
      <c r="J25" s="247"/>
      <c r="K25" s="1913"/>
      <c r="L25" s="76"/>
    </row>
    <row r="26" spans="1:12" ht="29.25" customHeight="1" x14ac:dyDescent="0.25">
      <c r="A26" s="97"/>
      <c r="B26" s="92"/>
      <c r="C26" s="1786"/>
      <c r="D26" s="114"/>
      <c r="E26" s="211"/>
      <c r="F26" s="212"/>
      <c r="G26" s="7"/>
      <c r="H26" s="119"/>
      <c r="I26" s="72" t="s">
        <v>1121</v>
      </c>
      <c r="J26" s="5"/>
      <c r="K26" s="1438" t="s">
        <v>58</v>
      </c>
      <c r="L26" s="76"/>
    </row>
    <row r="27" spans="1:12" ht="29.25" customHeight="1" x14ac:dyDescent="0.25">
      <c r="A27" s="97"/>
      <c r="B27" s="92"/>
      <c r="C27" s="92"/>
      <c r="D27" s="114"/>
      <c r="E27" s="211"/>
      <c r="F27" s="212"/>
      <c r="G27" s="7"/>
      <c r="H27" s="119">
        <v>2</v>
      </c>
      <c r="I27" s="119" t="s">
        <v>1122</v>
      </c>
      <c r="J27" s="5"/>
      <c r="K27" s="1172"/>
      <c r="L27" s="76"/>
    </row>
    <row r="28" spans="1:12" ht="33.75" customHeight="1" x14ac:dyDescent="0.25">
      <c r="A28" s="97"/>
      <c r="B28" s="92"/>
      <c r="C28" s="92"/>
      <c r="D28" s="114"/>
      <c r="E28" s="211"/>
      <c r="F28" s="212"/>
      <c r="G28" s="7"/>
      <c r="H28" s="119">
        <v>3</v>
      </c>
      <c r="I28" s="1949" t="s">
        <v>1123</v>
      </c>
      <c r="J28" s="1950"/>
      <c r="K28" s="1172"/>
      <c r="L28" s="76"/>
    </row>
    <row r="29" spans="1:12" ht="34.5" customHeight="1" x14ac:dyDescent="0.25">
      <c r="A29" s="1233"/>
      <c r="B29" s="93"/>
      <c r="C29" s="93"/>
      <c r="D29" s="1183"/>
      <c r="E29" s="216"/>
      <c r="F29" s="217"/>
      <c r="G29" s="8"/>
      <c r="H29" s="1195">
        <v>4</v>
      </c>
      <c r="I29" s="1971" t="s">
        <v>1124</v>
      </c>
      <c r="J29" s="1972"/>
      <c r="K29" s="1223"/>
      <c r="L29" s="1237"/>
    </row>
    <row r="30" spans="1:12" ht="29.25" customHeight="1" x14ac:dyDescent="0.25">
      <c r="A30" s="1232"/>
      <c r="B30" s="92"/>
      <c r="C30" s="92"/>
      <c r="D30" s="1188"/>
      <c r="E30" s="211"/>
      <c r="F30" s="212"/>
      <c r="G30" s="7"/>
      <c r="H30" s="1193">
        <v>5</v>
      </c>
      <c r="I30" s="1949" t="s">
        <v>1125</v>
      </c>
      <c r="J30" s="1950"/>
      <c r="K30" s="1172"/>
      <c r="L30" s="76"/>
    </row>
    <row r="31" spans="1:12" ht="33" customHeight="1" x14ac:dyDescent="0.25">
      <c r="A31" s="97"/>
      <c r="B31" s="92"/>
      <c r="C31" s="92"/>
      <c r="D31" s="114"/>
      <c r="E31" s="211"/>
      <c r="F31" s="212"/>
      <c r="G31" s="7"/>
      <c r="H31" s="119"/>
      <c r="I31" s="72" t="s">
        <v>1126</v>
      </c>
      <c r="J31" s="5"/>
      <c r="K31" s="1172"/>
      <c r="L31" s="76"/>
    </row>
    <row r="32" spans="1:12" ht="33.75" customHeight="1" x14ac:dyDescent="0.25">
      <c r="A32" s="97"/>
      <c r="B32" s="92"/>
      <c r="C32" s="92"/>
      <c r="D32" s="114"/>
      <c r="E32" s="211"/>
      <c r="F32" s="212"/>
      <c r="G32" s="7"/>
      <c r="H32" s="119">
        <v>6</v>
      </c>
      <c r="I32" s="119" t="s">
        <v>1127</v>
      </c>
      <c r="J32" s="5"/>
      <c r="K32" s="1172"/>
      <c r="L32" s="76"/>
    </row>
    <row r="33" spans="1:12" ht="38.25" customHeight="1" x14ac:dyDescent="0.25">
      <c r="A33" s="97"/>
      <c r="B33" s="92"/>
      <c r="C33" s="92"/>
      <c r="D33" s="114"/>
      <c r="E33" s="211"/>
      <c r="F33" s="212"/>
      <c r="G33" s="7"/>
      <c r="H33" s="119">
        <v>7</v>
      </c>
      <c r="I33" s="1949" t="s">
        <v>1128</v>
      </c>
      <c r="J33" s="1950"/>
      <c r="K33" s="1172"/>
      <c r="L33" s="76"/>
    </row>
    <row r="34" spans="1:12" ht="27.75" customHeight="1" x14ac:dyDescent="0.25">
      <c r="A34" s="97"/>
      <c r="B34" s="92"/>
      <c r="C34" s="92"/>
      <c r="D34" s="114"/>
      <c r="E34" s="211"/>
      <c r="F34" s="212"/>
      <c r="G34" s="7"/>
      <c r="H34" s="119">
        <v>8</v>
      </c>
      <c r="I34" s="72" t="s">
        <v>1129</v>
      </c>
      <c r="J34" s="5"/>
      <c r="K34" s="1172"/>
      <c r="L34" s="76"/>
    </row>
    <row r="35" spans="1:12" ht="18" customHeight="1" x14ac:dyDescent="0.25">
      <c r="A35" s="97"/>
      <c r="B35" s="92"/>
      <c r="C35" s="92"/>
      <c r="D35" s="114"/>
      <c r="E35" s="211"/>
      <c r="F35" s="212"/>
      <c r="G35" s="7"/>
      <c r="H35" s="119">
        <v>9</v>
      </c>
      <c r="I35" s="119" t="s">
        <v>1130</v>
      </c>
      <c r="J35" s="5"/>
      <c r="K35" s="1172"/>
      <c r="L35" s="76"/>
    </row>
    <row r="36" spans="1:12" ht="18" customHeight="1" x14ac:dyDescent="0.25">
      <c r="A36" s="97"/>
      <c r="B36" s="92"/>
      <c r="C36" s="92"/>
      <c r="D36" s="114"/>
      <c r="E36" s="211"/>
      <c r="F36" s="212"/>
      <c r="G36" s="7"/>
      <c r="H36" s="119"/>
      <c r="I36" s="72" t="s">
        <v>1131</v>
      </c>
      <c r="J36" s="5"/>
      <c r="K36" s="1172"/>
      <c r="L36" s="76"/>
    </row>
    <row r="37" spans="1:12" ht="29.25" customHeight="1" x14ac:dyDescent="0.25">
      <c r="A37" s="97"/>
      <c r="B37" s="92"/>
      <c r="C37" s="92"/>
      <c r="D37" s="114"/>
      <c r="E37" s="211"/>
      <c r="F37" s="212"/>
      <c r="G37" s="7"/>
      <c r="H37" s="119">
        <v>10</v>
      </c>
      <c r="I37" s="119" t="s">
        <v>1132</v>
      </c>
      <c r="J37" s="5"/>
      <c r="K37" s="1172"/>
      <c r="L37" s="76"/>
    </row>
    <row r="38" spans="1:12" ht="33" customHeight="1" x14ac:dyDescent="0.25">
      <c r="A38" s="97"/>
      <c r="B38" s="92"/>
      <c r="C38" s="92"/>
      <c r="D38" s="114"/>
      <c r="E38" s="211"/>
      <c r="F38" s="212"/>
      <c r="G38" s="7"/>
      <c r="H38" s="119"/>
      <c r="I38" s="72" t="s">
        <v>1133</v>
      </c>
      <c r="J38" s="5"/>
      <c r="K38" s="1172"/>
      <c r="L38" s="76"/>
    </row>
    <row r="39" spans="1:12" ht="39.75" customHeight="1" x14ac:dyDescent="0.25">
      <c r="A39" s="97"/>
      <c r="B39" s="92"/>
      <c r="C39" s="92"/>
      <c r="D39" s="114"/>
      <c r="E39" s="211"/>
      <c r="F39" s="212"/>
      <c r="G39" s="7"/>
      <c r="H39" s="119">
        <v>11</v>
      </c>
      <c r="I39" s="119" t="s">
        <v>1134</v>
      </c>
      <c r="J39" s="5"/>
      <c r="K39" s="1172"/>
      <c r="L39" s="76"/>
    </row>
    <row r="40" spans="1:12" ht="30" customHeight="1" x14ac:dyDescent="0.25">
      <c r="A40" s="97"/>
      <c r="B40" s="92"/>
      <c r="C40" s="92"/>
      <c r="D40" s="114"/>
      <c r="E40" s="211"/>
      <c r="F40" s="212"/>
      <c r="G40" s="7"/>
      <c r="H40" s="119"/>
      <c r="I40" s="72" t="s">
        <v>1135</v>
      </c>
      <c r="J40" s="5"/>
      <c r="K40" s="1172"/>
      <c r="L40" s="76"/>
    </row>
    <row r="41" spans="1:12" ht="36.75" customHeight="1" x14ac:dyDescent="0.25">
      <c r="A41" s="97"/>
      <c r="B41" s="92"/>
      <c r="C41" s="92"/>
      <c r="D41" s="114"/>
      <c r="E41" s="211"/>
      <c r="F41" s="212"/>
      <c r="G41" s="7"/>
      <c r="H41" s="119">
        <v>12</v>
      </c>
      <c r="I41" s="119" t="s">
        <v>1136</v>
      </c>
      <c r="J41" s="5"/>
      <c r="K41" s="1172"/>
      <c r="L41" s="76"/>
    </row>
    <row r="42" spans="1:12" ht="39" customHeight="1" x14ac:dyDescent="0.25">
      <c r="A42" s="98"/>
      <c r="B42" s="93"/>
      <c r="C42" s="93"/>
      <c r="D42" s="114"/>
      <c r="E42" s="211"/>
      <c r="F42" s="212"/>
      <c r="G42" s="7"/>
      <c r="H42" s="119">
        <v>13</v>
      </c>
      <c r="I42" s="131" t="s">
        <v>1137</v>
      </c>
      <c r="J42" s="6"/>
      <c r="K42" s="1223"/>
      <c r="L42" s="76"/>
    </row>
    <row r="43" spans="1:12" ht="62.25" customHeight="1" x14ac:dyDescent="0.25">
      <c r="A43" s="1788">
        <v>2</v>
      </c>
      <c r="B43" s="1788" t="s">
        <v>120</v>
      </c>
      <c r="C43" s="1788" t="s">
        <v>121</v>
      </c>
      <c r="D43" s="1837">
        <v>3</v>
      </c>
      <c r="E43" s="1835" t="s">
        <v>19</v>
      </c>
      <c r="F43" s="1796" t="s">
        <v>20</v>
      </c>
      <c r="G43" s="111" t="s">
        <v>21</v>
      </c>
      <c r="H43" s="20"/>
      <c r="I43" s="1820">
        <v>1</v>
      </c>
      <c r="J43" s="1821"/>
      <c r="K43" s="1822">
        <v>1</v>
      </c>
      <c r="L43" s="1841"/>
    </row>
    <row r="44" spans="1:12" ht="51.75" customHeight="1" x14ac:dyDescent="0.25">
      <c r="A44" s="1788"/>
      <c r="B44" s="1788"/>
      <c r="C44" s="1788"/>
      <c r="D44" s="1838"/>
      <c r="E44" s="1836"/>
      <c r="F44" s="1797"/>
      <c r="G44" s="18" t="s">
        <v>22</v>
      </c>
      <c r="H44" s="19"/>
      <c r="I44" s="1820">
        <v>1</v>
      </c>
      <c r="J44" s="1821"/>
      <c r="K44" s="1902"/>
      <c r="L44" s="1842"/>
    </row>
    <row r="45" spans="1:12" ht="35.25" customHeight="1" x14ac:dyDescent="0.25">
      <c r="A45" s="1785">
        <v>3</v>
      </c>
      <c r="B45" s="1785" t="s">
        <v>122</v>
      </c>
      <c r="C45" s="1785" t="s">
        <v>123</v>
      </c>
      <c r="D45" s="1837">
        <v>4</v>
      </c>
      <c r="E45" s="1835" t="s">
        <v>59</v>
      </c>
      <c r="F45" s="1796" t="s">
        <v>23</v>
      </c>
      <c r="G45" s="18" t="s">
        <v>60</v>
      </c>
      <c r="H45" s="20"/>
      <c r="I45" s="1820">
        <v>20</v>
      </c>
      <c r="J45" s="1821"/>
      <c r="K45" s="1947">
        <v>1</v>
      </c>
      <c r="L45" s="1823"/>
    </row>
    <row r="46" spans="1:12" ht="37.5" customHeight="1" x14ac:dyDescent="0.25">
      <c r="A46" s="1786"/>
      <c r="B46" s="1786"/>
      <c r="C46" s="1786"/>
      <c r="D46" s="1838"/>
      <c r="E46" s="1836"/>
      <c r="F46" s="1797"/>
      <c r="G46" s="18" t="s">
        <v>24</v>
      </c>
      <c r="H46" s="19"/>
      <c r="I46" s="1820">
        <v>22</v>
      </c>
      <c r="J46" s="1821"/>
      <c r="K46" s="2349"/>
      <c r="L46" s="1824"/>
    </row>
    <row r="47" spans="1:12" ht="58.5" customHeight="1" x14ac:dyDescent="0.25">
      <c r="A47" s="1786"/>
      <c r="B47" s="1786"/>
      <c r="C47" s="1786"/>
      <c r="D47" s="113">
        <v>5</v>
      </c>
      <c r="E47" s="1790" t="s">
        <v>61</v>
      </c>
      <c r="F47" s="1826" t="s">
        <v>62</v>
      </c>
      <c r="G47" s="22" t="s">
        <v>63</v>
      </c>
      <c r="H47" s="1789" t="s">
        <v>64</v>
      </c>
      <c r="I47" s="1789"/>
      <c r="J47" s="1790"/>
      <c r="K47" s="42" t="s">
        <v>48</v>
      </c>
      <c r="L47" s="1828"/>
    </row>
    <row r="48" spans="1:12" ht="23.25" customHeight="1" x14ac:dyDescent="0.25">
      <c r="A48" s="1786"/>
      <c r="B48" s="1786"/>
      <c r="C48" s="1786"/>
      <c r="D48" s="114"/>
      <c r="E48" s="1825"/>
      <c r="F48" s="1827"/>
      <c r="G48" s="23" t="s">
        <v>25</v>
      </c>
      <c r="H48" s="11" t="s">
        <v>8</v>
      </c>
      <c r="I48" s="119" t="s">
        <v>762</v>
      </c>
      <c r="J48" s="5"/>
      <c r="K48" s="38"/>
      <c r="L48" s="1829"/>
    </row>
    <row r="49" spans="1:12" ht="24" customHeight="1" x14ac:dyDescent="0.25">
      <c r="A49" s="1786"/>
      <c r="B49" s="1786"/>
      <c r="C49" s="1786"/>
      <c r="D49" s="114"/>
      <c r="E49" s="1825"/>
      <c r="F49" s="1827"/>
      <c r="G49" s="23" t="s">
        <v>26</v>
      </c>
      <c r="H49" s="11" t="s">
        <v>9</v>
      </c>
      <c r="I49" s="119" t="s">
        <v>762</v>
      </c>
      <c r="J49" s="5"/>
      <c r="K49" s="38"/>
      <c r="L49" s="1829"/>
    </row>
    <row r="50" spans="1:12" ht="15" customHeight="1" x14ac:dyDescent="0.25">
      <c r="A50" s="1786"/>
      <c r="B50" s="1786"/>
      <c r="C50" s="1786"/>
      <c r="D50" s="114"/>
      <c r="E50" s="23"/>
      <c r="F50" s="104"/>
      <c r="G50" s="23" t="s">
        <v>27</v>
      </c>
      <c r="H50" s="11" t="s">
        <v>10</v>
      </c>
      <c r="I50" s="119" t="s">
        <v>762</v>
      </c>
      <c r="J50" s="5"/>
      <c r="K50" s="38"/>
      <c r="L50" s="1829"/>
    </row>
    <row r="51" spans="1:12" ht="19.5" customHeight="1" x14ac:dyDescent="0.25">
      <c r="A51" s="1787"/>
      <c r="B51" s="1787"/>
      <c r="C51" s="1787"/>
      <c r="D51" s="126"/>
      <c r="E51" s="24"/>
      <c r="F51" s="105"/>
      <c r="G51" s="24" t="s">
        <v>28</v>
      </c>
      <c r="H51" s="25" t="s">
        <v>12</v>
      </c>
      <c r="I51" s="131" t="s">
        <v>762</v>
      </c>
      <c r="J51" s="6"/>
      <c r="K51" s="82"/>
      <c r="L51" s="1830"/>
    </row>
    <row r="52" spans="1:12" ht="48" customHeight="1" x14ac:dyDescent="0.25">
      <c r="A52" s="1788">
        <v>4</v>
      </c>
      <c r="B52" s="1788" t="s">
        <v>124</v>
      </c>
      <c r="C52" s="1788" t="s">
        <v>125</v>
      </c>
      <c r="D52" s="113">
        <v>6</v>
      </c>
      <c r="E52" s="1790" t="s">
        <v>29</v>
      </c>
      <c r="F52" s="1826" t="s">
        <v>65</v>
      </c>
      <c r="G52" s="21" t="s">
        <v>66</v>
      </c>
      <c r="H52" s="1798">
        <v>93</v>
      </c>
      <c r="I52" s="1799"/>
      <c r="J52" s="1800"/>
      <c r="K52" s="340">
        <v>1.83E-2</v>
      </c>
      <c r="L52" s="1778"/>
    </row>
    <row r="53" spans="1:12" ht="25.5" customHeight="1" x14ac:dyDescent="0.25">
      <c r="A53" s="1788"/>
      <c r="B53" s="1788"/>
      <c r="C53" s="1788"/>
      <c r="D53" s="126"/>
      <c r="E53" s="1831"/>
      <c r="F53" s="1832"/>
      <c r="G53" s="21" t="s">
        <v>30</v>
      </c>
      <c r="H53" s="1798">
        <v>5075</v>
      </c>
      <c r="I53" s="1799"/>
      <c r="J53" s="1800"/>
      <c r="K53" s="82"/>
      <c r="L53" s="1779"/>
    </row>
    <row r="54" spans="1:12" ht="57" customHeight="1" x14ac:dyDescent="0.25">
      <c r="A54" s="1788"/>
      <c r="B54" s="1788"/>
      <c r="C54" s="1788"/>
      <c r="D54" s="113">
        <v>7</v>
      </c>
      <c r="E54" s="1794" t="s">
        <v>31</v>
      </c>
      <c r="F54" s="1796" t="s">
        <v>67</v>
      </c>
      <c r="G54" s="21" t="s">
        <v>69</v>
      </c>
      <c r="H54" s="1798">
        <v>14</v>
      </c>
      <c r="I54" s="1799"/>
      <c r="J54" s="1800"/>
      <c r="K54" s="102">
        <v>0.875</v>
      </c>
      <c r="L54" s="1778"/>
    </row>
    <row r="55" spans="1:12" ht="37.5" customHeight="1" x14ac:dyDescent="0.25">
      <c r="A55" s="1788"/>
      <c r="B55" s="1788"/>
      <c r="C55" s="1788"/>
      <c r="D55" s="126"/>
      <c r="E55" s="1795"/>
      <c r="F55" s="1797"/>
      <c r="G55" s="21" t="s">
        <v>68</v>
      </c>
      <c r="H55" s="1798">
        <v>20</v>
      </c>
      <c r="I55" s="1799"/>
      <c r="J55" s="1800"/>
      <c r="K55" s="82"/>
      <c r="L55" s="1779"/>
    </row>
    <row r="56" spans="1:12" ht="47.25" customHeight="1" x14ac:dyDescent="0.25">
      <c r="A56" s="1788"/>
      <c r="B56" s="1788"/>
      <c r="C56" s="1788"/>
      <c r="D56" s="113">
        <v>8</v>
      </c>
      <c r="E56" s="1835" t="s">
        <v>32</v>
      </c>
      <c r="F56" s="1796" t="s">
        <v>70</v>
      </c>
      <c r="G56" s="21" t="s">
        <v>71</v>
      </c>
      <c r="H56" s="1798">
        <v>20</v>
      </c>
      <c r="I56" s="1799"/>
      <c r="J56" s="1800"/>
      <c r="K56" s="102">
        <v>1</v>
      </c>
      <c r="L56" s="1778"/>
    </row>
    <row r="57" spans="1:12" ht="49.5" customHeight="1" x14ac:dyDescent="0.25">
      <c r="A57" s="1788"/>
      <c r="B57" s="1788"/>
      <c r="C57" s="1788"/>
      <c r="D57" s="126"/>
      <c r="E57" s="1836"/>
      <c r="F57" s="1797"/>
      <c r="G57" s="21" t="s">
        <v>68</v>
      </c>
      <c r="H57" s="1798">
        <v>20</v>
      </c>
      <c r="I57" s="1799"/>
      <c r="J57" s="1800"/>
      <c r="K57" s="82"/>
      <c r="L57" s="1779"/>
    </row>
    <row r="58" spans="1:12" ht="60.75" customHeight="1" x14ac:dyDescent="0.25">
      <c r="A58" s="1788">
        <v>5</v>
      </c>
      <c r="B58" s="1788" t="s">
        <v>126</v>
      </c>
      <c r="C58" s="1788" t="s">
        <v>127</v>
      </c>
      <c r="D58" s="113">
        <v>9</v>
      </c>
      <c r="E58" s="26" t="s">
        <v>76</v>
      </c>
      <c r="F58" s="1811" t="s">
        <v>77</v>
      </c>
      <c r="G58" s="26" t="s">
        <v>33</v>
      </c>
      <c r="H58" s="1814"/>
      <c r="I58" s="1814"/>
      <c r="J58" s="1815"/>
      <c r="K58" s="42" t="s">
        <v>168</v>
      </c>
      <c r="L58" s="1778"/>
    </row>
    <row r="59" spans="1:12" ht="30" customHeight="1" x14ac:dyDescent="0.25">
      <c r="A59" s="1788"/>
      <c r="B59" s="1788"/>
      <c r="C59" s="1788"/>
      <c r="D59" s="114"/>
      <c r="E59" s="27" t="s">
        <v>72</v>
      </c>
      <c r="F59" s="1812"/>
      <c r="G59" s="27" t="s">
        <v>72</v>
      </c>
      <c r="H59" s="1792" t="s">
        <v>168</v>
      </c>
      <c r="I59" s="1792"/>
      <c r="J59" s="1793"/>
      <c r="K59" s="38"/>
      <c r="L59" s="1791"/>
    </row>
    <row r="60" spans="1:12" ht="15" customHeight="1" x14ac:dyDescent="0.25">
      <c r="A60" s="1788"/>
      <c r="B60" s="1788"/>
      <c r="C60" s="1788"/>
      <c r="D60" s="114"/>
      <c r="E60" s="27" t="s">
        <v>73</v>
      </c>
      <c r="F60" s="1812"/>
      <c r="G60" s="27" t="s">
        <v>73</v>
      </c>
      <c r="H60" s="1792" t="s">
        <v>168</v>
      </c>
      <c r="I60" s="1792"/>
      <c r="J60" s="1793"/>
      <c r="K60" s="38"/>
      <c r="L60" s="1791"/>
    </row>
    <row r="61" spans="1:12" ht="16.5" customHeight="1" x14ac:dyDescent="0.25">
      <c r="A61" s="1788"/>
      <c r="B61" s="1788"/>
      <c r="C61" s="1788"/>
      <c r="D61" s="114"/>
      <c r="E61" s="27" t="s">
        <v>74</v>
      </c>
      <c r="F61" s="1812"/>
      <c r="G61" s="27" t="s">
        <v>74</v>
      </c>
      <c r="H61" s="1792" t="s">
        <v>168</v>
      </c>
      <c r="I61" s="1792"/>
      <c r="J61" s="1793"/>
      <c r="K61" s="38"/>
      <c r="L61" s="1791"/>
    </row>
    <row r="62" spans="1:12" ht="21" customHeight="1" x14ac:dyDescent="0.25">
      <c r="A62" s="1788"/>
      <c r="B62" s="1788"/>
      <c r="C62" s="1788"/>
      <c r="D62" s="126"/>
      <c r="E62" s="28" t="s">
        <v>75</v>
      </c>
      <c r="F62" s="105"/>
      <c r="G62" s="28" t="s">
        <v>75</v>
      </c>
      <c r="H62" s="1792" t="s">
        <v>168</v>
      </c>
      <c r="I62" s="1792"/>
      <c r="J62" s="1793"/>
      <c r="K62" s="82"/>
      <c r="L62" s="1779"/>
    </row>
    <row r="63" spans="1:12" ht="60" customHeight="1" x14ac:dyDescent="0.25">
      <c r="A63" s="1788"/>
      <c r="B63" s="1788"/>
      <c r="C63" s="1788" t="s">
        <v>128</v>
      </c>
      <c r="D63" s="113">
        <v>10</v>
      </c>
      <c r="E63" s="26" t="s">
        <v>78</v>
      </c>
      <c r="F63" s="1811" t="s">
        <v>79</v>
      </c>
      <c r="G63" s="18" t="s">
        <v>95</v>
      </c>
      <c r="H63" s="1798">
        <v>10</v>
      </c>
      <c r="I63" s="1799"/>
      <c r="J63" s="1800"/>
      <c r="K63" s="237">
        <f>H63/H64*100%</f>
        <v>0.83333333333333337</v>
      </c>
      <c r="L63" s="1778"/>
    </row>
    <row r="64" spans="1:12" ht="54" customHeight="1" x14ac:dyDescent="0.25">
      <c r="A64" s="1788"/>
      <c r="B64" s="1788"/>
      <c r="C64" s="1788"/>
      <c r="D64" s="126"/>
      <c r="E64" s="29"/>
      <c r="F64" s="1813"/>
      <c r="G64" s="18" t="s">
        <v>80</v>
      </c>
      <c r="H64" s="1802">
        <v>12</v>
      </c>
      <c r="I64" s="1802"/>
      <c r="J64" s="1803"/>
      <c r="K64" s="244"/>
      <c r="L64" s="1779"/>
    </row>
    <row r="65" spans="1:12" ht="62.25" customHeight="1" x14ac:dyDescent="0.25">
      <c r="A65" s="1788"/>
      <c r="B65" s="1788"/>
      <c r="C65" s="1788" t="s">
        <v>129</v>
      </c>
      <c r="D65" s="113">
        <v>11</v>
      </c>
      <c r="E65" s="1794" t="s">
        <v>81</v>
      </c>
      <c r="F65" s="1796" t="s">
        <v>96</v>
      </c>
      <c r="G65" s="18" t="s">
        <v>82</v>
      </c>
      <c r="H65" s="1798">
        <v>11</v>
      </c>
      <c r="I65" s="1799"/>
      <c r="J65" s="1800"/>
      <c r="K65" s="237">
        <f>H65/H66*100%</f>
        <v>1</v>
      </c>
      <c r="L65" s="1778"/>
    </row>
    <row r="66" spans="1:12" ht="49.5" customHeight="1" x14ac:dyDescent="0.25">
      <c r="A66" s="1788"/>
      <c r="B66" s="1788"/>
      <c r="C66" s="1788"/>
      <c r="D66" s="126"/>
      <c r="E66" s="1795"/>
      <c r="F66" s="1797"/>
      <c r="G66" s="21" t="s">
        <v>97</v>
      </c>
      <c r="H66" s="1802">
        <v>11</v>
      </c>
      <c r="I66" s="1802"/>
      <c r="J66" s="1803"/>
      <c r="K66" s="244"/>
      <c r="L66" s="1779"/>
    </row>
    <row r="67" spans="1:12" ht="45" customHeight="1" x14ac:dyDescent="0.25">
      <c r="A67" s="1788"/>
      <c r="B67" s="1788"/>
      <c r="C67" s="1788" t="s">
        <v>130</v>
      </c>
      <c r="D67" s="113">
        <v>12</v>
      </c>
      <c r="E67" s="1794" t="s">
        <v>85</v>
      </c>
      <c r="F67" s="1816" t="s">
        <v>86</v>
      </c>
      <c r="G67" s="18" t="s">
        <v>83</v>
      </c>
      <c r="H67" s="1798">
        <v>11</v>
      </c>
      <c r="I67" s="1799"/>
      <c r="J67" s="1800"/>
      <c r="K67" s="237">
        <f>H67/H68*100%</f>
        <v>1</v>
      </c>
      <c r="L67" s="1778"/>
    </row>
    <row r="68" spans="1:12" ht="59.25" customHeight="1" x14ac:dyDescent="0.25">
      <c r="A68" s="1788"/>
      <c r="B68" s="1788"/>
      <c r="C68" s="1788"/>
      <c r="D68" s="126"/>
      <c r="E68" s="1795"/>
      <c r="F68" s="1817"/>
      <c r="G68" s="21" t="s">
        <v>84</v>
      </c>
      <c r="H68" s="1802">
        <v>11</v>
      </c>
      <c r="I68" s="1802"/>
      <c r="J68" s="1803"/>
      <c r="K68" s="244"/>
      <c r="L68" s="1779"/>
    </row>
    <row r="69" spans="1:12" ht="44.25" customHeight="1" x14ac:dyDescent="0.25">
      <c r="A69" s="155">
        <v>6</v>
      </c>
      <c r="B69" s="91" t="s">
        <v>131</v>
      </c>
      <c r="C69" s="1788" t="s">
        <v>132</v>
      </c>
      <c r="D69" s="113">
        <v>13</v>
      </c>
      <c r="E69" s="1794" t="s">
        <v>87</v>
      </c>
      <c r="F69" s="124" t="s">
        <v>88</v>
      </c>
      <c r="G69" s="21" t="s">
        <v>93</v>
      </c>
      <c r="H69" s="1806">
        <v>27382057000</v>
      </c>
      <c r="I69" s="1807"/>
      <c r="J69" s="1808"/>
      <c r="K69" s="318">
        <f>H69/H70*100%</f>
        <v>1.1312897462907132E-2</v>
      </c>
      <c r="L69" s="1778"/>
    </row>
    <row r="70" spans="1:12" ht="60" customHeight="1" x14ac:dyDescent="0.25">
      <c r="A70" s="156"/>
      <c r="B70" s="92"/>
      <c r="C70" s="1788"/>
      <c r="D70" s="126"/>
      <c r="E70" s="1795"/>
      <c r="F70" s="125"/>
      <c r="G70" s="21" t="s">
        <v>34</v>
      </c>
      <c r="H70" s="1806">
        <v>2420428284600</v>
      </c>
      <c r="I70" s="1807"/>
      <c r="J70" s="1808"/>
      <c r="K70" s="82"/>
      <c r="L70" s="1779"/>
    </row>
    <row r="71" spans="1:12" ht="50.25" customHeight="1" x14ac:dyDescent="0.25">
      <c r="A71" s="156"/>
      <c r="B71" s="92"/>
      <c r="C71" s="1788" t="s">
        <v>133</v>
      </c>
      <c r="D71" s="113">
        <v>14</v>
      </c>
      <c r="E71" s="1809" t="s">
        <v>89</v>
      </c>
      <c r="F71" s="1810" t="s">
        <v>92</v>
      </c>
      <c r="G71" s="123" t="s">
        <v>90</v>
      </c>
      <c r="H71" s="1806">
        <v>5840403167</v>
      </c>
      <c r="I71" s="1807"/>
      <c r="J71" s="1808"/>
      <c r="K71" s="318">
        <f t="shared" ref="K71" si="0">H71/H72*100%</f>
        <v>0.23256580377806901</v>
      </c>
      <c r="L71" s="1778"/>
    </row>
    <row r="72" spans="1:12" ht="45" customHeight="1" x14ac:dyDescent="0.25">
      <c r="A72" s="1167"/>
      <c r="B72" s="92"/>
      <c r="C72" s="1788"/>
      <c r="D72" s="126"/>
      <c r="E72" s="1795"/>
      <c r="F72" s="1797"/>
      <c r="G72" s="18" t="s">
        <v>91</v>
      </c>
      <c r="H72" s="1780">
        <v>25112905991</v>
      </c>
      <c r="I72" s="1780"/>
      <c r="J72" s="1781"/>
      <c r="K72" s="1652"/>
      <c r="L72" s="1779"/>
    </row>
    <row r="73" spans="1:12" ht="45" customHeight="1" x14ac:dyDescent="0.25">
      <c r="A73" s="156"/>
      <c r="B73" s="92"/>
      <c r="C73" s="1787" t="s">
        <v>134</v>
      </c>
      <c r="D73" s="114">
        <v>15</v>
      </c>
      <c r="E73" s="1809" t="s">
        <v>35</v>
      </c>
      <c r="F73" s="1810" t="s">
        <v>94</v>
      </c>
      <c r="G73" s="123" t="s">
        <v>98</v>
      </c>
      <c r="H73" s="2676">
        <v>2292538162</v>
      </c>
      <c r="I73" s="1780"/>
      <c r="J73" s="1781"/>
      <c r="K73" s="318">
        <f t="shared" ref="K73" si="1">H73/H74*100%</f>
        <v>0.28280391958972595</v>
      </c>
      <c r="L73" s="1791"/>
    </row>
    <row r="74" spans="1:12" ht="47.25" customHeight="1" x14ac:dyDescent="0.25">
      <c r="A74" s="156"/>
      <c r="B74" s="92"/>
      <c r="C74" s="1788"/>
      <c r="D74" s="126"/>
      <c r="E74" s="1795"/>
      <c r="F74" s="1797"/>
      <c r="G74" s="18" t="s">
        <v>99</v>
      </c>
      <c r="H74" s="1780">
        <v>8106458232</v>
      </c>
      <c r="I74" s="1780"/>
      <c r="J74" s="1781"/>
      <c r="K74" s="1652"/>
      <c r="L74" s="1779"/>
    </row>
    <row r="75" spans="1:12" ht="47.25" customHeight="1" x14ac:dyDescent="0.25">
      <c r="A75" s="156"/>
      <c r="B75" s="92"/>
      <c r="C75" s="1788"/>
      <c r="D75" s="113">
        <v>16</v>
      </c>
      <c r="E75" s="1794" t="s">
        <v>113</v>
      </c>
      <c r="F75" s="1796" t="s">
        <v>114</v>
      </c>
      <c r="G75" s="18" t="s">
        <v>98</v>
      </c>
      <c r="H75" s="1806">
        <f>H73</f>
        <v>2292538162</v>
      </c>
      <c r="I75" s="1807"/>
      <c r="J75" s="1808"/>
      <c r="K75" s="318">
        <f t="shared" ref="K75" si="2">H75/H76*100%</f>
        <v>9.1289242384836031E-2</v>
      </c>
      <c r="L75" s="1778"/>
    </row>
    <row r="76" spans="1:12" ht="45" customHeight="1" x14ac:dyDescent="0.25">
      <c r="A76" s="156"/>
      <c r="B76" s="92"/>
      <c r="C76" s="1788"/>
      <c r="D76" s="126"/>
      <c r="E76" s="1795"/>
      <c r="F76" s="1797"/>
      <c r="G76" s="18" t="s">
        <v>1171</v>
      </c>
      <c r="H76" s="1780">
        <f>H72</f>
        <v>25112905991</v>
      </c>
      <c r="I76" s="1780"/>
      <c r="J76" s="1781"/>
      <c r="K76" s="1652"/>
      <c r="L76" s="1779"/>
    </row>
    <row r="77" spans="1:12" ht="30" x14ac:dyDescent="0.25">
      <c r="A77" s="156"/>
      <c r="B77" s="92"/>
      <c r="C77" s="1788" t="s">
        <v>135</v>
      </c>
      <c r="D77" s="113">
        <v>17</v>
      </c>
      <c r="E77" s="32" t="s">
        <v>100</v>
      </c>
      <c r="F77" s="1811" t="s">
        <v>101</v>
      </c>
      <c r="G77" s="115" t="s">
        <v>39</v>
      </c>
      <c r="H77" s="1814"/>
      <c r="I77" s="1814"/>
      <c r="J77" s="1815"/>
      <c r="K77" s="42" t="s">
        <v>168</v>
      </c>
      <c r="L77" s="1778"/>
    </row>
    <row r="78" spans="1:12" ht="30" customHeight="1" x14ac:dyDescent="0.25">
      <c r="A78" s="156"/>
      <c r="B78" s="92"/>
      <c r="C78" s="1788"/>
      <c r="D78" s="114"/>
      <c r="E78" s="30" t="s">
        <v>36</v>
      </c>
      <c r="F78" s="1812"/>
      <c r="G78" s="30" t="s">
        <v>36</v>
      </c>
      <c r="H78" s="1792" t="s">
        <v>168</v>
      </c>
      <c r="I78" s="1792"/>
      <c r="J78" s="1793"/>
      <c r="K78" s="38"/>
      <c r="L78" s="1791"/>
    </row>
    <row r="79" spans="1:12" ht="27.75" customHeight="1" x14ac:dyDescent="0.25">
      <c r="A79" s="156"/>
      <c r="B79" s="92"/>
      <c r="C79" s="1788"/>
      <c r="D79" s="114"/>
      <c r="E79" s="30" t="s">
        <v>37</v>
      </c>
      <c r="F79" s="1812"/>
      <c r="G79" s="30" t="s">
        <v>37</v>
      </c>
      <c r="H79" s="1792" t="s">
        <v>168</v>
      </c>
      <c r="I79" s="1792"/>
      <c r="J79" s="1793"/>
      <c r="K79" s="38"/>
      <c r="L79" s="1791"/>
    </row>
    <row r="80" spans="1:12" ht="42.75" customHeight="1" x14ac:dyDescent="0.25">
      <c r="A80" s="157"/>
      <c r="B80" s="93"/>
      <c r="C80" s="1788"/>
      <c r="D80" s="126"/>
      <c r="E80" s="31" t="s">
        <v>38</v>
      </c>
      <c r="F80" s="1813"/>
      <c r="G80" s="31" t="s">
        <v>38</v>
      </c>
      <c r="H80" s="1801" t="s">
        <v>168</v>
      </c>
      <c r="I80" s="1802"/>
      <c r="J80" s="1803"/>
      <c r="K80" s="82"/>
      <c r="L80" s="1779"/>
    </row>
    <row r="81" spans="1:12" ht="76.5" customHeight="1" x14ac:dyDescent="0.25">
      <c r="A81" s="1788">
        <v>7</v>
      </c>
      <c r="B81" s="1788" t="s">
        <v>136</v>
      </c>
      <c r="C81" s="158" t="s">
        <v>137</v>
      </c>
      <c r="D81" s="34">
        <v>18</v>
      </c>
      <c r="E81" s="35" t="s">
        <v>102</v>
      </c>
      <c r="F81" s="33" t="s">
        <v>103</v>
      </c>
      <c r="G81" s="18" t="s">
        <v>104</v>
      </c>
      <c r="H81" s="1905" t="s">
        <v>168</v>
      </c>
      <c r="I81" s="1905"/>
      <c r="J81" s="1906"/>
      <c r="K81" s="36" t="s">
        <v>168</v>
      </c>
      <c r="L81" s="44"/>
    </row>
    <row r="82" spans="1:12" ht="69" customHeight="1" x14ac:dyDescent="0.25">
      <c r="A82" s="1788"/>
      <c r="B82" s="1788"/>
      <c r="C82" s="1788" t="s">
        <v>138</v>
      </c>
      <c r="D82" s="113">
        <v>19</v>
      </c>
      <c r="E82" s="1794" t="s">
        <v>108</v>
      </c>
      <c r="F82" s="1796" t="s">
        <v>107</v>
      </c>
      <c r="G82" s="18" t="s">
        <v>106</v>
      </c>
      <c r="H82" s="1798">
        <v>0</v>
      </c>
      <c r="I82" s="1799"/>
      <c r="J82" s="1800"/>
      <c r="K82" s="237">
        <v>0</v>
      </c>
      <c r="L82" s="1778"/>
    </row>
    <row r="83" spans="1:12" ht="51.75" customHeight="1" x14ac:dyDescent="0.25">
      <c r="A83" s="1788"/>
      <c r="B83" s="1788"/>
      <c r="C83" s="1788"/>
      <c r="D83" s="126"/>
      <c r="E83" s="1795"/>
      <c r="F83" s="1797"/>
      <c r="G83" s="18" t="s">
        <v>105</v>
      </c>
      <c r="H83" s="1780">
        <v>393970108519.08002</v>
      </c>
      <c r="I83" s="1780"/>
      <c r="J83" s="1781"/>
      <c r="K83" s="82"/>
      <c r="L83" s="1779"/>
    </row>
    <row r="84" spans="1:12" ht="49.5" customHeight="1" x14ac:dyDescent="0.25">
      <c r="A84" s="1788">
        <v>8</v>
      </c>
      <c r="B84" s="1788" t="s">
        <v>139</v>
      </c>
      <c r="C84" s="1788" t="s">
        <v>140</v>
      </c>
      <c r="D84" s="113">
        <v>20</v>
      </c>
      <c r="E84" s="26" t="s">
        <v>40</v>
      </c>
      <c r="F84" s="103" t="s">
        <v>41</v>
      </c>
      <c r="G84" s="115" t="s">
        <v>42</v>
      </c>
      <c r="H84" s="1789"/>
      <c r="I84" s="1789"/>
      <c r="J84" s="1790"/>
      <c r="K84" s="239" t="s">
        <v>1138</v>
      </c>
      <c r="L84" s="1778"/>
    </row>
    <row r="85" spans="1:12" x14ac:dyDescent="0.25">
      <c r="A85" s="1788"/>
      <c r="B85" s="1788"/>
      <c r="C85" s="1788"/>
      <c r="D85" s="114"/>
      <c r="E85" s="23" t="s">
        <v>43</v>
      </c>
      <c r="F85" s="104"/>
      <c r="G85" s="23" t="s">
        <v>43</v>
      </c>
      <c r="H85" s="146"/>
      <c r="I85" s="146" t="s">
        <v>48</v>
      </c>
      <c r="J85" s="147"/>
      <c r="K85" s="241"/>
      <c r="L85" s="1791"/>
    </row>
    <row r="86" spans="1:12" x14ac:dyDescent="0.25">
      <c r="A86" s="1788"/>
      <c r="B86" s="1788"/>
      <c r="C86" s="1788"/>
      <c r="D86" s="114"/>
      <c r="E86" s="23" t="s">
        <v>44</v>
      </c>
      <c r="F86" s="104"/>
      <c r="G86" s="23" t="s">
        <v>44</v>
      </c>
      <c r="H86" s="146"/>
      <c r="I86" s="146" t="s">
        <v>168</v>
      </c>
      <c r="J86" s="147"/>
      <c r="K86" s="241"/>
      <c r="L86" s="1791"/>
    </row>
    <row r="87" spans="1:12" x14ac:dyDescent="0.25">
      <c r="A87" s="1788"/>
      <c r="B87" s="1788"/>
      <c r="C87" s="1788"/>
      <c r="D87" s="114"/>
      <c r="E87" s="23" t="s">
        <v>45</v>
      </c>
      <c r="F87" s="104"/>
      <c r="G87" s="23" t="s">
        <v>45</v>
      </c>
      <c r="H87" s="146"/>
      <c r="I87" s="146" t="s">
        <v>168</v>
      </c>
      <c r="J87" s="147"/>
      <c r="K87" s="241"/>
      <c r="L87" s="1791"/>
    </row>
    <row r="88" spans="1:12" x14ac:dyDescent="0.25">
      <c r="A88" s="1788"/>
      <c r="B88" s="1788"/>
      <c r="C88" s="1788"/>
      <c r="D88" s="114"/>
      <c r="E88" s="23" t="s">
        <v>46</v>
      </c>
      <c r="F88" s="104"/>
      <c r="G88" s="23" t="s">
        <v>46</v>
      </c>
      <c r="H88" s="146"/>
      <c r="I88" s="146" t="s">
        <v>168</v>
      </c>
      <c r="J88" s="147"/>
      <c r="K88" s="241"/>
      <c r="L88" s="1791"/>
    </row>
    <row r="89" spans="1:12" x14ac:dyDescent="0.25">
      <c r="A89" s="1788"/>
      <c r="B89" s="1788"/>
      <c r="C89" s="1788"/>
      <c r="D89" s="114"/>
      <c r="E89" s="23" t="s">
        <v>109</v>
      </c>
      <c r="F89" s="104"/>
      <c r="G89" s="23" t="s">
        <v>109</v>
      </c>
      <c r="H89" s="146"/>
      <c r="I89" s="146" t="s">
        <v>168</v>
      </c>
      <c r="J89" s="147"/>
      <c r="K89" s="241"/>
      <c r="L89" s="1791"/>
    </row>
    <row r="90" spans="1:12" ht="45.75" customHeight="1" x14ac:dyDescent="0.25">
      <c r="A90" s="1788"/>
      <c r="B90" s="1788"/>
      <c r="C90" s="1788"/>
      <c r="D90" s="126"/>
      <c r="E90" s="135" t="s">
        <v>110</v>
      </c>
      <c r="F90" s="105"/>
      <c r="G90" s="135" t="s">
        <v>110</v>
      </c>
      <c r="H90" s="148"/>
      <c r="I90" s="149" t="s">
        <v>168</v>
      </c>
      <c r="J90" s="150"/>
      <c r="K90" s="243"/>
      <c r="L90" s="1779"/>
    </row>
    <row r="91" spans="1:12" ht="84" customHeight="1" x14ac:dyDescent="0.25">
      <c r="A91" s="1788"/>
      <c r="B91" s="1788"/>
      <c r="C91" s="158" t="s">
        <v>141</v>
      </c>
      <c r="D91" s="126">
        <v>21</v>
      </c>
      <c r="E91" s="123" t="s">
        <v>47</v>
      </c>
      <c r="F91" s="125" t="s">
        <v>111</v>
      </c>
      <c r="G91" s="135" t="s">
        <v>112</v>
      </c>
      <c r="H91" s="1915" t="s">
        <v>168</v>
      </c>
      <c r="I91" s="1915"/>
      <c r="J91" s="1916"/>
      <c r="K91" s="82" t="s">
        <v>168</v>
      </c>
      <c r="L91" s="45"/>
    </row>
  </sheetData>
  <protectedRanges>
    <protectedRange sqref="I26:I37" name="Range1"/>
    <protectedRange sqref="I21:I23 I17" name="Range1_1"/>
    <protectedRange sqref="I39:J41 I44:J83" name="Range1_2"/>
  </protectedRanges>
  <mergeCells count="139">
    <mergeCell ref="H56:J56"/>
    <mergeCell ref="H57:J57"/>
    <mergeCell ref="H58:J58"/>
    <mergeCell ref="H55:J55"/>
    <mergeCell ref="I43:J43"/>
    <mergeCell ref="I44:J44"/>
    <mergeCell ref="I45:J45"/>
    <mergeCell ref="I46:J46"/>
    <mergeCell ref="C24:C26"/>
    <mergeCell ref="I33:J33"/>
    <mergeCell ref="D43:D44"/>
    <mergeCell ref="E43:E44"/>
    <mergeCell ref="F43:F44"/>
    <mergeCell ref="F56:F57"/>
    <mergeCell ref="L11:L12"/>
    <mergeCell ref="H13:J13"/>
    <mergeCell ref="H91:J91"/>
    <mergeCell ref="A84:A91"/>
    <mergeCell ref="B84:B91"/>
    <mergeCell ref="C84:C90"/>
    <mergeCell ref="H80:J80"/>
    <mergeCell ref="H81:J81"/>
    <mergeCell ref="H82:J82"/>
    <mergeCell ref="H83:J83"/>
    <mergeCell ref="H84:J84"/>
    <mergeCell ref="C77:C80"/>
    <mergeCell ref="H77:J77"/>
    <mergeCell ref="H78:J78"/>
    <mergeCell ref="H79:J79"/>
    <mergeCell ref="G14:G17"/>
    <mergeCell ref="K14:K17"/>
    <mergeCell ref="D24:D25"/>
    <mergeCell ref="K24:K25"/>
    <mergeCell ref="K11:K12"/>
    <mergeCell ref="I30:J30"/>
    <mergeCell ref="A43:A44"/>
    <mergeCell ref="B43:B44"/>
    <mergeCell ref="C43:C44"/>
    <mergeCell ref="A3:J3"/>
    <mergeCell ref="A4:J4"/>
    <mergeCell ref="B14:B15"/>
    <mergeCell ref="C14:C15"/>
    <mergeCell ref="D14:D17"/>
    <mergeCell ref="F14:F15"/>
    <mergeCell ref="I28:J28"/>
    <mergeCell ref="I29:J29"/>
    <mergeCell ref="H11:J12"/>
    <mergeCell ref="A11:A12"/>
    <mergeCell ref="B11:B12"/>
    <mergeCell ref="C11:C12"/>
    <mergeCell ref="D11:D12"/>
    <mergeCell ref="E11:E12"/>
    <mergeCell ref="F11:F12"/>
    <mergeCell ref="G11:G12"/>
    <mergeCell ref="K43:K44"/>
    <mergeCell ref="A52:A57"/>
    <mergeCell ref="B52:B57"/>
    <mergeCell ref="C52:C57"/>
    <mergeCell ref="E52:E53"/>
    <mergeCell ref="F52:F53"/>
    <mergeCell ref="H52:J52"/>
    <mergeCell ref="L52:L53"/>
    <mergeCell ref="L43:L44"/>
    <mergeCell ref="A45:A51"/>
    <mergeCell ref="B45:B51"/>
    <mergeCell ref="C45:C51"/>
    <mergeCell ref="D45:D46"/>
    <mergeCell ref="E45:E46"/>
    <mergeCell ref="F45:F46"/>
    <mergeCell ref="K45:K46"/>
    <mergeCell ref="L45:L46"/>
    <mergeCell ref="E47:E49"/>
    <mergeCell ref="H53:J53"/>
    <mergeCell ref="E54:E55"/>
    <mergeCell ref="F54:F55"/>
    <mergeCell ref="H54:J54"/>
    <mergeCell ref="L54:L55"/>
    <mergeCell ref="E56:E57"/>
    <mergeCell ref="L56:L57"/>
    <mergeCell ref="F47:F49"/>
    <mergeCell ref="H47:J47"/>
    <mergeCell ref="L47:L51"/>
    <mergeCell ref="L67:L68"/>
    <mergeCell ref="C69:C70"/>
    <mergeCell ref="E69:E70"/>
    <mergeCell ref="L69:L70"/>
    <mergeCell ref="C71:C72"/>
    <mergeCell ref="E71:E72"/>
    <mergeCell ref="F71:F72"/>
    <mergeCell ref="L71:L72"/>
    <mergeCell ref="H72:J72"/>
    <mergeCell ref="H70:J70"/>
    <mergeCell ref="H71:J71"/>
    <mergeCell ref="H69:J69"/>
    <mergeCell ref="F65:F66"/>
    <mergeCell ref="L65:L66"/>
    <mergeCell ref="H63:J63"/>
    <mergeCell ref="H64:J64"/>
    <mergeCell ref="H65:J65"/>
    <mergeCell ref="H66:J66"/>
    <mergeCell ref="C67:C68"/>
    <mergeCell ref="E67:E68"/>
    <mergeCell ref="A58:A68"/>
    <mergeCell ref="B58:B68"/>
    <mergeCell ref="C58:C62"/>
    <mergeCell ref="F58:F61"/>
    <mergeCell ref="L58:L62"/>
    <mergeCell ref="C63:C64"/>
    <mergeCell ref="F63:F64"/>
    <mergeCell ref="L63:L64"/>
    <mergeCell ref="C65:C66"/>
    <mergeCell ref="E65:E66"/>
    <mergeCell ref="H67:J67"/>
    <mergeCell ref="H68:J68"/>
    <mergeCell ref="F67:F68"/>
    <mergeCell ref="H59:J59"/>
    <mergeCell ref="H60:J60"/>
    <mergeCell ref="H61:J61"/>
    <mergeCell ref="H62:J62"/>
    <mergeCell ref="L84:L90"/>
    <mergeCell ref="H73:J73"/>
    <mergeCell ref="L73:L74"/>
    <mergeCell ref="H74:J74"/>
    <mergeCell ref="F77:F80"/>
    <mergeCell ref="L77:L80"/>
    <mergeCell ref="A81:A83"/>
    <mergeCell ref="B81:B83"/>
    <mergeCell ref="C82:C83"/>
    <mergeCell ref="E82:E83"/>
    <mergeCell ref="F82:F83"/>
    <mergeCell ref="L82:L83"/>
    <mergeCell ref="H76:J76"/>
    <mergeCell ref="E75:E76"/>
    <mergeCell ref="F75:F76"/>
    <mergeCell ref="H75:J75"/>
    <mergeCell ref="L75:L76"/>
    <mergeCell ref="C73:C76"/>
    <mergeCell ref="E73:E74"/>
    <mergeCell ref="F73:F74"/>
  </mergeCells>
  <pageMargins left="0.9055118110236221" right="0.70866141732283472" top="0.55118110236220474" bottom="0.55118110236220474" header="0.31496062992125984" footer="0.31496062992125984"/>
  <pageSetup paperSize="5" scale="7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86"/>
  <sheetViews>
    <sheetView view="pageLayout" topLeftCell="A4" zoomScale="64" zoomScaleNormal="93" zoomScaleSheetLayoutView="85" zoomScalePageLayoutView="64" workbookViewId="0">
      <selection activeCell="H87" sqref="H87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3.85546875" customWidth="1"/>
    <col min="5" max="6" width="28.28515625" customWidth="1"/>
    <col min="7" max="7" width="26.7109375" customWidth="1"/>
    <col min="8" max="8" width="4.28515625" customWidth="1"/>
    <col min="9" max="9" width="38.42578125" customWidth="1"/>
    <col min="10" max="10" width="5.28515625" customWidth="1"/>
    <col min="11" max="11" width="15.42578125" customWidth="1"/>
    <col min="12" max="12" width="11.85546875" customWidth="1"/>
  </cols>
  <sheetData>
    <row r="1" spans="1:13" x14ac:dyDescent="0.25">
      <c r="A1" s="1" t="s">
        <v>7</v>
      </c>
    </row>
    <row r="3" spans="1:13" ht="15.75" x14ac:dyDescent="0.25">
      <c r="A3" s="1880" t="s">
        <v>11</v>
      </c>
      <c r="B3" s="1880"/>
      <c r="C3" s="1880"/>
      <c r="D3" s="1880"/>
      <c r="E3" s="1880"/>
      <c r="F3" s="1880"/>
      <c r="G3" s="1880"/>
      <c r="H3" s="1880"/>
      <c r="I3" s="1880"/>
      <c r="J3" s="1880"/>
      <c r="M3" s="12"/>
    </row>
    <row r="4" spans="1:13" ht="15.75" x14ac:dyDescent="0.25">
      <c r="A4" s="1881" t="s">
        <v>55</v>
      </c>
      <c r="B4" s="1881"/>
      <c r="C4" s="1881"/>
      <c r="D4" s="1881"/>
      <c r="E4" s="1881"/>
      <c r="F4" s="1881"/>
      <c r="G4" s="1881"/>
      <c r="H4" s="1881"/>
      <c r="I4" s="1881"/>
      <c r="J4" s="1881"/>
    </row>
    <row r="5" spans="1:13" x14ac:dyDescent="0.25">
      <c r="B5"/>
      <c r="C5"/>
    </row>
    <row r="6" spans="1:13" x14ac:dyDescent="0.25">
      <c r="D6" s="118"/>
      <c r="E6" s="118"/>
      <c r="F6" s="118"/>
      <c r="G6" s="118"/>
      <c r="H6" s="118"/>
      <c r="I6" s="118"/>
      <c r="J6" s="118"/>
      <c r="K6" s="118"/>
      <c r="L6" s="118"/>
    </row>
    <row r="7" spans="1:13" x14ac:dyDescent="0.25">
      <c r="A7" s="16" t="s">
        <v>53</v>
      </c>
      <c r="C7" s="16" t="s">
        <v>13</v>
      </c>
      <c r="D7" s="14"/>
    </row>
    <row r="8" spans="1:13" x14ac:dyDescent="0.25">
      <c r="A8" s="17" t="s">
        <v>54</v>
      </c>
      <c r="C8" s="17" t="s">
        <v>1186</v>
      </c>
      <c r="D8" s="15"/>
      <c r="G8" s="13"/>
      <c r="H8" s="13"/>
      <c r="I8" s="13"/>
      <c r="J8" s="13"/>
      <c r="K8" s="13"/>
      <c r="L8" s="13"/>
    </row>
    <row r="9" spans="1:13" x14ac:dyDescent="0.25">
      <c r="A9" s="17" t="s">
        <v>14</v>
      </c>
      <c r="C9" s="17" t="s">
        <v>1187</v>
      </c>
      <c r="D9" s="15"/>
      <c r="G9" s="2"/>
      <c r="H9" s="2"/>
      <c r="I9" s="2"/>
      <c r="J9" s="2"/>
      <c r="K9" s="2"/>
      <c r="L9" s="2"/>
    </row>
    <row r="10" spans="1:13" x14ac:dyDescent="0.25">
      <c r="D10" s="15"/>
      <c r="E10" s="17"/>
      <c r="F10" s="17"/>
      <c r="G10" s="2"/>
      <c r="H10" s="2"/>
      <c r="I10" s="2"/>
      <c r="J10" s="2"/>
      <c r="K10" s="2"/>
      <c r="L10" s="2"/>
    </row>
    <row r="11" spans="1:13" x14ac:dyDescent="0.25">
      <c r="A11" s="1926" t="s">
        <v>0</v>
      </c>
      <c r="B11" s="1928" t="s">
        <v>115</v>
      </c>
      <c r="C11" s="1928" t="s">
        <v>116</v>
      </c>
      <c r="D11" s="1926" t="s">
        <v>0</v>
      </c>
      <c r="E11" s="1928" t="s">
        <v>1</v>
      </c>
      <c r="F11" s="1928" t="s">
        <v>2</v>
      </c>
      <c r="G11" s="1928" t="s">
        <v>3</v>
      </c>
      <c r="H11" s="1929" t="s">
        <v>4</v>
      </c>
      <c r="I11" s="1930"/>
      <c r="J11" s="1931"/>
      <c r="K11" s="1921" t="s">
        <v>5</v>
      </c>
      <c r="L11" s="1923" t="s">
        <v>6</v>
      </c>
    </row>
    <row r="12" spans="1:13" x14ac:dyDescent="0.25">
      <c r="A12" s="1927"/>
      <c r="B12" s="1926"/>
      <c r="C12" s="1926"/>
      <c r="D12" s="1927"/>
      <c r="E12" s="1926"/>
      <c r="F12" s="1926"/>
      <c r="G12" s="1926"/>
      <c r="H12" s="1932"/>
      <c r="I12" s="1933"/>
      <c r="J12" s="1934"/>
      <c r="K12" s="1922"/>
      <c r="L12" s="1924"/>
    </row>
    <row r="13" spans="1:13" s="64" customFormat="1" ht="15" customHeight="1" x14ac:dyDescent="0.2">
      <c r="A13" s="1190">
        <v>1</v>
      </c>
      <c r="B13" s="1190">
        <v>2</v>
      </c>
      <c r="C13" s="1190">
        <v>3</v>
      </c>
      <c r="D13" s="1190">
        <v>4</v>
      </c>
      <c r="E13" s="101">
        <v>5</v>
      </c>
      <c r="F13" s="101">
        <v>6</v>
      </c>
      <c r="G13" s="1190">
        <v>7</v>
      </c>
      <c r="H13" s="1925">
        <v>8</v>
      </c>
      <c r="I13" s="1925"/>
      <c r="J13" s="1925"/>
      <c r="K13" s="1180">
        <v>9</v>
      </c>
      <c r="L13" s="1180">
        <v>10</v>
      </c>
    </row>
    <row r="14" spans="1:13" ht="34.5" customHeight="1" x14ac:dyDescent="0.25">
      <c r="A14" s="96">
        <v>1</v>
      </c>
      <c r="B14" s="1785" t="s">
        <v>117</v>
      </c>
      <c r="C14" s="1788" t="s">
        <v>118</v>
      </c>
      <c r="D14" s="1837">
        <v>1</v>
      </c>
      <c r="E14" s="1907" t="s">
        <v>50</v>
      </c>
      <c r="F14" s="1811" t="s">
        <v>51</v>
      </c>
      <c r="G14" s="1852" t="s">
        <v>49</v>
      </c>
      <c r="H14" s="40">
        <v>1</v>
      </c>
      <c r="I14" s="416" t="s">
        <v>1188</v>
      </c>
      <c r="J14" s="299"/>
      <c r="K14" s="1973">
        <f>2/3*100%</f>
        <v>0.66666666666666663</v>
      </c>
      <c r="L14" s="1778"/>
    </row>
    <row r="15" spans="1:13" ht="29.25" customHeight="1" x14ac:dyDescent="0.25">
      <c r="A15" s="97"/>
      <c r="B15" s="1786"/>
      <c r="C15" s="1788"/>
      <c r="D15" s="1860"/>
      <c r="E15" s="1908"/>
      <c r="F15" s="1812"/>
      <c r="G15" s="1853"/>
      <c r="H15" s="39">
        <v>2</v>
      </c>
      <c r="I15" s="37" t="s">
        <v>1189</v>
      </c>
      <c r="J15" s="300"/>
      <c r="K15" s="1977"/>
      <c r="L15" s="1791"/>
    </row>
    <row r="16" spans="1:13" ht="33" customHeight="1" x14ac:dyDescent="0.25">
      <c r="A16" s="97"/>
      <c r="B16" s="1786"/>
      <c r="C16" s="1788"/>
      <c r="D16" s="114"/>
      <c r="E16" s="1908"/>
      <c r="F16" s="1812"/>
      <c r="G16" s="1853"/>
      <c r="H16" s="39">
        <v>3</v>
      </c>
      <c r="I16" s="37"/>
      <c r="J16" s="300"/>
      <c r="K16" s="38"/>
      <c r="L16" s="1791"/>
    </row>
    <row r="17" spans="1:12" ht="39" customHeight="1" x14ac:dyDescent="0.25">
      <c r="A17" s="97"/>
      <c r="B17" s="92"/>
      <c r="C17" s="1788"/>
      <c r="D17" s="114"/>
      <c r="E17" s="1908"/>
      <c r="F17" s="1812"/>
      <c r="G17" s="1852" t="s">
        <v>52</v>
      </c>
      <c r="H17" s="301" t="s">
        <v>8</v>
      </c>
      <c r="I17" s="500" t="s">
        <v>1188</v>
      </c>
      <c r="J17" s="302"/>
      <c r="K17" s="38"/>
      <c r="L17" s="1791"/>
    </row>
    <row r="18" spans="1:12" ht="24.75" customHeight="1" x14ac:dyDescent="0.25">
      <c r="A18" s="97"/>
      <c r="B18" s="92"/>
      <c r="C18" s="1788"/>
      <c r="D18" s="114"/>
      <c r="E18" s="1908"/>
      <c r="F18" s="1812"/>
      <c r="G18" s="1853"/>
      <c r="H18" s="303" t="s">
        <v>9</v>
      </c>
      <c r="I18" s="37" t="s">
        <v>1190</v>
      </c>
      <c r="J18" s="304"/>
      <c r="K18" s="38"/>
      <c r="L18" s="1791"/>
    </row>
    <row r="19" spans="1:12" ht="32.25" customHeight="1" x14ac:dyDescent="0.25">
      <c r="A19" s="97"/>
      <c r="B19" s="92"/>
      <c r="C19" s="1788"/>
      <c r="D19" s="114"/>
      <c r="E19" s="1908"/>
      <c r="F19" s="1812"/>
      <c r="G19" s="1853"/>
      <c r="H19" s="303" t="s">
        <v>10</v>
      </c>
      <c r="I19" s="37" t="s">
        <v>1191</v>
      </c>
      <c r="J19" s="304"/>
      <c r="K19" s="38"/>
      <c r="L19" s="1791"/>
    </row>
    <row r="20" spans="1:12" ht="35.25" customHeight="1" x14ac:dyDescent="0.25">
      <c r="A20" s="97"/>
      <c r="B20" s="92"/>
      <c r="C20" s="1785" t="s">
        <v>119</v>
      </c>
      <c r="D20" s="1837">
        <v>2</v>
      </c>
      <c r="E20" s="1907" t="s">
        <v>15</v>
      </c>
      <c r="F20" s="1811" t="s">
        <v>56</v>
      </c>
      <c r="G20" s="1909" t="s">
        <v>57</v>
      </c>
      <c r="H20" s="9" t="s">
        <v>281</v>
      </c>
      <c r="I20" s="1975" t="s">
        <v>1192</v>
      </c>
      <c r="J20" s="1976"/>
      <c r="K20" s="1912" t="s">
        <v>1193</v>
      </c>
      <c r="L20" s="99"/>
    </row>
    <row r="21" spans="1:12" ht="39.75" customHeight="1" x14ac:dyDescent="0.25">
      <c r="A21" s="97"/>
      <c r="B21" s="92"/>
      <c r="C21" s="1786"/>
      <c r="D21" s="1860"/>
      <c r="E21" s="1908"/>
      <c r="F21" s="1812"/>
      <c r="G21" s="1910"/>
      <c r="H21" s="11"/>
      <c r="I21" s="1949" t="s">
        <v>1194</v>
      </c>
      <c r="J21" s="1950"/>
      <c r="K21" s="1913"/>
      <c r="L21" s="76"/>
    </row>
    <row r="22" spans="1:12" ht="47.25" customHeight="1" x14ac:dyDescent="0.25">
      <c r="A22" s="97"/>
      <c r="B22" s="92"/>
      <c r="C22" s="1786"/>
      <c r="D22" s="114"/>
      <c r="E22" s="1908"/>
      <c r="F22" s="1812"/>
      <c r="G22" s="7"/>
      <c r="H22" s="119"/>
      <c r="I22" s="1949" t="s">
        <v>1195</v>
      </c>
      <c r="J22" s="1950"/>
      <c r="K22" s="1911" t="s">
        <v>58</v>
      </c>
      <c r="L22" s="76"/>
    </row>
    <row r="23" spans="1:12" ht="27" customHeight="1" x14ac:dyDescent="0.25">
      <c r="A23" s="97"/>
      <c r="B23" s="92"/>
      <c r="C23" s="1786"/>
      <c r="D23" s="114"/>
      <c r="E23" s="1908"/>
      <c r="F23" s="1812"/>
      <c r="G23" s="7"/>
      <c r="H23" s="119"/>
      <c r="I23" s="1949" t="s">
        <v>1196</v>
      </c>
      <c r="J23" s="1950"/>
      <c r="K23" s="1911"/>
      <c r="L23" s="76"/>
    </row>
    <row r="24" spans="1:12" ht="50.25" customHeight="1" x14ac:dyDescent="0.25">
      <c r="A24" s="97"/>
      <c r="B24" s="92"/>
      <c r="C24" s="92"/>
      <c r="D24" s="114"/>
      <c r="E24" s="116"/>
      <c r="F24" s="104"/>
      <c r="G24" s="7"/>
      <c r="H24" s="119"/>
      <c r="I24" s="1949" t="s">
        <v>1197</v>
      </c>
      <c r="J24" s="1950"/>
      <c r="K24" s="38"/>
      <c r="L24" s="76"/>
    </row>
    <row r="25" spans="1:12" ht="28.5" customHeight="1" x14ac:dyDescent="0.25">
      <c r="A25" s="97"/>
      <c r="B25" s="92"/>
      <c r="C25" s="92"/>
      <c r="D25" s="114"/>
      <c r="E25" s="116"/>
      <c r="F25" s="104"/>
      <c r="G25" s="7"/>
      <c r="H25" s="119"/>
      <c r="I25" s="1949" t="s">
        <v>1198</v>
      </c>
      <c r="J25" s="1950"/>
      <c r="K25" s="38"/>
      <c r="L25" s="76"/>
    </row>
    <row r="26" spans="1:12" ht="29.25" customHeight="1" x14ac:dyDescent="0.25">
      <c r="A26" s="97"/>
      <c r="B26" s="92"/>
      <c r="C26" s="92"/>
      <c r="D26" s="114"/>
      <c r="E26" s="116"/>
      <c r="F26" s="104"/>
      <c r="G26" s="7"/>
      <c r="H26" s="119"/>
      <c r="I26" s="1949" t="s">
        <v>1199</v>
      </c>
      <c r="J26" s="1950"/>
      <c r="K26" s="38"/>
      <c r="L26" s="76"/>
    </row>
    <row r="27" spans="1:12" ht="35.25" customHeight="1" x14ac:dyDescent="0.25">
      <c r="A27" s="1232"/>
      <c r="B27" s="92"/>
      <c r="C27" s="92"/>
      <c r="D27" s="1188"/>
      <c r="E27" s="1174"/>
      <c r="F27" s="1164"/>
      <c r="G27" s="7"/>
      <c r="H27" s="1193"/>
      <c r="I27" s="1949" t="s">
        <v>1200</v>
      </c>
      <c r="J27" s="1950"/>
      <c r="K27" s="38"/>
      <c r="L27" s="76"/>
    </row>
    <row r="28" spans="1:12" ht="30.75" customHeight="1" x14ac:dyDescent="0.25">
      <c r="A28" s="97"/>
      <c r="B28" s="92"/>
      <c r="C28" s="92"/>
      <c r="D28" s="114"/>
      <c r="E28" s="116"/>
      <c r="F28" s="104"/>
      <c r="G28" s="7"/>
      <c r="H28" s="492" t="s">
        <v>281</v>
      </c>
      <c r="I28" s="1949" t="s">
        <v>1201</v>
      </c>
      <c r="J28" s="1950"/>
      <c r="K28" s="38"/>
      <c r="L28" s="76"/>
    </row>
    <row r="29" spans="1:12" ht="45.75" customHeight="1" x14ac:dyDescent="0.25">
      <c r="A29" s="1232"/>
      <c r="B29" s="92"/>
      <c r="C29" s="92"/>
      <c r="D29" s="1188"/>
      <c r="E29" s="1174"/>
      <c r="F29" s="1164"/>
      <c r="G29" s="7"/>
      <c r="H29" s="1193"/>
      <c r="I29" s="1949" t="s">
        <v>1202</v>
      </c>
      <c r="J29" s="1950"/>
      <c r="K29" s="38"/>
      <c r="L29" s="76"/>
    </row>
    <row r="30" spans="1:12" ht="29.25" customHeight="1" x14ac:dyDescent="0.25">
      <c r="A30" s="1233"/>
      <c r="B30" s="93"/>
      <c r="C30" s="93"/>
      <c r="D30" s="1183"/>
      <c r="E30" s="1186"/>
      <c r="F30" s="1165"/>
      <c r="G30" s="8"/>
      <c r="H30" s="1195"/>
      <c r="I30" s="1971" t="s">
        <v>1203</v>
      </c>
      <c r="J30" s="1972"/>
      <c r="K30" s="1181"/>
      <c r="L30" s="1237"/>
    </row>
    <row r="31" spans="1:12" ht="33" customHeight="1" x14ac:dyDescent="0.25">
      <c r="A31" s="97"/>
      <c r="B31" s="92"/>
      <c r="C31" s="92"/>
      <c r="D31" s="114"/>
      <c r="E31" s="116"/>
      <c r="F31" s="104"/>
      <c r="G31" s="7"/>
      <c r="H31" s="492" t="s">
        <v>281</v>
      </c>
      <c r="I31" s="1949" t="s">
        <v>1204</v>
      </c>
      <c r="J31" s="1950"/>
      <c r="K31" s="38"/>
      <c r="L31" s="76"/>
    </row>
    <row r="32" spans="1:12" ht="33.75" customHeight="1" x14ac:dyDescent="0.25">
      <c r="A32" s="97"/>
      <c r="B32" s="92"/>
      <c r="C32" s="92"/>
      <c r="D32" s="114"/>
      <c r="E32" s="116"/>
      <c r="F32" s="104"/>
      <c r="G32" s="7"/>
      <c r="H32" s="119"/>
      <c r="I32" s="1949" t="s">
        <v>1205</v>
      </c>
      <c r="J32" s="1950"/>
      <c r="K32" s="38"/>
      <c r="L32" s="76"/>
    </row>
    <row r="33" spans="1:12" ht="13.5" customHeight="1" x14ac:dyDescent="0.25">
      <c r="A33" s="97"/>
      <c r="B33" s="92"/>
      <c r="C33" s="92"/>
      <c r="D33" s="114"/>
      <c r="E33" s="116"/>
      <c r="F33" s="104"/>
      <c r="G33" s="7"/>
      <c r="H33" s="119"/>
      <c r="I33" s="1949" t="s">
        <v>1206</v>
      </c>
      <c r="J33" s="1950"/>
      <c r="K33" s="38"/>
      <c r="L33" s="76"/>
    </row>
    <row r="34" spans="1:12" ht="18" customHeight="1" x14ac:dyDescent="0.25">
      <c r="A34" s="97"/>
      <c r="B34" s="92"/>
      <c r="C34" s="92"/>
      <c r="D34" s="114"/>
      <c r="E34" s="116"/>
      <c r="F34" s="104"/>
      <c r="G34" s="7"/>
      <c r="H34" s="119"/>
      <c r="I34" s="1949" t="s">
        <v>1207</v>
      </c>
      <c r="J34" s="1950"/>
      <c r="K34" s="38"/>
      <c r="L34" s="76"/>
    </row>
    <row r="35" spans="1:12" ht="18" customHeight="1" x14ac:dyDescent="0.25">
      <c r="A35" s="97"/>
      <c r="B35" s="92"/>
      <c r="C35" s="92"/>
      <c r="D35" s="114"/>
      <c r="E35" s="116"/>
      <c r="F35" s="104"/>
      <c r="G35" s="7"/>
      <c r="H35" s="119"/>
      <c r="I35" s="1949" t="s">
        <v>1208</v>
      </c>
      <c r="J35" s="1950"/>
      <c r="K35" s="38"/>
      <c r="L35" s="76"/>
    </row>
    <row r="36" spans="1:12" ht="18" customHeight="1" x14ac:dyDescent="0.25">
      <c r="A36" s="97"/>
      <c r="B36" s="92"/>
      <c r="C36" s="92"/>
      <c r="D36" s="114"/>
      <c r="E36" s="116"/>
      <c r="F36" s="104"/>
      <c r="G36" s="7"/>
      <c r="H36" s="119"/>
      <c r="I36" s="1949" t="s">
        <v>1209</v>
      </c>
      <c r="J36" s="1950"/>
      <c r="K36" s="38"/>
      <c r="L36" s="76"/>
    </row>
    <row r="37" spans="1:12" ht="18" customHeight="1" x14ac:dyDescent="0.25">
      <c r="A37" s="98"/>
      <c r="B37" s="93"/>
      <c r="C37" s="93"/>
      <c r="D37" s="114"/>
      <c r="E37" s="116"/>
      <c r="F37" s="104"/>
      <c r="G37" s="7"/>
      <c r="H37" s="119"/>
      <c r="I37" s="1949" t="s">
        <v>1210</v>
      </c>
      <c r="J37" s="1950"/>
      <c r="K37" s="38"/>
      <c r="L37" s="76"/>
    </row>
    <row r="38" spans="1:12" ht="38.25" customHeight="1" x14ac:dyDescent="0.25">
      <c r="A38" s="1788">
        <v>2</v>
      </c>
      <c r="B38" s="1788" t="s">
        <v>120</v>
      </c>
      <c r="C38" s="1788" t="s">
        <v>121</v>
      </c>
      <c r="D38" s="1837">
        <v>3</v>
      </c>
      <c r="E38" s="1835" t="s">
        <v>19</v>
      </c>
      <c r="F38" s="1796" t="s">
        <v>20</v>
      </c>
      <c r="G38" s="111" t="s">
        <v>21</v>
      </c>
      <c r="H38" s="20" t="s">
        <v>8</v>
      </c>
      <c r="I38" s="1820">
        <v>1</v>
      </c>
      <c r="J38" s="1821"/>
      <c r="K38" s="1822">
        <v>1</v>
      </c>
      <c r="L38" s="1841"/>
    </row>
    <row r="39" spans="1:12" ht="51.75" customHeight="1" x14ac:dyDescent="0.25">
      <c r="A39" s="1788"/>
      <c r="B39" s="1788"/>
      <c r="C39" s="1788"/>
      <c r="D39" s="1838"/>
      <c r="E39" s="1836"/>
      <c r="F39" s="1797"/>
      <c r="G39" s="18" t="s">
        <v>22</v>
      </c>
      <c r="H39" s="19" t="s">
        <v>9</v>
      </c>
      <c r="I39" s="1820">
        <v>1</v>
      </c>
      <c r="J39" s="1821"/>
      <c r="K39" s="1902"/>
      <c r="L39" s="1842"/>
    </row>
    <row r="40" spans="1:12" ht="40.5" customHeight="1" x14ac:dyDescent="0.25">
      <c r="A40" s="1785">
        <v>3</v>
      </c>
      <c r="B40" s="1785" t="s">
        <v>122</v>
      </c>
      <c r="C40" s="1785" t="s">
        <v>123</v>
      </c>
      <c r="D40" s="1837">
        <v>4</v>
      </c>
      <c r="E40" s="1835" t="s">
        <v>59</v>
      </c>
      <c r="F40" s="1796" t="s">
        <v>23</v>
      </c>
      <c r="G40" s="18" t="s">
        <v>60</v>
      </c>
      <c r="H40" s="20"/>
      <c r="I40" s="1820">
        <v>16</v>
      </c>
      <c r="J40" s="1821"/>
      <c r="K40" s="1947">
        <v>1</v>
      </c>
      <c r="L40" s="1823"/>
    </row>
    <row r="41" spans="1:12" ht="36" customHeight="1" x14ac:dyDescent="0.25">
      <c r="A41" s="1786"/>
      <c r="B41" s="1786"/>
      <c r="C41" s="1786"/>
      <c r="D41" s="1838"/>
      <c r="E41" s="1836"/>
      <c r="F41" s="1797"/>
      <c r="G41" s="18" t="s">
        <v>24</v>
      </c>
      <c r="H41" s="19"/>
      <c r="I41" s="1820">
        <v>16</v>
      </c>
      <c r="J41" s="1821"/>
      <c r="K41" s="2349"/>
      <c r="L41" s="1824"/>
    </row>
    <row r="42" spans="1:12" ht="44.25" customHeight="1" x14ac:dyDescent="0.25">
      <c r="A42" s="1786"/>
      <c r="B42" s="1786"/>
      <c r="C42" s="1786"/>
      <c r="D42" s="113">
        <v>5</v>
      </c>
      <c r="E42" s="1790" t="s">
        <v>61</v>
      </c>
      <c r="F42" s="1826" t="s">
        <v>62</v>
      </c>
      <c r="G42" s="22" t="s">
        <v>63</v>
      </c>
      <c r="H42" s="1920" t="s">
        <v>64</v>
      </c>
      <c r="I42" s="1789"/>
      <c r="J42" s="1790"/>
      <c r="K42" s="42" t="s">
        <v>48</v>
      </c>
      <c r="L42" s="1828"/>
    </row>
    <row r="43" spans="1:12" ht="15" customHeight="1" x14ac:dyDescent="0.25">
      <c r="A43" s="1786"/>
      <c r="B43" s="1786"/>
      <c r="C43" s="1786"/>
      <c r="D43" s="114"/>
      <c r="E43" s="1825"/>
      <c r="F43" s="1827"/>
      <c r="G43" s="23" t="s">
        <v>25</v>
      </c>
      <c r="H43" s="11" t="s">
        <v>8</v>
      </c>
      <c r="I43" s="119" t="s">
        <v>48</v>
      </c>
      <c r="J43" s="5"/>
      <c r="K43" s="38"/>
      <c r="L43" s="1829"/>
    </row>
    <row r="44" spans="1:12" ht="16.5" customHeight="1" x14ac:dyDescent="0.25">
      <c r="A44" s="1786"/>
      <c r="B44" s="1786"/>
      <c r="C44" s="1786"/>
      <c r="D44" s="114"/>
      <c r="E44" s="1825"/>
      <c r="F44" s="1827"/>
      <c r="G44" s="23" t="s">
        <v>26</v>
      </c>
      <c r="H44" s="11" t="s">
        <v>9</v>
      </c>
      <c r="I44" s="119" t="s">
        <v>48</v>
      </c>
      <c r="J44" s="5"/>
      <c r="K44" s="38"/>
      <c r="L44" s="1829"/>
    </row>
    <row r="45" spans="1:12" ht="15" customHeight="1" x14ac:dyDescent="0.25">
      <c r="A45" s="1786"/>
      <c r="B45" s="1786"/>
      <c r="C45" s="1786"/>
      <c r="D45" s="114"/>
      <c r="E45" s="23"/>
      <c r="F45" s="104"/>
      <c r="G45" s="23" t="s">
        <v>27</v>
      </c>
      <c r="H45" s="11" t="s">
        <v>10</v>
      </c>
      <c r="I45" s="119" t="s">
        <v>48</v>
      </c>
      <c r="J45" s="5"/>
      <c r="K45" s="38"/>
      <c r="L45" s="1829"/>
    </row>
    <row r="46" spans="1:12" ht="15" customHeight="1" x14ac:dyDescent="0.25">
      <c r="A46" s="1787"/>
      <c r="B46" s="1787"/>
      <c r="C46" s="1787"/>
      <c r="D46" s="126"/>
      <c r="E46" s="24"/>
      <c r="F46" s="105"/>
      <c r="G46" s="24" t="s">
        <v>28</v>
      </c>
      <c r="H46" s="25" t="s">
        <v>12</v>
      </c>
      <c r="I46" s="119" t="s">
        <v>48</v>
      </c>
      <c r="J46" s="6"/>
      <c r="K46" s="82"/>
      <c r="L46" s="1830"/>
    </row>
    <row r="47" spans="1:12" ht="38.25" customHeight="1" x14ac:dyDescent="0.25">
      <c r="A47" s="94">
        <v>4</v>
      </c>
      <c r="B47" s="1785" t="s">
        <v>124</v>
      </c>
      <c r="C47" s="1785" t="s">
        <v>125</v>
      </c>
      <c r="D47" s="113">
        <v>6</v>
      </c>
      <c r="E47" s="1790" t="s">
        <v>29</v>
      </c>
      <c r="F47" s="1826" t="s">
        <v>65</v>
      </c>
      <c r="G47" s="21" t="s">
        <v>66</v>
      </c>
      <c r="H47" s="1798">
        <v>39</v>
      </c>
      <c r="I47" s="1799"/>
      <c r="J47" s="1800"/>
      <c r="K47" s="318">
        <f>H47/H48*100%</f>
        <v>7.6847290640394087E-3</v>
      </c>
      <c r="L47" s="1778"/>
    </row>
    <row r="48" spans="1:12" ht="30" customHeight="1" x14ac:dyDescent="0.25">
      <c r="A48" s="95"/>
      <c r="B48" s="1786"/>
      <c r="C48" s="1786"/>
      <c r="D48" s="126"/>
      <c r="E48" s="1831"/>
      <c r="F48" s="1832"/>
      <c r="G48" s="21" t="s">
        <v>30</v>
      </c>
      <c r="H48" s="1798">
        <v>5075</v>
      </c>
      <c r="I48" s="1799"/>
      <c r="J48" s="1800"/>
      <c r="K48" s="82"/>
      <c r="L48" s="1779"/>
    </row>
    <row r="49" spans="1:12" ht="47.25" customHeight="1" x14ac:dyDescent="0.25">
      <c r="A49" s="95"/>
      <c r="B49" s="1786"/>
      <c r="C49" s="1786"/>
      <c r="D49" s="113">
        <v>7</v>
      </c>
      <c r="E49" s="1794" t="s">
        <v>31</v>
      </c>
      <c r="F49" s="1796" t="s">
        <v>67</v>
      </c>
      <c r="G49" s="21" t="s">
        <v>69</v>
      </c>
      <c r="H49" s="1798">
        <v>11</v>
      </c>
      <c r="I49" s="1799"/>
      <c r="J49" s="1800"/>
      <c r="K49" s="237">
        <f>H49/H50*100%</f>
        <v>0.6875</v>
      </c>
      <c r="L49" s="1778"/>
    </row>
    <row r="50" spans="1:12" ht="66.75" customHeight="1" x14ac:dyDescent="0.25">
      <c r="A50" s="95"/>
      <c r="B50" s="92"/>
      <c r="C50" s="1786"/>
      <c r="D50" s="126"/>
      <c r="E50" s="1795"/>
      <c r="F50" s="1797"/>
      <c r="G50" s="21" t="s">
        <v>68</v>
      </c>
      <c r="H50" s="1798">
        <v>16</v>
      </c>
      <c r="I50" s="1799"/>
      <c r="J50" s="1800"/>
      <c r="K50" s="82"/>
      <c r="L50" s="1779"/>
    </row>
    <row r="51" spans="1:12" ht="63.75" customHeight="1" x14ac:dyDescent="0.25">
      <c r="A51" s="95"/>
      <c r="B51" s="92"/>
      <c r="C51" s="92"/>
      <c r="D51" s="114">
        <v>8</v>
      </c>
      <c r="E51" s="1861" t="s">
        <v>32</v>
      </c>
      <c r="F51" s="1810" t="s">
        <v>70</v>
      </c>
      <c r="G51" s="135" t="s">
        <v>71</v>
      </c>
      <c r="H51" s="1801">
        <v>16</v>
      </c>
      <c r="I51" s="1802"/>
      <c r="J51" s="1803"/>
      <c r="K51" s="357">
        <v>1</v>
      </c>
      <c r="L51" s="1791"/>
    </row>
    <row r="52" spans="1:12" ht="55.5" customHeight="1" x14ac:dyDescent="0.25">
      <c r="A52" s="100"/>
      <c r="B52" s="93"/>
      <c r="C52" s="93"/>
      <c r="D52" s="126"/>
      <c r="E52" s="1836"/>
      <c r="F52" s="1797"/>
      <c r="G52" s="21" t="s">
        <v>68</v>
      </c>
      <c r="H52" s="1798">
        <v>16</v>
      </c>
      <c r="I52" s="1799"/>
      <c r="J52" s="1800"/>
      <c r="K52" s="82"/>
      <c r="L52" s="1779"/>
    </row>
    <row r="53" spans="1:12" ht="47.25" customHeight="1" x14ac:dyDescent="0.25">
      <c r="A53" s="1788">
        <v>5</v>
      </c>
      <c r="B53" s="1788" t="s">
        <v>126</v>
      </c>
      <c r="C53" s="1788" t="s">
        <v>127</v>
      </c>
      <c r="D53" s="113">
        <v>9</v>
      </c>
      <c r="E53" s="26" t="s">
        <v>76</v>
      </c>
      <c r="F53" s="1811" t="s">
        <v>77</v>
      </c>
      <c r="G53" s="26" t="s">
        <v>33</v>
      </c>
      <c r="H53" s="1814"/>
      <c r="I53" s="1814"/>
      <c r="J53" s="1815"/>
      <c r="K53" s="42" t="s">
        <v>168</v>
      </c>
      <c r="L53" s="1778"/>
    </row>
    <row r="54" spans="1:12" ht="30" customHeight="1" x14ac:dyDescent="0.25">
      <c r="A54" s="1788"/>
      <c r="B54" s="1788"/>
      <c r="C54" s="1788"/>
      <c r="D54" s="114"/>
      <c r="E54" s="27" t="s">
        <v>72</v>
      </c>
      <c r="F54" s="1812"/>
      <c r="G54" s="27" t="s">
        <v>72</v>
      </c>
      <c r="H54" s="1792" t="s">
        <v>168</v>
      </c>
      <c r="I54" s="1792"/>
      <c r="J54" s="1793"/>
      <c r="K54" s="38"/>
      <c r="L54" s="1791"/>
    </row>
    <row r="55" spans="1:12" ht="30" customHeight="1" x14ac:dyDescent="0.25">
      <c r="A55" s="1788"/>
      <c r="B55" s="1788"/>
      <c r="C55" s="1788"/>
      <c r="D55" s="114"/>
      <c r="E55" s="27" t="s">
        <v>73</v>
      </c>
      <c r="F55" s="1812"/>
      <c r="G55" s="27" t="s">
        <v>73</v>
      </c>
      <c r="H55" s="1792" t="s">
        <v>168</v>
      </c>
      <c r="I55" s="1792"/>
      <c r="J55" s="1793"/>
      <c r="K55" s="38"/>
      <c r="L55" s="1791"/>
    </row>
    <row r="56" spans="1:12" ht="30" customHeight="1" x14ac:dyDescent="0.25">
      <c r="A56" s="1788"/>
      <c r="B56" s="1788"/>
      <c r="C56" s="1788"/>
      <c r="D56" s="114"/>
      <c r="E56" s="27" t="s">
        <v>74</v>
      </c>
      <c r="F56" s="1812"/>
      <c r="G56" s="27" t="s">
        <v>74</v>
      </c>
      <c r="H56" s="1792" t="s">
        <v>168</v>
      </c>
      <c r="I56" s="1792"/>
      <c r="J56" s="1793"/>
      <c r="K56" s="38"/>
      <c r="L56" s="1791"/>
    </row>
    <row r="57" spans="1:12" ht="24.75" customHeight="1" x14ac:dyDescent="0.25">
      <c r="A57" s="1788"/>
      <c r="B57" s="1788"/>
      <c r="C57" s="1788"/>
      <c r="D57" s="126"/>
      <c r="E57" s="28" t="s">
        <v>75</v>
      </c>
      <c r="F57" s="105"/>
      <c r="G57" s="28" t="s">
        <v>75</v>
      </c>
      <c r="H57" s="1792" t="s">
        <v>168</v>
      </c>
      <c r="I57" s="1792"/>
      <c r="J57" s="1793"/>
      <c r="K57" s="82"/>
      <c r="L57" s="1779"/>
    </row>
    <row r="58" spans="1:12" ht="57.75" customHeight="1" x14ac:dyDescent="0.25">
      <c r="A58" s="1788"/>
      <c r="B58" s="1788"/>
      <c r="C58" s="1788" t="s">
        <v>128</v>
      </c>
      <c r="D58" s="113">
        <v>10</v>
      </c>
      <c r="E58" s="26" t="s">
        <v>78</v>
      </c>
      <c r="F58" s="1811" t="s">
        <v>79</v>
      </c>
      <c r="G58" s="18" t="s">
        <v>95</v>
      </c>
      <c r="H58" s="1798">
        <v>8</v>
      </c>
      <c r="I58" s="1799"/>
      <c r="J58" s="1800"/>
      <c r="K58" s="237">
        <f>H58/H59*100%</f>
        <v>0.88888888888888884</v>
      </c>
      <c r="L58" s="1778"/>
    </row>
    <row r="59" spans="1:12" ht="57" customHeight="1" x14ac:dyDescent="0.25">
      <c r="A59" s="1788"/>
      <c r="B59" s="1788"/>
      <c r="C59" s="1788"/>
      <c r="D59" s="126"/>
      <c r="E59" s="29"/>
      <c r="F59" s="1813"/>
      <c r="G59" s="18" t="s">
        <v>80</v>
      </c>
      <c r="H59" s="1802">
        <v>9</v>
      </c>
      <c r="I59" s="1802"/>
      <c r="J59" s="1803"/>
      <c r="K59" s="82"/>
      <c r="L59" s="1779"/>
    </row>
    <row r="60" spans="1:12" ht="64.5" customHeight="1" x14ac:dyDescent="0.25">
      <c r="A60" s="1788"/>
      <c r="B60" s="1788"/>
      <c r="C60" s="1788" t="s">
        <v>129</v>
      </c>
      <c r="D60" s="113">
        <v>11</v>
      </c>
      <c r="E60" s="1794" t="s">
        <v>81</v>
      </c>
      <c r="F60" s="1796" t="s">
        <v>96</v>
      </c>
      <c r="G60" s="18" t="s">
        <v>82</v>
      </c>
      <c r="H60" s="1798">
        <v>7</v>
      </c>
      <c r="I60" s="1799"/>
      <c r="J60" s="1800"/>
      <c r="K60" s="102">
        <v>1</v>
      </c>
      <c r="L60" s="1778"/>
    </row>
    <row r="61" spans="1:12" ht="45" customHeight="1" x14ac:dyDescent="0.25">
      <c r="A61" s="1788"/>
      <c r="B61" s="1788"/>
      <c r="C61" s="1788"/>
      <c r="D61" s="126"/>
      <c r="E61" s="1795"/>
      <c r="F61" s="1797"/>
      <c r="G61" s="21" t="s">
        <v>97</v>
      </c>
      <c r="H61" s="1802">
        <v>7</v>
      </c>
      <c r="I61" s="1802"/>
      <c r="J61" s="1803"/>
      <c r="K61" s="82"/>
      <c r="L61" s="1779"/>
    </row>
    <row r="62" spans="1:12" ht="67.5" customHeight="1" x14ac:dyDescent="0.25">
      <c r="A62" s="1788"/>
      <c r="B62" s="1788"/>
      <c r="C62" s="1788" t="s">
        <v>130</v>
      </c>
      <c r="D62" s="113">
        <v>12</v>
      </c>
      <c r="E62" s="1794" t="s">
        <v>85</v>
      </c>
      <c r="F62" s="1816" t="s">
        <v>86</v>
      </c>
      <c r="G62" s="18" t="s">
        <v>83</v>
      </c>
      <c r="H62" s="1798">
        <v>7</v>
      </c>
      <c r="I62" s="1799"/>
      <c r="J62" s="1800"/>
      <c r="K62" s="102">
        <v>1</v>
      </c>
      <c r="L62" s="1778"/>
    </row>
    <row r="63" spans="1:12" ht="48" customHeight="1" x14ac:dyDescent="0.25">
      <c r="A63" s="1788"/>
      <c r="B63" s="1788"/>
      <c r="C63" s="1788"/>
      <c r="D63" s="126"/>
      <c r="E63" s="1795"/>
      <c r="F63" s="1817"/>
      <c r="G63" s="21" t="s">
        <v>84</v>
      </c>
      <c r="H63" s="1802">
        <v>7</v>
      </c>
      <c r="I63" s="1802"/>
      <c r="J63" s="1803"/>
      <c r="K63" s="82"/>
      <c r="L63" s="1779"/>
    </row>
    <row r="64" spans="1:12" ht="60" customHeight="1" x14ac:dyDescent="0.25">
      <c r="A64" s="94">
        <v>6</v>
      </c>
      <c r="B64" s="91" t="s">
        <v>131</v>
      </c>
      <c r="C64" s="1788" t="s">
        <v>132</v>
      </c>
      <c r="D64" s="113">
        <v>13</v>
      </c>
      <c r="E64" s="1794" t="s">
        <v>87</v>
      </c>
      <c r="F64" s="124" t="s">
        <v>88</v>
      </c>
      <c r="G64" s="21" t="s">
        <v>93</v>
      </c>
      <c r="H64" s="1806">
        <v>12805189000</v>
      </c>
      <c r="I64" s="1807"/>
      <c r="J64" s="1808"/>
      <c r="K64" s="318">
        <f>H64/H65*100%</f>
        <v>5.2904641221857918E-3</v>
      </c>
      <c r="L64" s="1778"/>
    </row>
    <row r="65" spans="1:12" ht="45" customHeight="1" x14ac:dyDescent="0.25">
      <c r="A65" s="95"/>
      <c r="B65" s="92"/>
      <c r="C65" s="1788"/>
      <c r="D65" s="126"/>
      <c r="E65" s="1795"/>
      <c r="F65" s="125"/>
      <c r="G65" s="21" t="s">
        <v>34</v>
      </c>
      <c r="H65" s="1806">
        <v>2420428284600</v>
      </c>
      <c r="I65" s="1807"/>
      <c r="J65" s="1808"/>
      <c r="K65" s="244"/>
      <c r="L65" s="1779"/>
    </row>
    <row r="66" spans="1:12" ht="52.5" customHeight="1" x14ac:dyDescent="0.25">
      <c r="A66" s="95"/>
      <c r="B66" s="92"/>
      <c r="C66" s="1788" t="s">
        <v>133</v>
      </c>
      <c r="D66" s="113">
        <v>14</v>
      </c>
      <c r="E66" s="1809" t="s">
        <v>89</v>
      </c>
      <c r="F66" s="1810" t="s">
        <v>92</v>
      </c>
      <c r="G66" s="123" t="s">
        <v>90</v>
      </c>
      <c r="H66" s="1806">
        <v>144500000</v>
      </c>
      <c r="I66" s="1807"/>
      <c r="J66" s="1808"/>
      <c r="K66" s="318">
        <f t="shared" ref="K66" si="0">H66/H67*100%</f>
        <v>1.291322266620663E-2</v>
      </c>
      <c r="L66" s="1778"/>
    </row>
    <row r="67" spans="1:12" ht="70.5" customHeight="1" x14ac:dyDescent="0.25">
      <c r="A67" s="1203"/>
      <c r="B67" s="93"/>
      <c r="C67" s="1788"/>
      <c r="D67" s="126"/>
      <c r="E67" s="1795"/>
      <c r="F67" s="1797"/>
      <c r="G67" s="18" t="s">
        <v>91</v>
      </c>
      <c r="H67" s="2725">
        <v>11190080411</v>
      </c>
      <c r="I67" s="1807"/>
      <c r="J67" s="1808"/>
      <c r="K67" s="1654"/>
      <c r="L67" s="1779"/>
    </row>
    <row r="68" spans="1:12" ht="54" customHeight="1" x14ac:dyDescent="0.25">
      <c r="A68" s="95"/>
      <c r="B68" s="92"/>
      <c r="C68" s="1788" t="s">
        <v>134</v>
      </c>
      <c r="D68" s="113">
        <v>15</v>
      </c>
      <c r="E68" s="1794" t="s">
        <v>35</v>
      </c>
      <c r="F68" s="1796" t="s">
        <v>94</v>
      </c>
      <c r="G68" s="18" t="s">
        <v>98</v>
      </c>
      <c r="H68" s="1806">
        <v>304532009</v>
      </c>
      <c r="I68" s="1807"/>
      <c r="J68" s="1808"/>
      <c r="K68" s="318">
        <f t="shared" ref="K68" si="1">H68/H69*100%</f>
        <v>4.4291591529061834E-2</v>
      </c>
      <c r="L68" s="1778"/>
    </row>
    <row r="69" spans="1:12" ht="65.25" customHeight="1" x14ac:dyDescent="0.25">
      <c r="A69" s="95"/>
      <c r="B69" s="92"/>
      <c r="C69" s="1788"/>
      <c r="D69" s="126"/>
      <c r="E69" s="1795"/>
      <c r="F69" s="1797"/>
      <c r="G69" s="18" t="s">
        <v>99</v>
      </c>
      <c r="H69" s="1780">
        <v>6875616759</v>
      </c>
      <c r="I69" s="1780"/>
      <c r="J69" s="1781"/>
      <c r="K69" s="1654"/>
      <c r="L69" s="1779"/>
    </row>
    <row r="70" spans="1:12" ht="50.25" customHeight="1" x14ac:dyDescent="0.25">
      <c r="A70" s="95"/>
      <c r="B70" s="92"/>
      <c r="C70" s="1788"/>
      <c r="D70" s="113">
        <v>16</v>
      </c>
      <c r="E70" s="1794" t="s">
        <v>113</v>
      </c>
      <c r="F70" s="1796" t="s">
        <v>114</v>
      </c>
      <c r="G70" s="18" t="s">
        <v>98</v>
      </c>
      <c r="H70" s="1806">
        <f>H68</f>
        <v>304532009</v>
      </c>
      <c r="I70" s="1807"/>
      <c r="J70" s="1808"/>
      <c r="K70" s="318">
        <f t="shared" ref="K70" si="2">H70/H71*100%</f>
        <v>2.7214461184804438E-2</v>
      </c>
      <c r="L70" s="1778"/>
    </row>
    <row r="71" spans="1:12" ht="56.25" customHeight="1" x14ac:dyDescent="0.25">
      <c r="A71" s="100"/>
      <c r="B71" s="93"/>
      <c r="C71" s="1788"/>
      <c r="D71" s="126"/>
      <c r="E71" s="1795"/>
      <c r="F71" s="1797"/>
      <c r="G71" s="18" t="s">
        <v>1171</v>
      </c>
      <c r="H71" s="1780">
        <f>H67</f>
        <v>11190080411</v>
      </c>
      <c r="I71" s="1780"/>
      <c r="J71" s="1781"/>
      <c r="K71" s="1654"/>
      <c r="L71" s="1779"/>
    </row>
    <row r="72" spans="1:12" ht="45" customHeight="1" x14ac:dyDescent="0.25">
      <c r="A72" s="95"/>
      <c r="B72" s="92"/>
      <c r="C72" s="1787" t="s">
        <v>135</v>
      </c>
      <c r="D72" s="114">
        <v>17</v>
      </c>
      <c r="E72" s="30" t="s">
        <v>100</v>
      </c>
      <c r="F72" s="1812" t="s">
        <v>101</v>
      </c>
      <c r="G72" s="116" t="s">
        <v>39</v>
      </c>
      <c r="H72" s="1792"/>
      <c r="I72" s="1792"/>
      <c r="J72" s="1793"/>
      <c r="K72" s="38" t="s">
        <v>168</v>
      </c>
      <c r="L72" s="1791"/>
    </row>
    <row r="73" spans="1:12" ht="30" customHeight="1" x14ac:dyDescent="0.25">
      <c r="A73" s="95"/>
      <c r="B73" s="92"/>
      <c r="C73" s="1788"/>
      <c r="D73" s="114"/>
      <c r="E73" s="30" t="s">
        <v>36</v>
      </c>
      <c r="F73" s="1812"/>
      <c r="G73" s="30" t="s">
        <v>36</v>
      </c>
      <c r="H73" s="1792" t="s">
        <v>168</v>
      </c>
      <c r="I73" s="1792"/>
      <c r="J73" s="1793"/>
      <c r="K73" s="38"/>
      <c r="L73" s="1791"/>
    </row>
    <row r="74" spans="1:12" ht="30" customHeight="1" x14ac:dyDescent="0.25">
      <c r="A74" s="95"/>
      <c r="B74" s="92"/>
      <c r="C74" s="1788"/>
      <c r="D74" s="114"/>
      <c r="E74" s="30" t="s">
        <v>37</v>
      </c>
      <c r="F74" s="1812"/>
      <c r="G74" s="30" t="s">
        <v>37</v>
      </c>
      <c r="H74" s="1792" t="s">
        <v>168</v>
      </c>
      <c r="I74" s="1792"/>
      <c r="J74" s="1793"/>
      <c r="K74" s="38"/>
      <c r="L74" s="1791"/>
    </row>
    <row r="75" spans="1:12" ht="30" customHeight="1" x14ac:dyDescent="0.25">
      <c r="A75" s="100"/>
      <c r="B75" s="93"/>
      <c r="C75" s="1788"/>
      <c r="D75" s="126"/>
      <c r="E75" s="31" t="s">
        <v>38</v>
      </c>
      <c r="F75" s="1813"/>
      <c r="G75" s="31" t="s">
        <v>38</v>
      </c>
      <c r="H75" s="1801" t="s">
        <v>168</v>
      </c>
      <c r="I75" s="1802"/>
      <c r="J75" s="1803"/>
      <c r="K75" s="82"/>
      <c r="L75" s="1779"/>
    </row>
    <row r="76" spans="1:12" ht="74.25" customHeight="1" x14ac:dyDescent="0.25">
      <c r="A76" s="1788">
        <v>7</v>
      </c>
      <c r="B76" s="1788" t="s">
        <v>136</v>
      </c>
      <c r="C76" s="158" t="s">
        <v>137</v>
      </c>
      <c r="D76" s="34">
        <v>18</v>
      </c>
      <c r="E76" s="35" t="s">
        <v>102</v>
      </c>
      <c r="F76" s="33" t="s">
        <v>103</v>
      </c>
      <c r="G76" s="18" t="s">
        <v>104</v>
      </c>
      <c r="H76" s="1905" t="s">
        <v>168</v>
      </c>
      <c r="I76" s="1905"/>
      <c r="J76" s="1906"/>
      <c r="K76" s="36" t="s">
        <v>168</v>
      </c>
      <c r="L76" s="44"/>
    </row>
    <row r="77" spans="1:12" ht="51.75" customHeight="1" x14ac:dyDescent="0.25">
      <c r="A77" s="1788"/>
      <c r="B77" s="1788"/>
      <c r="C77" s="1788" t="s">
        <v>138</v>
      </c>
      <c r="D77" s="113">
        <v>19</v>
      </c>
      <c r="E77" s="1794" t="s">
        <v>108</v>
      </c>
      <c r="F77" s="1796" t="s">
        <v>107</v>
      </c>
      <c r="G77" s="18" t="s">
        <v>106</v>
      </c>
      <c r="H77" s="2722" t="s">
        <v>1211</v>
      </c>
      <c r="I77" s="2723"/>
      <c r="J77" s="2724"/>
      <c r="K77" s="102">
        <v>0</v>
      </c>
      <c r="L77" s="1778"/>
    </row>
    <row r="78" spans="1:12" ht="52.5" customHeight="1" x14ac:dyDescent="0.25">
      <c r="A78" s="1788"/>
      <c r="B78" s="1788"/>
      <c r="C78" s="1788"/>
      <c r="D78" s="126"/>
      <c r="E78" s="1795"/>
      <c r="F78" s="1797"/>
      <c r="G78" s="18" t="s">
        <v>105</v>
      </c>
      <c r="H78" s="1780">
        <v>1088996705</v>
      </c>
      <c r="I78" s="1780"/>
      <c r="J78" s="1781"/>
      <c r="K78" s="82"/>
      <c r="L78" s="1779"/>
    </row>
    <row r="79" spans="1:12" ht="46.5" customHeight="1" x14ac:dyDescent="0.25">
      <c r="A79" s="1201">
        <v>8</v>
      </c>
      <c r="B79" s="1785" t="s">
        <v>139</v>
      </c>
      <c r="C79" s="1788" t="s">
        <v>140</v>
      </c>
      <c r="D79" s="113">
        <v>20</v>
      </c>
      <c r="E79" s="26" t="s">
        <v>40</v>
      </c>
      <c r="F79" s="103" t="s">
        <v>41</v>
      </c>
      <c r="G79" s="115" t="s">
        <v>42</v>
      </c>
      <c r="H79" s="1789"/>
      <c r="I79" s="1789"/>
      <c r="J79" s="1790"/>
      <c r="K79" s="239" t="s">
        <v>179</v>
      </c>
      <c r="L79" s="1778"/>
    </row>
    <row r="80" spans="1:12" ht="19.5" customHeight="1" x14ac:dyDescent="0.25">
      <c r="A80" s="1202"/>
      <c r="B80" s="1786"/>
      <c r="C80" s="1788"/>
      <c r="D80" s="114"/>
      <c r="E80" s="23" t="s">
        <v>43</v>
      </c>
      <c r="F80" s="104"/>
      <c r="G80" s="23" t="s">
        <v>43</v>
      </c>
      <c r="H80" s="146"/>
      <c r="I80" s="146" t="s">
        <v>168</v>
      </c>
      <c r="J80" s="147"/>
      <c r="K80" s="241"/>
      <c r="L80" s="1791"/>
    </row>
    <row r="81" spans="1:12" ht="24.75" customHeight="1" x14ac:dyDescent="0.25">
      <c r="A81" s="1202"/>
      <c r="B81" s="1786"/>
      <c r="C81" s="1788"/>
      <c r="D81" s="114"/>
      <c r="E81" s="23" t="s">
        <v>44</v>
      </c>
      <c r="F81" s="104"/>
      <c r="G81" s="23" t="s">
        <v>44</v>
      </c>
      <c r="H81" s="146"/>
      <c r="I81" s="146" t="s">
        <v>168</v>
      </c>
      <c r="J81" s="147"/>
      <c r="K81" s="241"/>
      <c r="L81" s="1791"/>
    </row>
    <row r="82" spans="1:12" ht="18" customHeight="1" x14ac:dyDescent="0.25">
      <c r="A82" s="1202"/>
      <c r="B82" s="1786"/>
      <c r="C82" s="1788"/>
      <c r="D82" s="114"/>
      <c r="E82" s="23" t="s">
        <v>45</v>
      </c>
      <c r="F82" s="104"/>
      <c r="G82" s="23" t="s">
        <v>45</v>
      </c>
      <c r="H82" s="146"/>
      <c r="I82" s="146" t="s">
        <v>168</v>
      </c>
      <c r="J82" s="147"/>
      <c r="K82" s="241"/>
      <c r="L82" s="1791"/>
    </row>
    <row r="83" spans="1:12" x14ac:dyDescent="0.25">
      <c r="A83" s="1202"/>
      <c r="B83" s="92"/>
      <c r="C83" s="1788"/>
      <c r="D83" s="114"/>
      <c r="E83" s="23" t="s">
        <v>46</v>
      </c>
      <c r="F83" s="104"/>
      <c r="G83" s="23" t="s">
        <v>46</v>
      </c>
      <c r="H83" s="146"/>
      <c r="I83" s="146" t="s">
        <v>168</v>
      </c>
      <c r="J83" s="147"/>
      <c r="K83" s="241"/>
      <c r="L83" s="1791"/>
    </row>
    <row r="84" spans="1:12" x14ac:dyDescent="0.25">
      <c r="A84" s="1202"/>
      <c r="B84" s="92"/>
      <c r="C84" s="1788"/>
      <c r="D84" s="114"/>
      <c r="E84" s="23" t="s">
        <v>109</v>
      </c>
      <c r="F84" s="104"/>
      <c r="G84" s="23" t="s">
        <v>109</v>
      </c>
      <c r="H84" s="146"/>
      <c r="I84" s="146" t="s">
        <v>168</v>
      </c>
      <c r="J84" s="147"/>
      <c r="K84" s="241"/>
      <c r="L84" s="1791"/>
    </row>
    <row r="85" spans="1:12" ht="36" customHeight="1" x14ac:dyDescent="0.25">
      <c r="A85" s="1203"/>
      <c r="B85" s="93"/>
      <c r="C85" s="1788"/>
      <c r="D85" s="126"/>
      <c r="E85" s="135" t="s">
        <v>110</v>
      </c>
      <c r="F85" s="105"/>
      <c r="G85" s="135" t="s">
        <v>110</v>
      </c>
      <c r="H85" s="148"/>
      <c r="I85" s="149" t="s">
        <v>168</v>
      </c>
      <c r="J85" s="150"/>
      <c r="K85" s="243"/>
      <c r="L85" s="1779"/>
    </row>
    <row r="86" spans="1:12" ht="99.75" customHeight="1" x14ac:dyDescent="0.25">
      <c r="A86" s="1203"/>
      <c r="B86" s="93"/>
      <c r="C86" s="158" t="s">
        <v>141</v>
      </c>
      <c r="D86" s="126">
        <v>21</v>
      </c>
      <c r="E86" s="123" t="s">
        <v>47</v>
      </c>
      <c r="F86" s="125" t="s">
        <v>111</v>
      </c>
      <c r="G86" s="135" t="s">
        <v>112</v>
      </c>
      <c r="H86" s="1915" t="s">
        <v>168</v>
      </c>
      <c r="I86" s="1915"/>
      <c r="J86" s="1916"/>
      <c r="K86" s="82" t="s">
        <v>168</v>
      </c>
      <c r="L86" s="45"/>
    </row>
  </sheetData>
  <protectedRanges>
    <protectedRange sqref="I26:I37" name="Range1"/>
    <protectedRange sqref="I21:I23 I17" name="Range1_1"/>
    <protectedRange sqref="I39:J41 I44:J82" name="Range1_2"/>
  </protectedRanges>
  <mergeCells count="158">
    <mergeCell ref="L38:L39"/>
    <mergeCell ref="I28:J28"/>
    <mergeCell ref="I32:J32"/>
    <mergeCell ref="I33:J33"/>
    <mergeCell ref="I34:J34"/>
    <mergeCell ref="K40:K41"/>
    <mergeCell ref="L40:L41"/>
    <mergeCell ref="A11:A12"/>
    <mergeCell ref="B11:B12"/>
    <mergeCell ref="C11:C12"/>
    <mergeCell ref="D11:D12"/>
    <mergeCell ref="E11:E12"/>
    <mergeCell ref="F11:F12"/>
    <mergeCell ref="G11:G12"/>
    <mergeCell ref="H11:J12"/>
    <mergeCell ref="L14:L19"/>
    <mergeCell ref="G17:G19"/>
    <mergeCell ref="K11:K12"/>
    <mergeCell ref="L11:L12"/>
    <mergeCell ref="H13:J13"/>
    <mergeCell ref="I36:J36"/>
    <mergeCell ref="I37:J37"/>
    <mergeCell ref="I39:J39"/>
    <mergeCell ref="I29:J29"/>
    <mergeCell ref="A3:J3"/>
    <mergeCell ref="A4:J4"/>
    <mergeCell ref="B14:B16"/>
    <mergeCell ref="C14:C19"/>
    <mergeCell ref="E14:E19"/>
    <mergeCell ref="F14:F19"/>
    <mergeCell ref="G14:G16"/>
    <mergeCell ref="I31:J31"/>
    <mergeCell ref="K38:K39"/>
    <mergeCell ref="K20:K21"/>
    <mergeCell ref="I21:J21"/>
    <mergeCell ref="K14:K15"/>
    <mergeCell ref="K22:K23"/>
    <mergeCell ref="I22:J22"/>
    <mergeCell ref="I23:J23"/>
    <mergeCell ref="D14:D15"/>
    <mergeCell ref="A38:A39"/>
    <mergeCell ref="B38:B39"/>
    <mergeCell ref="C38:C39"/>
    <mergeCell ref="D38:D39"/>
    <mergeCell ref="E38:E39"/>
    <mergeCell ref="F38:F39"/>
    <mergeCell ref="I38:J38"/>
    <mergeCell ref="I35:J35"/>
    <mergeCell ref="H67:J67"/>
    <mergeCell ref="H61:J61"/>
    <mergeCell ref="C20:C23"/>
    <mergeCell ref="D20:D21"/>
    <mergeCell ref="E20:E23"/>
    <mergeCell ref="F20:F23"/>
    <mergeCell ref="G20:G21"/>
    <mergeCell ref="I20:J20"/>
    <mergeCell ref="H74:J74"/>
    <mergeCell ref="H72:J72"/>
    <mergeCell ref="H73:J73"/>
    <mergeCell ref="C72:C75"/>
    <mergeCell ref="F72:F75"/>
    <mergeCell ref="C68:C71"/>
    <mergeCell ref="H68:J68"/>
    <mergeCell ref="H69:J69"/>
    <mergeCell ref="H70:J70"/>
    <mergeCell ref="H71:J71"/>
    <mergeCell ref="E68:E69"/>
    <mergeCell ref="F68:F69"/>
    <mergeCell ref="I24:J24"/>
    <mergeCell ref="I25:J25"/>
    <mergeCell ref="I26:J26"/>
    <mergeCell ref="I27:J27"/>
    <mergeCell ref="I30:J30"/>
    <mergeCell ref="A40:A46"/>
    <mergeCell ref="B40:B46"/>
    <mergeCell ref="C40:C46"/>
    <mergeCell ref="D40:D41"/>
    <mergeCell ref="E40:E41"/>
    <mergeCell ref="F40:F41"/>
    <mergeCell ref="I40:J40"/>
    <mergeCell ref="B47:B49"/>
    <mergeCell ref="C47:C50"/>
    <mergeCell ref="E49:E50"/>
    <mergeCell ref="F49:F50"/>
    <mergeCell ref="H50:J50"/>
    <mergeCell ref="H49:J49"/>
    <mergeCell ref="E47:E48"/>
    <mergeCell ref="F47:F48"/>
    <mergeCell ref="H47:J47"/>
    <mergeCell ref="I41:J41"/>
    <mergeCell ref="E42:E44"/>
    <mergeCell ref="F42:F44"/>
    <mergeCell ref="H42:J42"/>
    <mergeCell ref="H48:J48"/>
    <mergeCell ref="L42:L46"/>
    <mergeCell ref="C64:C65"/>
    <mergeCell ref="C66:C67"/>
    <mergeCell ref="C60:C61"/>
    <mergeCell ref="E60:E61"/>
    <mergeCell ref="H60:J60"/>
    <mergeCell ref="E64:E65"/>
    <mergeCell ref="H64:J64"/>
    <mergeCell ref="H56:J56"/>
    <mergeCell ref="H57:J57"/>
    <mergeCell ref="C58:C59"/>
    <mergeCell ref="F58:F59"/>
    <mergeCell ref="H58:J58"/>
    <mergeCell ref="L58:L59"/>
    <mergeCell ref="H51:J51"/>
    <mergeCell ref="H52:J52"/>
    <mergeCell ref="H53:J53"/>
    <mergeCell ref="H54:J54"/>
    <mergeCell ref="L47:L48"/>
    <mergeCell ref="L49:L50"/>
    <mergeCell ref="E51:E52"/>
    <mergeCell ref="F51:F52"/>
    <mergeCell ref="L51:L52"/>
    <mergeCell ref="H65:J65"/>
    <mergeCell ref="L68:L69"/>
    <mergeCell ref="E70:E71"/>
    <mergeCell ref="F70:F71"/>
    <mergeCell ref="L70:L71"/>
    <mergeCell ref="A53:A63"/>
    <mergeCell ref="B53:B63"/>
    <mergeCell ref="C53:C57"/>
    <mergeCell ref="F53:F56"/>
    <mergeCell ref="L53:L57"/>
    <mergeCell ref="F60:F61"/>
    <mergeCell ref="L64:L65"/>
    <mergeCell ref="L66:L67"/>
    <mergeCell ref="L60:L61"/>
    <mergeCell ref="C62:C63"/>
    <mergeCell ref="E62:E63"/>
    <mergeCell ref="F62:F63"/>
    <mergeCell ref="H62:J62"/>
    <mergeCell ref="L62:L63"/>
    <mergeCell ref="H63:J63"/>
    <mergeCell ref="H59:J59"/>
    <mergeCell ref="H55:J55"/>
    <mergeCell ref="E66:E67"/>
    <mergeCell ref="F66:F67"/>
    <mergeCell ref="H66:J66"/>
    <mergeCell ref="C79:C85"/>
    <mergeCell ref="H79:J79"/>
    <mergeCell ref="L79:L85"/>
    <mergeCell ref="H86:J86"/>
    <mergeCell ref="L72:L75"/>
    <mergeCell ref="A76:A78"/>
    <mergeCell ref="B76:B78"/>
    <mergeCell ref="H76:J76"/>
    <mergeCell ref="C77:C78"/>
    <mergeCell ref="E77:E78"/>
    <mergeCell ref="F77:F78"/>
    <mergeCell ref="H77:J77"/>
    <mergeCell ref="L77:L78"/>
    <mergeCell ref="H78:J78"/>
    <mergeCell ref="B79:B82"/>
    <mergeCell ref="H75:J75"/>
  </mergeCells>
  <pageMargins left="0.9055118110236221" right="0.70866141732283472" top="0.55118110236220474" bottom="0.55118110236220474" header="0.31496062992125984" footer="0.31496062992125984"/>
  <pageSetup paperSize="5" scale="7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83"/>
  <sheetViews>
    <sheetView view="pageLayout" topLeftCell="A6" zoomScale="64" zoomScaleNormal="93" zoomScaleSheetLayoutView="57" zoomScalePageLayoutView="64" workbookViewId="0">
      <selection activeCell="H55" sqref="H55:J55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3.85546875" customWidth="1"/>
    <col min="5" max="6" width="28.28515625" customWidth="1"/>
    <col min="7" max="7" width="31.28515625" customWidth="1"/>
    <col min="8" max="8" width="4.28515625" customWidth="1"/>
    <col min="9" max="9" width="38.42578125" customWidth="1"/>
    <col min="10" max="10" width="5.28515625" customWidth="1"/>
    <col min="11" max="11" width="15.42578125" customWidth="1"/>
    <col min="12" max="12" width="11.85546875" customWidth="1"/>
  </cols>
  <sheetData>
    <row r="1" spans="1:13" x14ac:dyDescent="0.25">
      <c r="A1" s="1" t="s">
        <v>7</v>
      </c>
    </row>
    <row r="3" spans="1:13" ht="15.75" x14ac:dyDescent="0.25">
      <c r="A3" s="1880" t="s">
        <v>11</v>
      </c>
      <c r="B3" s="1880"/>
      <c r="C3" s="1880"/>
      <c r="D3" s="1880"/>
      <c r="E3" s="1880"/>
      <c r="F3" s="1880"/>
      <c r="G3" s="1880"/>
      <c r="H3" s="1880"/>
      <c r="I3" s="1880"/>
      <c r="J3" s="1880"/>
      <c r="M3" s="12"/>
    </row>
    <row r="4" spans="1:13" ht="15.75" x14ac:dyDescent="0.25">
      <c r="A4" s="1881" t="s">
        <v>55</v>
      </c>
      <c r="B4" s="1881"/>
      <c r="C4" s="1881"/>
      <c r="D4" s="1881"/>
      <c r="E4" s="1881"/>
      <c r="F4" s="1881"/>
      <c r="G4" s="1881"/>
      <c r="H4" s="1881"/>
      <c r="I4" s="1881"/>
      <c r="J4" s="1881"/>
    </row>
    <row r="5" spans="1:13" x14ac:dyDescent="0.25">
      <c r="B5"/>
      <c r="C5"/>
    </row>
    <row r="6" spans="1:13" x14ac:dyDescent="0.25">
      <c r="D6" s="118"/>
      <c r="E6" s="118"/>
      <c r="F6" s="118"/>
      <c r="G6" s="118"/>
      <c r="H6" s="118"/>
      <c r="I6" s="118"/>
      <c r="J6" s="118"/>
      <c r="K6" s="118"/>
      <c r="L6" s="118"/>
    </row>
    <row r="7" spans="1:13" x14ac:dyDescent="0.25">
      <c r="A7" s="16" t="s">
        <v>53</v>
      </c>
      <c r="C7" s="16" t="s">
        <v>13</v>
      </c>
      <c r="D7" s="14"/>
    </row>
    <row r="8" spans="1:13" x14ac:dyDescent="0.25">
      <c r="A8" s="17" t="s">
        <v>54</v>
      </c>
      <c r="C8" s="17" t="s">
        <v>945</v>
      </c>
      <c r="D8" s="15"/>
      <c r="G8" s="13"/>
      <c r="H8" s="13"/>
      <c r="I8" s="13"/>
      <c r="J8" s="13"/>
      <c r="K8" s="13"/>
      <c r="L8" s="13"/>
    </row>
    <row r="9" spans="1:13" x14ac:dyDescent="0.25">
      <c r="A9" s="17" t="s">
        <v>14</v>
      </c>
      <c r="C9" s="17" t="s">
        <v>946</v>
      </c>
      <c r="D9" s="15"/>
      <c r="G9" s="2"/>
      <c r="H9" s="2"/>
      <c r="I9" s="2"/>
      <c r="J9" s="2"/>
      <c r="K9" s="2"/>
      <c r="L9" s="2"/>
    </row>
    <row r="10" spans="1:13" x14ac:dyDescent="0.25">
      <c r="D10" s="15"/>
      <c r="E10" s="17"/>
      <c r="F10" s="17"/>
      <c r="G10" s="2"/>
      <c r="H10" s="2"/>
      <c r="I10" s="2"/>
      <c r="J10" s="2"/>
      <c r="K10" s="2"/>
      <c r="L10" s="2"/>
    </row>
    <row r="11" spans="1:13" x14ac:dyDescent="0.25">
      <c r="A11" s="1926" t="s">
        <v>0</v>
      </c>
      <c r="B11" s="1928" t="s">
        <v>115</v>
      </c>
      <c r="C11" s="1928" t="s">
        <v>116</v>
      </c>
      <c r="D11" s="1926" t="s">
        <v>0</v>
      </c>
      <c r="E11" s="1928" t="s">
        <v>1</v>
      </c>
      <c r="F11" s="1928" t="s">
        <v>2</v>
      </c>
      <c r="G11" s="1928" t="s">
        <v>3</v>
      </c>
      <c r="H11" s="1929" t="s">
        <v>4</v>
      </c>
      <c r="I11" s="1930"/>
      <c r="J11" s="1931"/>
      <c r="K11" s="1921" t="s">
        <v>5</v>
      </c>
      <c r="L11" s="1923" t="s">
        <v>6</v>
      </c>
    </row>
    <row r="12" spans="1:13" x14ac:dyDescent="0.25">
      <c r="A12" s="1927"/>
      <c r="B12" s="1926"/>
      <c r="C12" s="1926"/>
      <c r="D12" s="1927"/>
      <c r="E12" s="1926"/>
      <c r="F12" s="1926"/>
      <c r="G12" s="1926"/>
      <c r="H12" s="1932"/>
      <c r="I12" s="1933"/>
      <c r="J12" s="1934"/>
      <c r="K12" s="1922"/>
      <c r="L12" s="1924"/>
    </row>
    <row r="13" spans="1:13" s="64" customFormat="1" ht="15" customHeight="1" x14ac:dyDescent="0.2">
      <c r="A13" s="1190">
        <v>1</v>
      </c>
      <c r="B13" s="1190">
        <v>2</v>
      </c>
      <c r="C13" s="1190">
        <v>3</v>
      </c>
      <c r="D13" s="1190">
        <v>4</v>
      </c>
      <c r="E13" s="101">
        <v>5</v>
      </c>
      <c r="F13" s="101">
        <v>6</v>
      </c>
      <c r="G13" s="1190">
        <v>7</v>
      </c>
      <c r="H13" s="1925">
        <v>8</v>
      </c>
      <c r="I13" s="1925"/>
      <c r="J13" s="1925"/>
      <c r="K13" s="1180">
        <v>9</v>
      </c>
      <c r="L13" s="1180">
        <v>10</v>
      </c>
    </row>
    <row r="14" spans="1:13" ht="39" customHeight="1" x14ac:dyDescent="0.25">
      <c r="A14" s="1935">
        <v>1</v>
      </c>
      <c r="B14" s="1788" t="s">
        <v>117</v>
      </c>
      <c r="C14" s="1788" t="s">
        <v>118</v>
      </c>
      <c r="D14" s="1837">
        <v>1</v>
      </c>
      <c r="E14" s="1907" t="s">
        <v>50</v>
      </c>
      <c r="F14" s="1811" t="s">
        <v>51</v>
      </c>
      <c r="G14" s="1852" t="s">
        <v>49</v>
      </c>
      <c r="H14" s="40">
        <v>1</v>
      </c>
      <c r="I14" s="395" t="s">
        <v>947</v>
      </c>
      <c r="J14" s="299"/>
      <c r="K14" s="2734">
        <f>1/2*100%</f>
        <v>0.5</v>
      </c>
      <c r="L14" s="1778"/>
    </row>
    <row r="15" spans="1:13" ht="29.25" customHeight="1" x14ac:dyDescent="0.25">
      <c r="A15" s="1935"/>
      <c r="B15" s="1788"/>
      <c r="C15" s="1788"/>
      <c r="D15" s="1860"/>
      <c r="E15" s="1908"/>
      <c r="F15" s="1812"/>
      <c r="G15" s="1853"/>
      <c r="H15" s="39">
        <v>2</v>
      </c>
      <c r="I15" s="37"/>
      <c r="J15" s="300"/>
      <c r="K15" s="2735"/>
      <c r="L15" s="1791"/>
    </row>
    <row r="16" spans="1:13" ht="24.75" customHeight="1" x14ac:dyDescent="0.25">
      <c r="A16" s="1935"/>
      <c r="B16" s="1788"/>
      <c r="C16" s="1788"/>
      <c r="D16" s="114"/>
      <c r="E16" s="1908"/>
      <c r="F16" s="1812"/>
      <c r="G16" s="1852" t="s">
        <v>52</v>
      </c>
      <c r="H16" s="301" t="s">
        <v>8</v>
      </c>
      <c r="I16" s="396" t="s">
        <v>948</v>
      </c>
      <c r="J16" s="302"/>
      <c r="K16" s="38"/>
      <c r="L16" s="1791"/>
    </row>
    <row r="17" spans="1:12" ht="39.75" customHeight="1" x14ac:dyDescent="0.25">
      <c r="A17" s="1935"/>
      <c r="B17" s="1788"/>
      <c r="C17" s="1788"/>
      <c r="D17" s="114"/>
      <c r="E17" s="1908"/>
      <c r="F17" s="1812"/>
      <c r="G17" s="1853"/>
      <c r="H17" s="303" t="s">
        <v>9</v>
      </c>
      <c r="I17" s="397" t="s">
        <v>949</v>
      </c>
      <c r="J17" s="304"/>
      <c r="K17" s="38"/>
      <c r="L17" s="1791"/>
    </row>
    <row r="18" spans="1:12" ht="24.75" customHeight="1" x14ac:dyDescent="0.25">
      <c r="A18" s="1935"/>
      <c r="B18" s="1788"/>
      <c r="C18" s="1788" t="s">
        <v>119</v>
      </c>
      <c r="D18" s="1837">
        <v>2</v>
      </c>
      <c r="E18" s="1907" t="s">
        <v>15</v>
      </c>
      <c r="F18" s="1811" t="s">
        <v>169</v>
      </c>
      <c r="G18" s="1909" t="s">
        <v>57</v>
      </c>
      <c r="H18" s="9" t="s">
        <v>8</v>
      </c>
      <c r="I18" s="159" t="s">
        <v>950</v>
      </c>
      <c r="J18" s="10"/>
      <c r="K18" s="1912" t="s">
        <v>951</v>
      </c>
      <c r="L18" s="1778"/>
    </row>
    <row r="19" spans="1:12" ht="24" customHeight="1" x14ac:dyDescent="0.25">
      <c r="A19" s="1935"/>
      <c r="B19" s="1788"/>
      <c r="C19" s="1788"/>
      <c r="D19" s="1860"/>
      <c r="E19" s="1908"/>
      <c r="F19" s="1812"/>
      <c r="G19" s="1910"/>
      <c r="H19" s="11" t="s">
        <v>9</v>
      </c>
      <c r="I19" s="119" t="s">
        <v>952</v>
      </c>
      <c r="J19" s="247"/>
      <c r="K19" s="1913"/>
      <c r="L19" s="1791"/>
    </row>
    <row r="20" spans="1:12" ht="27" customHeight="1" x14ac:dyDescent="0.25">
      <c r="A20" s="1935"/>
      <c r="B20" s="1788"/>
      <c r="C20" s="1788"/>
      <c r="D20" s="114"/>
      <c r="E20" s="1908"/>
      <c r="F20" s="1812"/>
      <c r="G20" s="7"/>
      <c r="H20" s="119" t="s">
        <v>10</v>
      </c>
      <c r="I20" s="119" t="s">
        <v>953</v>
      </c>
      <c r="J20" s="5"/>
      <c r="K20" s="1954"/>
      <c r="L20" s="1791"/>
    </row>
    <row r="21" spans="1:12" ht="16.5" customHeight="1" x14ac:dyDescent="0.25">
      <c r="A21" s="1935"/>
      <c r="B21" s="1788"/>
      <c r="C21" s="1788"/>
      <c r="D21" s="114"/>
      <c r="E21" s="1908"/>
      <c r="F21" s="1812"/>
      <c r="G21" s="7"/>
      <c r="H21" s="119" t="s">
        <v>12</v>
      </c>
      <c r="I21" s="119" t="s">
        <v>954</v>
      </c>
      <c r="J21" s="5"/>
      <c r="K21" s="1954"/>
      <c r="L21" s="1791"/>
    </row>
    <row r="22" spans="1:12" ht="27" customHeight="1" x14ac:dyDescent="0.25">
      <c r="A22" s="1935"/>
      <c r="B22" s="1788"/>
      <c r="C22" s="1788"/>
      <c r="D22" s="114"/>
      <c r="E22" s="116"/>
      <c r="F22" s="104"/>
      <c r="G22" s="7"/>
      <c r="H22" s="119" t="s">
        <v>16</v>
      </c>
      <c r="I22" s="119" t="s">
        <v>955</v>
      </c>
      <c r="J22" s="5"/>
      <c r="K22" s="38"/>
      <c r="L22" s="1791"/>
    </row>
    <row r="23" spans="1:12" ht="18" customHeight="1" x14ac:dyDescent="0.25">
      <c r="A23" s="1935"/>
      <c r="B23" s="1788"/>
      <c r="C23" s="1788"/>
      <c r="D23" s="114"/>
      <c r="E23" s="116"/>
      <c r="F23" s="104"/>
      <c r="G23" s="7"/>
      <c r="H23" s="119" t="s">
        <v>17</v>
      </c>
      <c r="I23" s="119" t="s">
        <v>956</v>
      </c>
      <c r="J23" s="5"/>
      <c r="K23" s="38"/>
      <c r="L23" s="1791"/>
    </row>
    <row r="24" spans="1:12" ht="19.5" customHeight="1" x14ac:dyDescent="0.25">
      <c r="A24" s="1935"/>
      <c r="B24" s="1788"/>
      <c r="C24" s="1788"/>
      <c r="D24" s="114"/>
      <c r="E24" s="116"/>
      <c r="F24" s="104"/>
      <c r="G24" s="7"/>
      <c r="H24" s="119">
        <v>7</v>
      </c>
      <c r="I24" s="119" t="s">
        <v>957</v>
      </c>
      <c r="J24" s="5"/>
      <c r="K24" s="38"/>
      <c r="L24" s="1791"/>
    </row>
    <row r="25" spans="1:12" ht="15" customHeight="1" x14ac:dyDescent="0.25">
      <c r="A25" s="1935"/>
      <c r="B25" s="1788"/>
      <c r="C25" s="1788"/>
      <c r="D25" s="114"/>
      <c r="E25" s="116"/>
      <c r="F25" s="104"/>
      <c r="G25" s="7"/>
      <c r="H25" s="119">
        <v>8</v>
      </c>
      <c r="I25" s="119" t="s">
        <v>958</v>
      </c>
      <c r="J25" s="5"/>
      <c r="K25" s="38"/>
      <c r="L25" s="1791"/>
    </row>
    <row r="26" spans="1:12" ht="34.5" customHeight="1" x14ac:dyDescent="0.25">
      <c r="A26" s="1935"/>
      <c r="B26" s="1788"/>
      <c r="C26" s="1788"/>
      <c r="D26" s="114"/>
      <c r="E26" s="116"/>
      <c r="F26" s="104"/>
      <c r="G26" s="7"/>
      <c r="H26" s="119">
        <v>9</v>
      </c>
      <c r="I26" s="119" t="s">
        <v>959</v>
      </c>
      <c r="J26" s="5"/>
      <c r="K26" s="38"/>
      <c r="L26" s="1791"/>
    </row>
    <row r="27" spans="1:12" ht="13.5" customHeight="1" x14ac:dyDescent="0.25">
      <c r="A27" s="1935"/>
      <c r="B27" s="1788"/>
      <c r="C27" s="1788"/>
      <c r="D27" s="114"/>
      <c r="E27" s="116"/>
      <c r="F27" s="104"/>
      <c r="G27" s="7"/>
      <c r="H27" s="119">
        <v>10</v>
      </c>
      <c r="I27" s="119" t="s">
        <v>960</v>
      </c>
      <c r="J27" s="5"/>
      <c r="K27" s="38"/>
      <c r="L27" s="1791"/>
    </row>
    <row r="28" spans="1:12" ht="16.5" customHeight="1" x14ac:dyDescent="0.25">
      <c r="A28" s="1935"/>
      <c r="B28" s="1788"/>
      <c r="C28" s="1788"/>
      <c r="D28" s="114"/>
      <c r="E28" s="116"/>
      <c r="F28" s="104"/>
      <c r="G28" s="7"/>
      <c r="H28" s="119">
        <v>11</v>
      </c>
      <c r="I28" s="119" t="s">
        <v>961</v>
      </c>
      <c r="J28" s="5"/>
      <c r="K28" s="38"/>
      <c r="L28" s="1791"/>
    </row>
    <row r="29" spans="1:12" ht="22.5" customHeight="1" x14ac:dyDescent="0.25">
      <c r="A29" s="1935"/>
      <c r="B29" s="1788"/>
      <c r="C29" s="1788"/>
      <c r="D29" s="114"/>
      <c r="E29" s="116"/>
      <c r="F29" s="104"/>
      <c r="G29" s="7"/>
      <c r="H29" s="119">
        <v>12</v>
      </c>
      <c r="I29" s="119" t="s">
        <v>962</v>
      </c>
      <c r="J29" s="5"/>
      <c r="K29" s="38"/>
      <c r="L29" s="1791"/>
    </row>
    <row r="30" spans="1:12" ht="18.75" customHeight="1" x14ac:dyDescent="0.25">
      <c r="A30" s="1935"/>
      <c r="B30" s="1788"/>
      <c r="C30" s="1788"/>
      <c r="D30" s="114"/>
      <c r="E30" s="116"/>
      <c r="F30" s="104"/>
      <c r="G30" s="7"/>
      <c r="H30" s="119">
        <v>13</v>
      </c>
      <c r="I30" s="119" t="s">
        <v>961</v>
      </c>
      <c r="J30" s="5"/>
      <c r="K30" s="38"/>
      <c r="L30" s="1791"/>
    </row>
    <row r="31" spans="1:12" ht="21" customHeight="1" x14ac:dyDescent="0.25">
      <c r="A31" s="1935"/>
      <c r="B31" s="1788"/>
      <c r="C31" s="1788"/>
      <c r="D31" s="114"/>
      <c r="E31" s="116"/>
      <c r="F31" s="104"/>
      <c r="G31" s="7"/>
      <c r="H31" s="119">
        <v>14</v>
      </c>
      <c r="I31" s="119" t="s">
        <v>963</v>
      </c>
      <c r="J31" s="5"/>
      <c r="K31" s="38"/>
      <c r="L31" s="1791"/>
    </row>
    <row r="32" spans="1:12" ht="19.5" customHeight="1" x14ac:dyDescent="0.25">
      <c r="A32" s="1935"/>
      <c r="B32" s="1788"/>
      <c r="C32" s="1788"/>
      <c r="D32" s="114"/>
      <c r="E32" s="116"/>
      <c r="F32" s="104"/>
      <c r="G32" s="7"/>
      <c r="H32" s="119">
        <v>15</v>
      </c>
      <c r="I32" s="119" t="s">
        <v>964</v>
      </c>
      <c r="J32" s="5"/>
      <c r="K32" s="38"/>
      <c r="L32" s="1791"/>
    </row>
    <row r="33" spans="1:12" ht="13.5" customHeight="1" x14ac:dyDescent="0.25">
      <c r="A33" s="1935"/>
      <c r="B33" s="1788"/>
      <c r="C33" s="1788"/>
      <c r="D33" s="114"/>
      <c r="E33" s="116"/>
      <c r="F33" s="104"/>
      <c r="G33" s="7"/>
      <c r="H33" s="119">
        <v>16</v>
      </c>
      <c r="I33" s="119" t="s">
        <v>965</v>
      </c>
      <c r="J33" s="5"/>
      <c r="K33" s="38"/>
      <c r="L33" s="1791"/>
    </row>
    <row r="34" spans="1:12" ht="20.25" customHeight="1" x14ac:dyDescent="0.25">
      <c r="A34" s="1935"/>
      <c r="B34" s="1788"/>
      <c r="C34" s="1788"/>
      <c r="D34" s="126"/>
      <c r="E34" s="117"/>
      <c r="F34" s="105"/>
      <c r="G34" s="8"/>
      <c r="H34" s="131">
        <v>17</v>
      </c>
      <c r="I34" s="131" t="s">
        <v>966</v>
      </c>
      <c r="J34" s="6"/>
      <c r="K34" s="82"/>
      <c r="L34" s="1779"/>
    </row>
    <row r="35" spans="1:12" ht="40.5" customHeight="1" x14ac:dyDescent="0.25">
      <c r="A35" s="1788">
        <v>2</v>
      </c>
      <c r="B35" s="1788" t="s">
        <v>120</v>
      </c>
      <c r="C35" s="1788" t="s">
        <v>121</v>
      </c>
      <c r="D35" s="1837">
        <v>3</v>
      </c>
      <c r="E35" s="1835" t="s">
        <v>19</v>
      </c>
      <c r="F35" s="1796" t="s">
        <v>20</v>
      </c>
      <c r="G35" s="111" t="s">
        <v>21</v>
      </c>
      <c r="H35" s="20"/>
      <c r="I35" s="1820">
        <v>1</v>
      </c>
      <c r="J35" s="1821"/>
      <c r="K35" s="1822">
        <v>1</v>
      </c>
      <c r="L35" s="1841"/>
    </row>
    <row r="36" spans="1:12" ht="46.5" customHeight="1" x14ac:dyDescent="0.25">
      <c r="A36" s="1788"/>
      <c r="B36" s="1788"/>
      <c r="C36" s="1788"/>
      <c r="D36" s="1838"/>
      <c r="E36" s="1836"/>
      <c r="F36" s="1797"/>
      <c r="G36" s="18" t="s">
        <v>22</v>
      </c>
      <c r="H36" s="19"/>
      <c r="I36" s="1820">
        <v>1</v>
      </c>
      <c r="J36" s="1821"/>
      <c r="K36" s="1902"/>
      <c r="L36" s="1842"/>
    </row>
    <row r="37" spans="1:12" ht="36.75" customHeight="1" x14ac:dyDescent="0.25">
      <c r="A37" s="1785">
        <v>3</v>
      </c>
      <c r="B37" s="1785" t="s">
        <v>122</v>
      </c>
      <c r="C37" s="1785" t="s">
        <v>123</v>
      </c>
      <c r="D37" s="1837">
        <v>4</v>
      </c>
      <c r="E37" s="1835" t="s">
        <v>59</v>
      </c>
      <c r="F37" s="1796" t="s">
        <v>967</v>
      </c>
      <c r="G37" s="18" t="s">
        <v>60</v>
      </c>
      <c r="H37" s="20"/>
      <c r="I37" s="1820">
        <v>18</v>
      </c>
      <c r="J37" s="1821"/>
      <c r="K37" s="1973">
        <f>I37/I38*100%</f>
        <v>0.8571428571428571</v>
      </c>
      <c r="L37" s="1823"/>
    </row>
    <row r="38" spans="1:12" ht="39.75" customHeight="1" x14ac:dyDescent="0.25">
      <c r="A38" s="1786"/>
      <c r="B38" s="1786"/>
      <c r="C38" s="1786"/>
      <c r="D38" s="1838"/>
      <c r="E38" s="1836"/>
      <c r="F38" s="1797"/>
      <c r="G38" s="18" t="s">
        <v>24</v>
      </c>
      <c r="H38" s="19"/>
      <c r="I38" s="1820">
        <v>21</v>
      </c>
      <c r="J38" s="1821"/>
      <c r="K38" s="1974"/>
      <c r="L38" s="1824"/>
    </row>
    <row r="39" spans="1:12" ht="53.25" customHeight="1" x14ac:dyDescent="0.25">
      <c r="A39" s="1786"/>
      <c r="B39" s="1786"/>
      <c r="C39" s="1786"/>
      <c r="D39" s="113">
        <v>5</v>
      </c>
      <c r="E39" s="1790" t="s">
        <v>61</v>
      </c>
      <c r="F39" s="1826" t="s">
        <v>968</v>
      </c>
      <c r="G39" s="22" t="s">
        <v>63</v>
      </c>
      <c r="H39" s="1789" t="s">
        <v>64</v>
      </c>
      <c r="I39" s="1789"/>
      <c r="J39" s="1790"/>
      <c r="K39" s="42" t="s">
        <v>48</v>
      </c>
      <c r="L39" s="1828"/>
    </row>
    <row r="40" spans="1:12" ht="18" customHeight="1" x14ac:dyDescent="0.25">
      <c r="A40" s="1786"/>
      <c r="B40" s="1786"/>
      <c r="C40" s="1786"/>
      <c r="D40" s="114"/>
      <c r="E40" s="1825"/>
      <c r="F40" s="1827"/>
      <c r="G40" s="23" t="s">
        <v>25</v>
      </c>
      <c r="H40" s="11" t="s">
        <v>8</v>
      </c>
      <c r="I40" s="119" t="s">
        <v>762</v>
      </c>
      <c r="J40" s="5"/>
      <c r="K40" s="38"/>
      <c r="L40" s="1829"/>
    </row>
    <row r="41" spans="1:12" x14ac:dyDescent="0.25">
      <c r="A41" s="1786"/>
      <c r="B41" s="1786"/>
      <c r="C41" s="1786"/>
      <c r="D41" s="114"/>
      <c r="E41" s="1825"/>
      <c r="F41" s="1827"/>
      <c r="G41" s="23" t="s">
        <v>26</v>
      </c>
      <c r="H41" s="11" t="s">
        <v>9</v>
      </c>
      <c r="I41" s="119" t="s">
        <v>762</v>
      </c>
      <c r="J41" s="5"/>
      <c r="K41" s="38"/>
      <c r="L41" s="1829"/>
    </row>
    <row r="42" spans="1:12" ht="15" customHeight="1" x14ac:dyDescent="0.25">
      <c r="A42" s="1786"/>
      <c r="B42" s="1786"/>
      <c r="C42" s="1786"/>
      <c r="D42" s="114"/>
      <c r="E42" s="23"/>
      <c r="F42" s="104"/>
      <c r="G42" s="23" t="s">
        <v>27</v>
      </c>
      <c r="H42" s="11" t="s">
        <v>10</v>
      </c>
      <c r="I42" s="119" t="s">
        <v>762</v>
      </c>
      <c r="J42" s="5"/>
      <c r="K42" s="38"/>
      <c r="L42" s="1829"/>
    </row>
    <row r="43" spans="1:12" ht="15" customHeight="1" x14ac:dyDescent="0.25">
      <c r="A43" s="1787"/>
      <c r="B43" s="1787"/>
      <c r="C43" s="1787"/>
      <c r="D43" s="126"/>
      <c r="E43" s="24"/>
      <c r="F43" s="105"/>
      <c r="G43" s="24" t="s">
        <v>28</v>
      </c>
      <c r="H43" s="25" t="s">
        <v>12</v>
      </c>
      <c r="I43" s="131" t="s">
        <v>762</v>
      </c>
      <c r="J43" s="6"/>
      <c r="K43" s="82"/>
      <c r="L43" s="1830"/>
    </row>
    <row r="44" spans="1:12" ht="45" customHeight="1" x14ac:dyDescent="0.25">
      <c r="A44" s="1788">
        <v>4</v>
      </c>
      <c r="B44" s="1788" t="s">
        <v>124</v>
      </c>
      <c r="C44" s="1788" t="s">
        <v>125</v>
      </c>
      <c r="D44" s="113">
        <v>6</v>
      </c>
      <c r="E44" s="1790" t="s">
        <v>29</v>
      </c>
      <c r="F44" s="1826" t="s">
        <v>65</v>
      </c>
      <c r="G44" s="21" t="s">
        <v>66</v>
      </c>
      <c r="H44" s="1798">
        <v>40</v>
      </c>
      <c r="I44" s="1799"/>
      <c r="J44" s="1800"/>
      <c r="K44" s="318">
        <f>H44/H45*100%</f>
        <v>7.8817733990147777E-3</v>
      </c>
      <c r="L44" s="1778"/>
    </row>
    <row r="45" spans="1:12" ht="31.5" customHeight="1" x14ac:dyDescent="0.25">
      <c r="A45" s="1788"/>
      <c r="B45" s="1788"/>
      <c r="C45" s="1788"/>
      <c r="D45" s="126"/>
      <c r="E45" s="1831"/>
      <c r="F45" s="1832"/>
      <c r="G45" s="21" t="s">
        <v>30</v>
      </c>
      <c r="H45" s="2496">
        <v>5075</v>
      </c>
      <c r="I45" s="2497"/>
      <c r="J45" s="2498"/>
      <c r="K45" s="398"/>
      <c r="L45" s="1779"/>
    </row>
    <row r="46" spans="1:12" ht="42.75" customHeight="1" x14ac:dyDescent="0.25">
      <c r="A46" s="1788"/>
      <c r="B46" s="1788"/>
      <c r="C46" s="1788"/>
      <c r="D46" s="113">
        <v>7</v>
      </c>
      <c r="E46" s="1794" t="s">
        <v>31</v>
      </c>
      <c r="F46" s="1796" t="s">
        <v>67</v>
      </c>
      <c r="G46" s="21" t="s">
        <v>69</v>
      </c>
      <c r="H46" s="1798">
        <v>14</v>
      </c>
      <c r="I46" s="1799"/>
      <c r="J46" s="1800"/>
      <c r="K46" s="237">
        <f>H46/H47*100%</f>
        <v>0.77777777777777779</v>
      </c>
      <c r="L46" s="1778"/>
    </row>
    <row r="47" spans="1:12" ht="38.25" customHeight="1" x14ac:dyDescent="0.25">
      <c r="A47" s="1788"/>
      <c r="B47" s="1788"/>
      <c r="C47" s="1788"/>
      <c r="D47" s="126"/>
      <c r="E47" s="1795"/>
      <c r="F47" s="1797"/>
      <c r="G47" s="21" t="s">
        <v>68</v>
      </c>
      <c r="H47" s="1798">
        <v>18</v>
      </c>
      <c r="I47" s="1799"/>
      <c r="J47" s="1800"/>
      <c r="K47" s="82"/>
      <c r="L47" s="1779"/>
    </row>
    <row r="48" spans="1:12" ht="42" customHeight="1" x14ac:dyDescent="0.25">
      <c r="A48" s="1788"/>
      <c r="B48" s="1788"/>
      <c r="C48" s="1788"/>
      <c r="D48" s="113">
        <v>8</v>
      </c>
      <c r="E48" s="1835" t="s">
        <v>32</v>
      </c>
      <c r="F48" s="1796" t="s">
        <v>70</v>
      </c>
      <c r="G48" s="21" t="s">
        <v>71</v>
      </c>
      <c r="H48" s="1798">
        <v>18</v>
      </c>
      <c r="I48" s="1799"/>
      <c r="J48" s="1800"/>
      <c r="K48" s="237">
        <f>H48/H49*100%</f>
        <v>1</v>
      </c>
      <c r="L48" s="1778"/>
    </row>
    <row r="49" spans="1:12" ht="42" customHeight="1" x14ac:dyDescent="0.25">
      <c r="A49" s="1788"/>
      <c r="B49" s="1788"/>
      <c r="C49" s="1788"/>
      <c r="D49" s="126"/>
      <c r="E49" s="1836"/>
      <c r="F49" s="1797"/>
      <c r="G49" s="21" t="s">
        <v>68</v>
      </c>
      <c r="H49" s="1798">
        <v>18</v>
      </c>
      <c r="I49" s="1799"/>
      <c r="J49" s="1800"/>
      <c r="K49" s="244"/>
      <c r="L49" s="1779"/>
    </row>
    <row r="50" spans="1:12" ht="43.5" customHeight="1" x14ac:dyDescent="0.25">
      <c r="A50" s="94">
        <v>5</v>
      </c>
      <c r="B50" s="91" t="s">
        <v>126</v>
      </c>
      <c r="C50" s="1788" t="s">
        <v>127</v>
      </c>
      <c r="D50" s="113">
        <v>9</v>
      </c>
      <c r="E50" s="26" t="s">
        <v>76</v>
      </c>
      <c r="F50" s="1811" t="s">
        <v>77</v>
      </c>
      <c r="G50" s="26" t="s">
        <v>33</v>
      </c>
      <c r="H50" s="1814"/>
      <c r="I50" s="1814"/>
      <c r="J50" s="1815"/>
      <c r="K50" s="42" t="s">
        <v>168</v>
      </c>
      <c r="L50" s="1778"/>
    </row>
    <row r="51" spans="1:12" ht="28.5" customHeight="1" x14ac:dyDescent="0.25">
      <c r="A51" s="95"/>
      <c r="B51" s="92"/>
      <c r="C51" s="1788"/>
      <c r="D51" s="114"/>
      <c r="E51" s="27" t="s">
        <v>72</v>
      </c>
      <c r="F51" s="1812"/>
      <c r="G51" s="27" t="s">
        <v>72</v>
      </c>
      <c r="H51" s="1792" t="s">
        <v>168</v>
      </c>
      <c r="I51" s="1792"/>
      <c r="J51" s="1793"/>
      <c r="K51" s="38"/>
      <c r="L51" s="1791"/>
    </row>
    <row r="52" spans="1:12" ht="30" customHeight="1" x14ac:dyDescent="0.25">
      <c r="A52" s="95"/>
      <c r="B52" s="92"/>
      <c r="C52" s="1788"/>
      <c r="D52" s="114"/>
      <c r="E52" s="27" t="s">
        <v>73</v>
      </c>
      <c r="F52" s="1812"/>
      <c r="G52" s="27" t="s">
        <v>73</v>
      </c>
      <c r="H52" s="1792" t="s">
        <v>168</v>
      </c>
      <c r="I52" s="1792"/>
      <c r="J52" s="1793"/>
      <c r="K52" s="38"/>
      <c r="L52" s="1791"/>
    </row>
    <row r="53" spans="1:12" ht="25.5" customHeight="1" x14ac:dyDescent="0.25">
      <c r="A53" s="95"/>
      <c r="B53" s="92"/>
      <c r="C53" s="1788"/>
      <c r="D53" s="114"/>
      <c r="E53" s="27" t="s">
        <v>74</v>
      </c>
      <c r="F53" s="1812"/>
      <c r="G53" s="27" t="s">
        <v>74</v>
      </c>
      <c r="H53" s="1792" t="s">
        <v>168</v>
      </c>
      <c r="I53" s="1792"/>
      <c r="J53" s="1793"/>
      <c r="K53" s="38"/>
      <c r="L53" s="1791"/>
    </row>
    <row r="54" spans="1:12" ht="30" customHeight="1" x14ac:dyDescent="0.25">
      <c r="A54" s="95"/>
      <c r="B54" s="92"/>
      <c r="C54" s="1788"/>
      <c r="D54" s="126"/>
      <c r="E54" s="28" t="s">
        <v>75</v>
      </c>
      <c r="F54" s="105"/>
      <c r="G54" s="28" t="s">
        <v>75</v>
      </c>
      <c r="H54" s="1801" t="s">
        <v>168</v>
      </c>
      <c r="I54" s="1802"/>
      <c r="J54" s="1803"/>
      <c r="K54" s="82"/>
      <c r="L54" s="1779"/>
    </row>
    <row r="55" spans="1:12" ht="60.75" customHeight="1" x14ac:dyDescent="0.25">
      <c r="A55" s="1202"/>
      <c r="B55" s="92"/>
      <c r="C55" s="1788" t="s">
        <v>128</v>
      </c>
      <c r="D55" s="113">
        <v>10</v>
      </c>
      <c r="E55" s="26" t="s">
        <v>78</v>
      </c>
      <c r="F55" s="1811" t="s">
        <v>79</v>
      </c>
      <c r="G55" s="18" t="s">
        <v>95</v>
      </c>
      <c r="H55" s="1798">
        <v>4</v>
      </c>
      <c r="I55" s="1799"/>
      <c r="J55" s="1800"/>
      <c r="K55" s="237">
        <f>H55/H56*100%</f>
        <v>0.66666666666666663</v>
      </c>
      <c r="L55" s="1778"/>
    </row>
    <row r="56" spans="1:12" ht="67.5" customHeight="1" x14ac:dyDescent="0.25">
      <c r="A56" s="1203"/>
      <c r="B56" s="93"/>
      <c r="C56" s="1788"/>
      <c r="D56" s="126"/>
      <c r="E56" s="29"/>
      <c r="F56" s="1813"/>
      <c r="G56" s="18" t="s">
        <v>80</v>
      </c>
      <c r="H56" s="1802">
        <v>6</v>
      </c>
      <c r="I56" s="1802"/>
      <c r="J56" s="1803"/>
      <c r="K56" s="82"/>
      <c r="L56" s="1779"/>
    </row>
    <row r="57" spans="1:12" ht="69.75" customHeight="1" x14ac:dyDescent="0.25">
      <c r="A57" s="95"/>
      <c r="B57" s="92"/>
      <c r="C57" s="1787" t="s">
        <v>129</v>
      </c>
      <c r="D57" s="113">
        <v>11</v>
      </c>
      <c r="E57" s="1794" t="s">
        <v>81</v>
      </c>
      <c r="F57" s="1796" t="s">
        <v>96</v>
      </c>
      <c r="G57" s="18" t="s">
        <v>82</v>
      </c>
      <c r="H57" s="1798">
        <v>4</v>
      </c>
      <c r="I57" s="1799"/>
      <c r="J57" s="1800"/>
      <c r="K57" s="237">
        <f>H57/H58*100%</f>
        <v>1</v>
      </c>
      <c r="L57" s="1778"/>
    </row>
    <row r="58" spans="1:12" ht="45" customHeight="1" x14ac:dyDescent="0.25">
      <c r="A58" s="100"/>
      <c r="B58" s="93"/>
      <c r="C58" s="1788"/>
      <c r="D58" s="126"/>
      <c r="E58" s="1795"/>
      <c r="F58" s="1797"/>
      <c r="G58" s="21" t="s">
        <v>97</v>
      </c>
      <c r="H58" s="1802">
        <v>4</v>
      </c>
      <c r="I58" s="1802"/>
      <c r="J58" s="1803"/>
      <c r="K58" s="82"/>
      <c r="L58" s="1779"/>
    </row>
    <row r="59" spans="1:12" ht="60.75" customHeight="1" x14ac:dyDescent="0.25">
      <c r="A59" s="95"/>
      <c r="B59" s="92"/>
      <c r="C59" s="1787" t="s">
        <v>130</v>
      </c>
      <c r="D59" s="114">
        <v>12</v>
      </c>
      <c r="E59" s="1809" t="s">
        <v>85</v>
      </c>
      <c r="F59" s="1958" t="s">
        <v>86</v>
      </c>
      <c r="G59" s="123" t="s">
        <v>83</v>
      </c>
      <c r="H59" s="1801">
        <v>4</v>
      </c>
      <c r="I59" s="1802"/>
      <c r="J59" s="1803"/>
      <c r="K59" s="238">
        <f>H59/H60*100%</f>
        <v>1</v>
      </c>
      <c r="L59" s="1791"/>
    </row>
    <row r="60" spans="1:12" ht="60.75" customHeight="1" x14ac:dyDescent="0.25">
      <c r="A60" s="100"/>
      <c r="B60" s="93"/>
      <c r="C60" s="1788"/>
      <c r="D60" s="126"/>
      <c r="E60" s="1795"/>
      <c r="F60" s="1817"/>
      <c r="G60" s="21" t="s">
        <v>84</v>
      </c>
      <c r="H60" s="1802">
        <v>4</v>
      </c>
      <c r="I60" s="1802"/>
      <c r="J60" s="1803"/>
      <c r="K60" s="82"/>
      <c r="L60" s="1779"/>
    </row>
    <row r="61" spans="1:12" ht="45" customHeight="1" x14ac:dyDescent="0.25">
      <c r="A61" s="1788">
        <v>6</v>
      </c>
      <c r="B61" s="1788" t="s">
        <v>131</v>
      </c>
      <c r="C61" s="1788" t="s">
        <v>132</v>
      </c>
      <c r="D61" s="113">
        <v>13</v>
      </c>
      <c r="E61" s="1794" t="s">
        <v>87</v>
      </c>
      <c r="F61" s="124" t="s">
        <v>88</v>
      </c>
      <c r="G61" s="21" t="s">
        <v>93</v>
      </c>
      <c r="H61" s="2729">
        <v>10165688200</v>
      </c>
      <c r="I61" s="2730"/>
      <c r="J61" s="2731"/>
      <c r="K61" s="318">
        <f>H61/H62*100%</f>
        <v>4.1999543075410643E-3</v>
      </c>
      <c r="L61" s="1778"/>
    </row>
    <row r="62" spans="1:12" ht="32.25" customHeight="1" x14ac:dyDescent="0.25">
      <c r="A62" s="1788"/>
      <c r="B62" s="1788"/>
      <c r="C62" s="1788"/>
      <c r="D62" s="126"/>
      <c r="E62" s="1795"/>
      <c r="F62" s="125"/>
      <c r="G62" s="21" t="s">
        <v>34</v>
      </c>
      <c r="H62" s="2726">
        <v>2420428284600</v>
      </c>
      <c r="I62" s="2727"/>
      <c r="J62" s="2728"/>
      <c r="K62" s="399"/>
      <c r="L62" s="1779"/>
    </row>
    <row r="63" spans="1:12" ht="39" customHeight="1" x14ac:dyDescent="0.25">
      <c r="A63" s="1788"/>
      <c r="B63" s="1788"/>
      <c r="C63" s="1788" t="s">
        <v>133</v>
      </c>
      <c r="D63" s="113">
        <v>14</v>
      </c>
      <c r="E63" s="1809" t="s">
        <v>89</v>
      </c>
      <c r="F63" s="1810" t="s">
        <v>92</v>
      </c>
      <c r="G63" s="123" t="s">
        <v>90</v>
      </c>
      <c r="H63" s="2729">
        <v>185858000</v>
      </c>
      <c r="I63" s="2730"/>
      <c r="J63" s="2731"/>
      <c r="K63" s="318">
        <f t="shared" ref="K63" si="0">H63/H64*100%</f>
        <v>1.9786576543976336E-2</v>
      </c>
      <c r="L63" s="1778"/>
    </row>
    <row r="64" spans="1:12" ht="38.25" customHeight="1" x14ac:dyDescent="0.25">
      <c r="A64" s="1788"/>
      <c r="B64" s="1788"/>
      <c r="C64" s="1788"/>
      <c r="D64" s="126"/>
      <c r="E64" s="1795"/>
      <c r="F64" s="1797"/>
      <c r="G64" s="18" t="s">
        <v>91</v>
      </c>
      <c r="H64" s="2732">
        <v>9393135775</v>
      </c>
      <c r="I64" s="2732"/>
      <c r="J64" s="2733"/>
      <c r="K64" s="399"/>
      <c r="L64" s="1779"/>
    </row>
    <row r="65" spans="1:12" ht="60" customHeight="1" x14ac:dyDescent="0.25">
      <c r="A65" s="1788"/>
      <c r="B65" s="1788"/>
      <c r="C65" s="1788" t="s">
        <v>134</v>
      </c>
      <c r="D65" s="113">
        <v>15</v>
      </c>
      <c r="E65" s="1794" t="s">
        <v>35</v>
      </c>
      <c r="F65" s="1796" t="s">
        <v>94</v>
      </c>
      <c r="G65" s="18" t="s">
        <v>98</v>
      </c>
      <c r="H65" s="2729">
        <v>133803674</v>
      </c>
      <c r="I65" s="2730"/>
      <c r="J65" s="2731"/>
      <c r="K65" s="318">
        <f t="shared" ref="K65" si="1">H65/H66*100%</f>
        <v>2.7688798151211023E-2</v>
      </c>
      <c r="L65" s="1778"/>
    </row>
    <row r="66" spans="1:12" ht="52.5" customHeight="1" x14ac:dyDescent="0.25">
      <c r="A66" s="1788"/>
      <c r="B66" s="1788"/>
      <c r="C66" s="1788"/>
      <c r="D66" s="126"/>
      <c r="E66" s="1795"/>
      <c r="F66" s="1797"/>
      <c r="G66" s="18" t="s">
        <v>99</v>
      </c>
      <c r="H66" s="2732">
        <v>4832411767</v>
      </c>
      <c r="I66" s="2732"/>
      <c r="J66" s="2733"/>
      <c r="K66" s="399"/>
      <c r="L66" s="1779"/>
    </row>
    <row r="67" spans="1:12" ht="53.25" customHeight="1" x14ac:dyDescent="0.25">
      <c r="A67" s="1788"/>
      <c r="B67" s="1788"/>
      <c r="C67" s="1788"/>
      <c r="D67" s="113">
        <v>16</v>
      </c>
      <c r="E67" s="1794" t="s">
        <v>113</v>
      </c>
      <c r="F67" s="1796" t="s">
        <v>114</v>
      </c>
      <c r="G67" s="18" t="s">
        <v>98</v>
      </c>
      <c r="H67" s="2729">
        <f>H65</f>
        <v>133803674</v>
      </c>
      <c r="I67" s="2730"/>
      <c r="J67" s="2731"/>
      <c r="K67" s="318">
        <f t="shared" ref="K67" si="2">H67/H68*100%</f>
        <v>1.4244835505957541E-2</v>
      </c>
      <c r="L67" s="1778"/>
    </row>
    <row r="68" spans="1:12" ht="50.25" customHeight="1" x14ac:dyDescent="0.25">
      <c r="A68" s="1788"/>
      <c r="B68" s="1788"/>
      <c r="C68" s="1788"/>
      <c r="D68" s="126"/>
      <c r="E68" s="1795"/>
      <c r="F68" s="1797"/>
      <c r="G68" s="18" t="s">
        <v>1171</v>
      </c>
      <c r="H68" s="2732">
        <f>H64</f>
        <v>9393135775</v>
      </c>
      <c r="I68" s="2732"/>
      <c r="J68" s="2733"/>
      <c r="K68" s="399"/>
      <c r="L68" s="1779"/>
    </row>
    <row r="69" spans="1:12" ht="27" customHeight="1" x14ac:dyDescent="0.25">
      <c r="A69" s="1788"/>
      <c r="B69" s="1788"/>
      <c r="C69" s="1788" t="s">
        <v>135</v>
      </c>
      <c r="D69" s="113">
        <v>17</v>
      </c>
      <c r="E69" s="32" t="s">
        <v>100</v>
      </c>
      <c r="F69" s="1811" t="s">
        <v>101</v>
      </c>
      <c r="G69" s="115" t="s">
        <v>39</v>
      </c>
      <c r="H69" s="1814"/>
      <c r="I69" s="1814"/>
      <c r="J69" s="1815"/>
      <c r="K69" s="42" t="s">
        <v>168</v>
      </c>
      <c r="L69" s="1778"/>
    </row>
    <row r="70" spans="1:12" ht="29.25" customHeight="1" x14ac:dyDescent="0.25">
      <c r="A70" s="1788"/>
      <c r="B70" s="1788"/>
      <c r="C70" s="1788"/>
      <c r="D70" s="114"/>
      <c r="E70" s="30" t="s">
        <v>36</v>
      </c>
      <c r="F70" s="1812"/>
      <c r="G70" s="30" t="s">
        <v>36</v>
      </c>
      <c r="H70" s="1792" t="s">
        <v>168</v>
      </c>
      <c r="I70" s="1792"/>
      <c r="J70" s="1793"/>
      <c r="K70" s="38"/>
      <c r="L70" s="1791"/>
    </row>
    <row r="71" spans="1:12" ht="24" customHeight="1" x14ac:dyDescent="0.25">
      <c r="A71" s="1788"/>
      <c r="B71" s="1788"/>
      <c r="C71" s="1788"/>
      <c r="D71" s="114"/>
      <c r="E71" s="30" t="s">
        <v>37</v>
      </c>
      <c r="F71" s="1812"/>
      <c r="G71" s="30" t="s">
        <v>37</v>
      </c>
      <c r="H71" s="1792" t="s">
        <v>168</v>
      </c>
      <c r="I71" s="1792"/>
      <c r="J71" s="1793"/>
      <c r="K71" s="38"/>
      <c r="L71" s="1791"/>
    </row>
    <row r="72" spans="1:12" ht="24.75" customHeight="1" x14ac:dyDescent="0.25">
      <c r="A72" s="1788"/>
      <c r="B72" s="1788"/>
      <c r="C72" s="1788"/>
      <c r="D72" s="126"/>
      <c r="E72" s="31" t="s">
        <v>38</v>
      </c>
      <c r="F72" s="1813"/>
      <c r="G72" s="31" t="s">
        <v>38</v>
      </c>
      <c r="H72" s="1801" t="s">
        <v>168</v>
      </c>
      <c r="I72" s="1802"/>
      <c r="J72" s="1803"/>
      <c r="K72" s="82"/>
      <c r="L72" s="1779"/>
    </row>
    <row r="73" spans="1:12" ht="69.75" customHeight="1" x14ac:dyDescent="0.25">
      <c r="A73" s="1788">
        <v>7</v>
      </c>
      <c r="B73" s="1788" t="s">
        <v>136</v>
      </c>
      <c r="C73" s="158" t="s">
        <v>137</v>
      </c>
      <c r="D73" s="34">
        <v>18</v>
      </c>
      <c r="E73" s="35" t="s">
        <v>102</v>
      </c>
      <c r="F73" s="33" t="s">
        <v>103</v>
      </c>
      <c r="G73" s="18" t="s">
        <v>104</v>
      </c>
      <c r="H73" s="1905" t="s">
        <v>168</v>
      </c>
      <c r="I73" s="1905"/>
      <c r="J73" s="1906"/>
      <c r="K73" s="36" t="s">
        <v>168</v>
      </c>
      <c r="L73" s="44"/>
    </row>
    <row r="74" spans="1:12" ht="55.5" customHeight="1" x14ac:dyDescent="0.25">
      <c r="A74" s="1788"/>
      <c r="B74" s="1788"/>
      <c r="C74" s="1788" t="s">
        <v>138</v>
      </c>
      <c r="D74" s="113">
        <v>19</v>
      </c>
      <c r="E74" s="1794" t="s">
        <v>108</v>
      </c>
      <c r="F74" s="1796" t="s">
        <v>107</v>
      </c>
      <c r="G74" s="18" t="s">
        <v>106</v>
      </c>
      <c r="H74" s="1802">
        <v>0</v>
      </c>
      <c r="I74" s="1802"/>
      <c r="J74" s="1803"/>
      <c r="K74" s="102">
        <v>0</v>
      </c>
      <c r="L74" s="1778"/>
    </row>
    <row r="75" spans="1:12" ht="44.25" customHeight="1" x14ac:dyDescent="0.25">
      <c r="A75" s="1788"/>
      <c r="B75" s="1788"/>
      <c r="C75" s="1788"/>
      <c r="D75" s="126"/>
      <c r="E75" s="1795"/>
      <c r="F75" s="1797"/>
      <c r="G75" s="18" t="s">
        <v>105</v>
      </c>
      <c r="H75" s="1780">
        <v>2747505845</v>
      </c>
      <c r="I75" s="1780"/>
      <c r="J75" s="1781"/>
      <c r="K75" s="82"/>
      <c r="L75" s="1779"/>
    </row>
    <row r="76" spans="1:12" ht="30" customHeight="1" x14ac:dyDescent="0.25">
      <c r="A76" s="1788">
        <v>8</v>
      </c>
      <c r="B76" s="1788" t="s">
        <v>139</v>
      </c>
      <c r="C76" s="1788" t="s">
        <v>140</v>
      </c>
      <c r="D76" s="113">
        <v>20</v>
      </c>
      <c r="E76" s="26" t="s">
        <v>40</v>
      </c>
      <c r="F76" s="103" t="s">
        <v>41</v>
      </c>
      <c r="G76" s="115" t="s">
        <v>42</v>
      </c>
      <c r="H76" s="1789"/>
      <c r="I76" s="1789"/>
      <c r="J76" s="1790"/>
      <c r="K76" s="239" t="s">
        <v>179</v>
      </c>
      <c r="L76" s="1778"/>
    </row>
    <row r="77" spans="1:12" ht="27.75" customHeight="1" x14ac:dyDescent="0.25">
      <c r="A77" s="1788"/>
      <c r="B77" s="1788"/>
      <c r="C77" s="1788"/>
      <c r="D77" s="114"/>
      <c r="E77" s="23" t="s">
        <v>43</v>
      </c>
      <c r="F77" s="104"/>
      <c r="G77" s="133" t="s">
        <v>43</v>
      </c>
      <c r="H77" s="146"/>
      <c r="I77" s="146" t="s">
        <v>168</v>
      </c>
      <c r="J77" s="147"/>
      <c r="K77" s="241"/>
      <c r="L77" s="1791"/>
    </row>
    <row r="78" spans="1:12" ht="30" customHeight="1" x14ac:dyDescent="0.25">
      <c r="A78" s="1788"/>
      <c r="B78" s="1788"/>
      <c r="C78" s="1788"/>
      <c r="D78" s="114"/>
      <c r="E78" s="23" t="s">
        <v>44</v>
      </c>
      <c r="F78" s="104"/>
      <c r="G78" s="133" t="s">
        <v>44</v>
      </c>
      <c r="H78" s="146"/>
      <c r="I78" s="146" t="s">
        <v>168</v>
      </c>
      <c r="J78" s="147"/>
      <c r="K78" s="241"/>
      <c r="L78" s="1791"/>
    </row>
    <row r="79" spans="1:12" ht="25.5" customHeight="1" x14ac:dyDescent="0.25">
      <c r="A79" s="1788"/>
      <c r="B79" s="1788"/>
      <c r="C79" s="1788"/>
      <c r="D79" s="114"/>
      <c r="E79" s="23" t="s">
        <v>45</v>
      </c>
      <c r="F79" s="104"/>
      <c r="G79" s="133" t="s">
        <v>45</v>
      </c>
      <c r="H79" s="146"/>
      <c r="I79" s="146" t="s">
        <v>168</v>
      </c>
      <c r="J79" s="147"/>
      <c r="K79" s="241"/>
      <c r="L79" s="1791"/>
    </row>
    <row r="80" spans="1:12" ht="30" customHeight="1" x14ac:dyDescent="0.25">
      <c r="A80" s="1788"/>
      <c r="B80" s="1788"/>
      <c r="C80" s="1788"/>
      <c r="D80" s="114"/>
      <c r="E80" s="23" t="s">
        <v>46</v>
      </c>
      <c r="F80" s="104"/>
      <c r="G80" s="133" t="s">
        <v>46</v>
      </c>
      <c r="H80" s="146"/>
      <c r="I80" s="146" t="s">
        <v>168</v>
      </c>
      <c r="J80" s="147"/>
      <c r="K80" s="241"/>
      <c r="L80" s="1791"/>
    </row>
    <row r="81" spans="1:12" ht="21" customHeight="1" x14ac:dyDescent="0.25">
      <c r="A81" s="1788"/>
      <c r="B81" s="1788"/>
      <c r="C81" s="1788"/>
      <c r="D81" s="114"/>
      <c r="E81" s="23" t="s">
        <v>109</v>
      </c>
      <c r="F81" s="104"/>
      <c r="G81" s="133" t="s">
        <v>109</v>
      </c>
      <c r="H81" s="146"/>
      <c r="I81" s="146" t="s">
        <v>168</v>
      </c>
      <c r="J81" s="147"/>
      <c r="K81" s="241"/>
      <c r="L81" s="1791"/>
    </row>
    <row r="82" spans="1:12" ht="33.75" customHeight="1" x14ac:dyDescent="0.25">
      <c r="A82" s="1788"/>
      <c r="B82" s="1788"/>
      <c r="C82" s="1788"/>
      <c r="D82" s="126"/>
      <c r="E82" s="135" t="s">
        <v>110</v>
      </c>
      <c r="F82" s="105"/>
      <c r="G82" s="298" t="s">
        <v>110</v>
      </c>
      <c r="H82" s="148"/>
      <c r="I82" s="149" t="s">
        <v>168</v>
      </c>
      <c r="J82" s="150"/>
      <c r="K82" s="243"/>
      <c r="L82" s="1779"/>
    </row>
    <row r="83" spans="1:12" ht="72.75" customHeight="1" x14ac:dyDescent="0.25">
      <c r="A83" s="1788"/>
      <c r="B83" s="1788"/>
      <c r="C83" s="158" t="s">
        <v>141</v>
      </c>
      <c r="D83" s="126">
        <v>21</v>
      </c>
      <c r="E83" s="123" t="s">
        <v>47</v>
      </c>
      <c r="F83" s="125" t="s">
        <v>111</v>
      </c>
      <c r="G83" s="135" t="s">
        <v>112</v>
      </c>
      <c r="H83" s="1915" t="s">
        <v>168</v>
      </c>
      <c r="I83" s="1915"/>
      <c r="J83" s="1916"/>
      <c r="K83" s="82" t="s">
        <v>168</v>
      </c>
      <c r="L83" s="45"/>
    </row>
  </sheetData>
  <protectedRanges>
    <protectedRange sqref="I26:I37" name="Range1"/>
    <protectedRange sqref="I21:I23 I17" name="Range1_1"/>
    <protectedRange sqref="I39:J41 I44:J83" name="Range1_2"/>
  </protectedRanges>
  <mergeCells count="144">
    <mergeCell ref="K11:K12"/>
    <mergeCell ref="L11:L12"/>
    <mergeCell ref="H13:J13"/>
    <mergeCell ref="D14:D15"/>
    <mergeCell ref="G14:G15"/>
    <mergeCell ref="A3:J3"/>
    <mergeCell ref="A4:J4"/>
    <mergeCell ref="A11:A12"/>
    <mergeCell ref="B11:B12"/>
    <mergeCell ref="C11:C12"/>
    <mergeCell ref="D11:D12"/>
    <mergeCell ref="E11:E12"/>
    <mergeCell ref="F11:F12"/>
    <mergeCell ref="G11:G12"/>
    <mergeCell ref="H11:J12"/>
    <mergeCell ref="A14:A34"/>
    <mergeCell ref="B14:B34"/>
    <mergeCell ref="C14:C17"/>
    <mergeCell ref="E14:E17"/>
    <mergeCell ref="F14:F17"/>
    <mergeCell ref="L14:L17"/>
    <mergeCell ref="G16:G17"/>
    <mergeCell ref="C18:C34"/>
    <mergeCell ref="D18:D19"/>
    <mergeCell ref="H52:J52"/>
    <mergeCell ref="H53:J53"/>
    <mergeCell ref="H54:J54"/>
    <mergeCell ref="I37:J37"/>
    <mergeCell ref="I38:J38"/>
    <mergeCell ref="I35:J35"/>
    <mergeCell ref="I36:J36"/>
    <mergeCell ref="B35:B36"/>
    <mergeCell ref="C35:C36"/>
    <mergeCell ref="D35:D36"/>
    <mergeCell ref="E35:E36"/>
    <mergeCell ref="F35:F36"/>
    <mergeCell ref="E48:E49"/>
    <mergeCell ref="F48:F49"/>
    <mergeCell ref="H48:J48"/>
    <mergeCell ref="E18:E21"/>
    <mergeCell ref="K18:K19"/>
    <mergeCell ref="K20:K21"/>
    <mergeCell ref="F18:F21"/>
    <mergeCell ref="G18:G19"/>
    <mergeCell ref="K14:K15"/>
    <mergeCell ref="L18:L34"/>
    <mergeCell ref="A44:A49"/>
    <mergeCell ref="B44:B49"/>
    <mergeCell ref="C44:C49"/>
    <mergeCell ref="E44:E45"/>
    <mergeCell ref="F44:F45"/>
    <mergeCell ref="H44:J44"/>
    <mergeCell ref="K35:K36"/>
    <mergeCell ref="L35:L36"/>
    <mergeCell ref="A37:A43"/>
    <mergeCell ref="B37:B43"/>
    <mergeCell ref="C37:C43"/>
    <mergeCell ref="D37:D38"/>
    <mergeCell ref="E37:E38"/>
    <mergeCell ref="F37:F38"/>
    <mergeCell ref="K37:K38"/>
    <mergeCell ref="L37:L38"/>
    <mergeCell ref="A35:A36"/>
    <mergeCell ref="L44:L45"/>
    <mergeCell ref="H45:J45"/>
    <mergeCell ref="E46:E47"/>
    <mergeCell ref="F46:F47"/>
    <mergeCell ref="H46:J46"/>
    <mergeCell ref="L46:L47"/>
    <mergeCell ref="H47:J47"/>
    <mergeCell ref="E39:E41"/>
    <mergeCell ref="F39:F41"/>
    <mergeCell ref="H39:J39"/>
    <mergeCell ref="L39:L43"/>
    <mergeCell ref="L48:L49"/>
    <mergeCell ref="H49:J49"/>
    <mergeCell ref="C50:C54"/>
    <mergeCell ref="F50:F53"/>
    <mergeCell ref="H50:J50"/>
    <mergeCell ref="L50:L54"/>
    <mergeCell ref="H51:J51"/>
    <mergeCell ref="C59:C60"/>
    <mergeCell ref="E59:E60"/>
    <mergeCell ref="F59:F60"/>
    <mergeCell ref="H59:J59"/>
    <mergeCell ref="L59:L60"/>
    <mergeCell ref="H60:J60"/>
    <mergeCell ref="C55:C56"/>
    <mergeCell ref="F55:F56"/>
    <mergeCell ref="H55:J55"/>
    <mergeCell ref="L55:L56"/>
    <mergeCell ref="H56:J56"/>
    <mergeCell ref="C57:C58"/>
    <mergeCell ref="E57:E58"/>
    <mergeCell ref="F57:F58"/>
    <mergeCell ref="H57:J57"/>
    <mergeCell ref="L57:L58"/>
    <mergeCell ref="H58:J58"/>
    <mergeCell ref="L61:L62"/>
    <mergeCell ref="H62:J62"/>
    <mergeCell ref="C63:C64"/>
    <mergeCell ref="E63:E64"/>
    <mergeCell ref="F63:F64"/>
    <mergeCell ref="H63:J63"/>
    <mergeCell ref="H67:J67"/>
    <mergeCell ref="L63:L64"/>
    <mergeCell ref="H64:J64"/>
    <mergeCell ref="C65:C68"/>
    <mergeCell ref="E65:E66"/>
    <mergeCell ref="F65:F66"/>
    <mergeCell ref="H65:J65"/>
    <mergeCell ref="L65:L66"/>
    <mergeCell ref="H66:J66"/>
    <mergeCell ref="E67:E68"/>
    <mergeCell ref="F67:F68"/>
    <mergeCell ref="L67:L68"/>
    <mergeCell ref="H68:J68"/>
    <mergeCell ref="C61:C62"/>
    <mergeCell ref="E61:E62"/>
    <mergeCell ref="H61:J61"/>
    <mergeCell ref="L69:L72"/>
    <mergeCell ref="H70:J70"/>
    <mergeCell ref="H71:J71"/>
    <mergeCell ref="H72:J72"/>
    <mergeCell ref="A76:A83"/>
    <mergeCell ref="B76:B83"/>
    <mergeCell ref="C76:C82"/>
    <mergeCell ref="H76:J76"/>
    <mergeCell ref="L76:L82"/>
    <mergeCell ref="A73:A75"/>
    <mergeCell ref="B73:B75"/>
    <mergeCell ref="C74:C75"/>
    <mergeCell ref="E74:E75"/>
    <mergeCell ref="F74:F75"/>
    <mergeCell ref="H74:J74"/>
    <mergeCell ref="H75:J75"/>
    <mergeCell ref="H83:J83"/>
    <mergeCell ref="H73:J73"/>
    <mergeCell ref="L74:L75"/>
    <mergeCell ref="A61:A72"/>
    <mergeCell ref="B61:B72"/>
    <mergeCell ref="C69:C72"/>
    <mergeCell ref="F69:F72"/>
    <mergeCell ref="H69:J69"/>
  </mergeCells>
  <pageMargins left="0.9055118110236221" right="0.70866141732283472" top="0.55118110236220474" bottom="0.55118110236220474" header="0.31496062992125984" footer="0.31496062992125984"/>
  <pageSetup paperSize="5" scale="7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96"/>
  <sheetViews>
    <sheetView view="pageLayout" topLeftCell="A12" zoomScale="57" zoomScaleNormal="93" zoomScaleSheetLayoutView="69" zoomScalePageLayoutView="57" workbookViewId="0">
      <selection activeCell="H88" sqref="H88:J88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3.85546875" customWidth="1"/>
    <col min="5" max="6" width="28.28515625" customWidth="1"/>
    <col min="7" max="7" width="26.7109375" customWidth="1"/>
    <col min="8" max="8" width="4.28515625" customWidth="1"/>
    <col min="9" max="9" width="38.42578125" customWidth="1"/>
    <col min="10" max="10" width="5.28515625" customWidth="1"/>
    <col min="11" max="11" width="15.42578125" customWidth="1"/>
    <col min="12" max="12" width="11.85546875" customWidth="1"/>
  </cols>
  <sheetData>
    <row r="1" spans="1:13" x14ac:dyDescent="0.25">
      <c r="A1" s="1" t="s">
        <v>7</v>
      </c>
    </row>
    <row r="3" spans="1:13" ht="15.75" x14ac:dyDescent="0.25">
      <c r="A3" s="1880" t="s">
        <v>11</v>
      </c>
      <c r="B3" s="1880"/>
      <c r="C3" s="1880"/>
      <c r="D3" s="1880"/>
      <c r="E3" s="1880"/>
      <c r="F3" s="1880"/>
      <c r="G3" s="1880"/>
      <c r="H3" s="1880"/>
      <c r="I3" s="1880"/>
      <c r="J3" s="1880"/>
      <c r="M3" s="12"/>
    </row>
    <row r="4" spans="1:13" ht="15.75" x14ac:dyDescent="0.25">
      <c r="A4" s="1881" t="s">
        <v>55</v>
      </c>
      <c r="B4" s="1881"/>
      <c r="C4" s="1881"/>
      <c r="D4" s="1881"/>
      <c r="E4" s="1881"/>
      <c r="F4" s="1881"/>
      <c r="G4" s="1881"/>
      <c r="H4" s="1881"/>
      <c r="I4" s="1881"/>
      <c r="J4" s="1881"/>
    </row>
    <row r="5" spans="1:13" x14ac:dyDescent="0.25">
      <c r="B5"/>
      <c r="C5"/>
    </row>
    <row r="6" spans="1:13" x14ac:dyDescent="0.25">
      <c r="D6" s="118"/>
      <c r="E6" s="118"/>
      <c r="F6" s="118"/>
      <c r="G6" s="118"/>
      <c r="H6" s="118"/>
      <c r="I6" s="118"/>
      <c r="J6" s="118"/>
      <c r="K6" s="118"/>
      <c r="L6" s="118"/>
    </row>
    <row r="7" spans="1:13" x14ac:dyDescent="0.25">
      <c r="A7" s="16" t="s">
        <v>53</v>
      </c>
      <c r="C7" s="16" t="s">
        <v>13</v>
      </c>
      <c r="D7" s="14"/>
    </row>
    <row r="8" spans="1:13" x14ac:dyDescent="0.25">
      <c r="A8" s="17" t="s">
        <v>54</v>
      </c>
      <c r="C8" s="17" t="s">
        <v>726</v>
      </c>
      <c r="D8" s="15"/>
      <c r="G8" s="13"/>
      <c r="H8" s="13"/>
      <c r="I8" s="13"/>
      <c r="J8" s="13"/>
      <c r="K8" s="13"/>
      <c r="L8" s="13"/>
    </row>
    <row r="9" spans="1:13" x14ac:dyDescent="0.25">
      <c r="A9" s="17" t="s">
        <v>14</v>
      </c>
      <c r="C9" s="17" t="s">
        <v>727</v>
      </c>
      <c r="D9" s="15"/>
      <c r="G9" s="2"/>
      <c r="H9" s="2"/>
      <c r="I9" s="2"/>
      <c r="J9" s="2"/>
      <c r="K9" s="2"/>
      <c r="L9" s="2"/>
    </row>
    <row r="10" spans="1:13" x14ac:dyDescent="0.25">
      <c r="D10" s="15"/>
      <c r="E10" s="17"/>
      <c r="F10" s="17"/>
      <c r="G10" s="2"/>
      <c r="H10" s="2"/>
      <c r="I10" s="2"/>
      <c r="J10" s="2"/>
      <c r="K10" s="2"/>
      <c r="L10" s="2"/>
    </row>
    <row r="11" spans="1:13" x14ac:dyDescent="0.25">
      <c r="A11" s="1926" t="s">
        <v>0</v>
      </c>
      <c r="B11" s="1928" t="s">
        <v>115</v>
      </c>
      <c r="C11" s="1928" t="s">
        <v>116</v>
      </c>
      <c r="D11" s="1926" t="s">
        <v>0</v>
      </c>
      <c r="E11" s="1928" t="s">
        <v>1</v>
      </c>
      <c r="F11" s="1928" t="s">
        <v>2</v>
      </c>
      <c r="G11" s="1928" t="s">
        <v>3</v>
      </c>
      <c r="H11" s="1929" t="s">
        <v>4</v>
      </c>
      <c r="I11" s="1930"/>
      <c r="J11" s="1931"/>
      <c r="K11" s="1921" t="s">
        <v>5</v>
      </c>
      <c r="L11" s="1923" t="s">
        <v>6</v>
      </c>
    </row>
    <row r="12" spans="1:13" x14ac:dyDescent="0.25">
      <c r="A12" s="1927"/>
      <c r="B12" s="1926"/>
      <c r="C12" s="1926"/>
      <c r="D12" s="1927"/>
      <c r="E12" s="1926"/>
      <c r="F12" s="1926"/>
      <c r="G12" s="1926"/>
      <c r="H12" s="1932"/>
      <c r="I12" s="1933"/>
      <c r="J12" s="1934"/>
      <c r="K12" s="1922"/>
      <c r="L12" s="1924"/>
    </row>
    <row r="13" spans="1:13" s="64" customFormat="1" ht="15" customHeight="1" x14ac:dyDescent="0.2">
      <c r="A13" s="65">
        <v>1</v>
      </c>
      <c r="B13" s="65">
        <v>2</v>
      </c>
      <c r="C13" s="65">
        <v>3</v>
      </c>
      <c r="D13" s="65">
        <v>4</v>
      </c>
      <c r="E13" s="101">
        <v>5</v>
      </c>
      <c r="F13" s="101">
        <v>6</v>
      </c>
      <c r="G13" s="65">
        <v>7</v>
      </c>
      <c r="H13" s="1925">
        <v>8</v>
      </c>
      <c r="I13" s="1925"/>
      <c r="J13" s="1925"/>
      <c r="K13" s="66">
        <v>9</v>
      </c>
      <c r="L13" s="66">
        <v>10</v>
      </c>
    </row>
    <row r="14" spans="1:13" ht="45" customHeight="1" x14ac:dyDescent="0.25">
      <c r="A14" s="96">
        <v>1</v>
      </c>
      <c r="B14" s="91" t="s">
        <v>117</v>
      </c>
      <c r="C14" s="1788" t="s">
        <v>118</v>
      </c>
      <c r="D14" s="1837">
        <v>1</v>
      </c>
      <c r="E14" s="1907" t="s">
        <v>50</v>
      </c>
      <c r="F14" s="1811" t="s">
        <v>51</v>
      </c>
      <c r="G14" s="1852" t="s">
        <v>49</v>
      </c>
      <c r="H14" s="40">
        <v>1</v>
      </c>
      <c r="I14" s="159" t="s">
        <v>728</v>
      </c>
      <c r="J14" s="299"/>
      <c r="K14" s="1973">
        <f>2/3*100%</f>
        <v>0.66666666666666663</v>
      </c>
      <c r="L14" s="1778"/>
    </row>
    <row r="15" spans="1:13" ht="36.75" customHeight="1" x14ac:dyDescent="0.25">
      <c r="A15" s="97"/>
      <c r="B15" s="92"/>
      <c r="C15" s="1788"/>
      <c r="D15" s="1860"/>
      <c r="E15" s="1908"/>
      <c r="F15" s="1812"/>
      <c r="G15" s="1853"/>
      <c r="H15" s="39">
        <v>2</v>
      </c>
      <c r="I15" s="119" t="s">
        <v>729</v>
      </c>
      <c r="J15" s="300"/>
      <c r="K15" s="1977"/>
      <c r="L15" s="1791"/>
    </row>
    <row r="16" spans="1:13" ht="35.25" customHeight="1" x14ac:dyDescent="0.25">
      <c r="A16" s="97"/>
      <c r="B16" s="92"/>
      <c r="C16" s="1788"/>
      <c r="D16" s="114"/>
      <c r="E16" s="1908"/>
      <c r="F16" s="1812"/>
      <c r="G16" s="1852" t="s">
        <v>52</v>
      </c>
      <c r="H16" s="301" t="s">
        <v>8</v>
      </c>
      <c r="I16" s="159" t="s">
        <v>730</v>
      </c>
      <c r="J16" s="302"/>
      <c r="K16" s="38"/>
      <c r="L16" s="1791"/>
    </row>
    <row r="17" spans="1:12" ht="42" customHeight="1" x14ac:dyDescent="0.25">
      <c r="A17" s="97"/>
      <c r="B17" s="92"/>
      <c r="C17" s="1788"/>
      <c r="D17" s="114"/>
      <c r="E17" s="1908"/>
      <c r="F17" s="1812"/>
      <c r="G17" s="1853"/>
      <c r="H17" s="303" t="s">
        <v>9</v>
      </c>
      <c r="I17" s="119" t="s">
        <v>728</v>
      </c>
      <c r="J17" s="304"/>
      <c r="K17" s="38"/>
      <c r="L17" s="1791"/>
    </row>
    <row r="18" spans="1:12" ht="33.75" customHeight="1" x14ac:dyDescent="0.25">
      <c r="A18" s="97"/>
      <c r="B18" s="92"/>
      <c r="C18" s="1788"/>
      <c r="D18" s="114"/>
      <c r="E18" s="1908"/>
      <c r="F18" s="1812"/>
      <c r="G18" s="1853"/>
      <c r="H18" s="303" t="s">
        <v>10</v>
      </c>
      <c r="I18" s="119" t="s">
        <v>729</v>
      </c>
      <c r="J18" s="304"/>
      <c r="K18" s="38"/>
      <c r="L18" s="1791"/>
    </row>
    <row r="19" spans="1:12" ht="33" customHeight="1" x14ac:dyDescent="0.25">
      <c r="A19" s="1154"/>
      <c r="B19" s="92"/>
      <c r="C19" s="1785" t="s">
        <v>119</v>
      </c>
      <c r="D19" s="1837">
        <v>2</v>
      </c>
      <c r="E19" s="261" t="s">
        <v>15</v>
      </c>
      <c r="F19" s="305" t="s">
        <v>56</v>
      </c>
      <c r="G19" s="1909" t="s">
        <v>57</v>
      </c>
      <c r="H19" s="9"/>
      <c r="I19" s="71" t="s">
        <v>731</v>
      </c>
      <c r="J19" s="10"/>
      <c r="K19" s="1912" t="s">
        <v>732</v>
      </c>
      <c r="L19" s="1150"/>
    </row>
    <row r="20" spans="1:12" ht="15.75" customHeight="1" x14ac:dyDescent="0.25">
      <c r="A20" s="1154"/>
      <c r="B20" s="92"/>
      <c r="C20" s="1786"/>
      <c r="D20" s="1860"/>
      <c r="E20" s="215"/>
      <c r="F20" s="307"/>
      <c r="G20" s="1910"/>
      <c r="H20" s="4">
        <v>1</v>
      </c>
      <c r="I20" s="1123" t="s">
        <v>733</v>
      </c>
      <c r="J20" s="1124"/>
      <c r="K20" s="1913"/>
      <c r="L20" s="76"/>
    </row>
    <row r="21" spans="1:12" ht="46.5" customHeight="1" x14ac:dyDescent="0.25">
      <c r="A21" s="97"/>
      <c r="B21" s="92"/>
      <c r="C21" s="1786"/>
      <c r="D21" s="114"/>
      <c r="E21" s="215"/>
      <c r="F21" s="307"/>
      <c r="G21" s="7"/>
      <c r="H21" s="4">
        <v>2</v>
      </c>
      <c r="I21" s="119" t="s">
        <v>734</v>
      </c>
      <c r="J21" s="5"/>
      <c r="K21" s="1911" t="s">
        <v>58</v>
      </c>
      <c r="L21" s="76"/>
    </row>
    <row r="22" spans="1:12" ht="30" customHeight="1" x14ac:dyDescent="0.25">
      <c r="A22" s="97"/>
      <c r="B22" s="92"/>
      <c r="C22" s="92"/>
      <c r="D22" s="114"/>
      <c r="E22" s="215"/>
      <c r="F22" s="307"/>
      <c r="G22" s="7"/>
      <c r="H22" s="4">
        <v>3</v>
      </c>
      <c r="I22" s="119" t="s">
        <v>735</v>
      </c>
      <c r="J22" s="5"/>
      <c r="K22" s="1911"/>
      <c r="L22" s="76"/>
    </row>
    <row r="23" spans="1:12" ht="33.75" customHeight="1" x14ac:dyDescent="0.25">
      <c r="A23" s="97"/>
      <c r="B23" s="92"/>
      <c r="C23" s="92"/>
      <c r="D23" s="114"/>
      <c r="E23" s="116"/>
      <c r="F23" s="233"/>
      <c r="G23" s="308"/>
      <c r="H23" s="109"/>
      <c r="I23" s="72" t="s">
        <v>736</v>
      </c>
      <c r="J23" s="5"/>
      <c r="K23" s="38"/>
      <c r="L23" s="76"/>
    </row>
    <row r="24" spans="1:12" ht="31.5" customHeight="1" x14ac:dyDescent="0.25">
      <c r="A24" s="97"/>
      <c r="B24" s="92"/>
      <c r="C24" s="92"/>
      <c r="D24" s="114"/>
      <c r="E24" s="116"/>
      <c r="F24" s="309"/>
      <c r="G24" s="307"/>
      <c r="H24" s="109">
        <v>4</v>
      </c>
      <c r="I24" s="119" t="s">
        <v>737</v>
      </c>
      <c r="J24" s="212"/>
      <c r="K24" s="38"/>
      <c r="L24" s="76"/>
    </row>
    <row r="25" spans="1:12" ht="45" customHeight="1" x14ac:dyDescent="0.25">
      <c r="A25" s="97"/>
      <c r="B25" s="92"/>
      <c r="C25" s="92"/>
      <c r="D25" s="114"/>
      <c r="E25" s="116"/>
      <c r="F25" s="309"/>
      <c r="G25" s="307"/>
      <c r="H25" s="309"/>
      <c r="I25" s="1952" t="s">
        <v>738</v>
      </c>
      <c r="J25" s="1953"/>
      <c r="K25" s="38"/>
      <c r="L25" s="76"/>
    </row>
    <row r="26" spans="1:12" ht="29.25" customHeight="1" x14ac:dyDescent="0.25">
      <c r="A26" s="97"/>
      <c r="B26" s="92"/>
      <c r="C26" s="92"/>
      <c r="D26" s="114"/>
      <c r="E26" s="116"/>
      <c r="F26" s="309"/>
      <c r="G26" s="307"/>
      <c r="H26" s="309">
        <v>5</v>
      </c>
      <c r="I26" s="119" t="s">
        <v>739</v>
      </c>
      <c r="J26" s="5"/>
      <c r="K26" s="38"/>
      <c r="L26" s="76"/>
    </row>
    <row r="27" spans="1:12" ht="36.75" customHeight="1" x14ac:dyDescent="0.25">
      <c r="A27" s="97"/>
      <c r="B27" s="92"/>
      <c r="C27" s="92"/>
      <c r="D27" s="114"/>
      <c r="E27" s="116"/>
      <c r="F27" s="309"/>
      <c r="G27" s="307"/>
      <c r="H27" s="309">
        <v>6</v>
      </c>
      <c r="I27" s="119" t="s">
        <v>740</v>
      </c>
      <c r="J27" s="5"/>
      <c r="K27" s="38"/>
      <c r="L27" s="76"/>
    </row>
    <row r="28" spans="1:12" ht="21" customHeight="1" x14ac:dyDescent="0.25">
      <c r="A28" s="97"/>
      <c r="B28" s="92"/>
      <c r="C28" s="92"/>
      <c r="D28" s="114"/>
      <c r="E28" s="116"/>
      <c r="F28" s="309"/>
      <c r="G28" s="307"/>
      <c r="H28" s="309">
        <v>7</v>
      </c>
      <c r="I28" s="119" t="s">
        <v>741</v>
      </c>
      <c r="J28" s="5"/>
      <c r="K28" s="38"/>
      <c r="L28" s="76"/>
    </row>
    <row r="29" spans="1:12" ht="33" customHeight="1" x14ac:dyDescent="0.25">
      <c r="A29" s="97"/>
      <c r="B29" s="92"/>
      <c r="C29" s="92"/>
      <c r="D29" s="114"/>
      <c r="E29" s="116"/>
      <c r="F29" s="309"/>
      <c r="G29" s="307"/>
      <c r="H29" s="309">
        <v>8</v>
      </c>
      <c r="I29" s="119" t="s">
        <v>742</v>
      </c>
      <c r="J29" s="5"/>
      <c r="K29" s="38"/>
      <c r="L29" s="76"/>
    </row>
    <row r="30" spans="1:12" ht="26.25" customHeight="1" x14ac:dyDescent="0.25">
      <c r="A30" s="1155"/>
      <c r="B30" s="93"/>
      <c r="C30" s="93"/>
      <c r="D30" s="1116"/>
      <c r="E30" s="1114"/>
      <c r="F30" s="1246"/>
      <c r="G30" s="306"/>
      <c r="H30" s="1246">
        <v>9</v>
      </c>
      <c r="I30" s="1122" t="s">
        <v>743</v>
      </c>
      <c r="J30" s="1152"/>
      <c r="K30" s="1117"/>
      <c r="L30" s="1151"/>
    </row>
    <row r="31" spans="1:12" ht="33" customHeight="1" x14ac:dyDescent="0.25">
      <c r="A31" s="97"/>
      <c r="B31" s="92"/>
      <c r="C31" s="92"/>
      <c r="D31" s="114"/>
      <c r="E31" s="116"/>
      <c r="F31" s="309"/>
      <c r="G31" s="307"/>
      <c r="H31" s="309"/>
      <c r="I31" s="72" t="s">
        <v>744</v>
      </c>
      <c r="J31" s="5"/>
      <c r="K31" s="38"/>
      <c r="L31" s="76"/>
    </row>
    <row r="32" spans="1:12" ht="17.25" customHeight="1" x14ac:dyDescent="0.25">
      <c r="A32" s="97"/>
      <c r="B32" s="92"/>
      <c r="C32" s="92"/>
      <c r="D32" s="114"/>
      <c r="E32" s="116"/>
      <c r="F32" s="309"/>
      <c r="G32" s="307"/>
      <c r="H32" s="309">
        <v>10</v>
      </c>
      <c r="I32" s="119" t="s">
        <v>745</v>
      </c>
      <c r="J32" s="5"/>
      <c r="K32" s="38"/>
      <c r="L32" s="76"/>
    </row>
    <row r="33" spans="1:12" ht="13.5" customHeight="1" x14ac:dyDescent="0.25">
      <c r="A33" s="1154"/>
      <c r="B33" s="92"/>
      <c r="C33" s="92"/>
      <c r="D33" s="1112"/>
      <c r="E33" s="1102"/>
      <c r="F33" s="309" t="s">
        <v>746</v>
      </c>
      <c r="G33" s="307"/>
      <c r="H33" s="309">
        <v>11</v>
      </c>
      <c r="I33" s="1120" t="s">
        <v>747</v>
      </c>
      <c r="J33" s="5"/>
      <c r="K33" s="38"/>
      <c r="L33" s="76"/>
    </row>
    <row r="34" spans="1:12" ht="18" customHeight="1" x14ac:dyDescent="0.25">
      <c r="A34" s="97"/>
      <c r="B34" s="92"/>
      <c r="C34" s="92"/>
      <c r="D34" s="114"/>
      <c r="E34" s="116"/>
      <c r="F34" s="309"/>
      <c r="G34" s="307"/>
      <c r="H34" s="309">
        <v>12</v>
      </c>
      <c r="I34" s="119" t="s">
        <v>748</v>
      </c>
      <c r="J34" s="5"/>
      <c r="K34" s="38"/>
      <c r="L34" s="76"/>
    </row>
    <row r="35" spans="1:12" ht="18" customHeight="1" x14ac:dyDescent="0.25">
      <c r="A35" s="97"/>
      <c r="B35" s="92"/>
      <c r="C35" s="92"/>
      <c r="D35" s="114"/>
      <c r="E35" s="116"/>
      <c r="F35" s="309"/>
      <c r="G35" s="307"/>
      <c r="H35" s="309">
        <v>13</v>
      </c>
      <c r="I35" s="119" t="s">
        <v>749</v>
      </c>
      <c r="J35" s="5"/>
      <c r="K35" s="38"/>
      <c r="L35" s="76"/>
    </row>
    <row r="36" spans="1:12" ht="18" customHeight="1" x14ac:dyDescent="0.25">
      <c r="A36" s="1154"/>
      <c r="B36" s="92"/>
      <c r="C36" s="92"/>
      <c r="D36" s="1112"/>
      <c r="E36" s="1102"/>
      <c r="F36" s="233"/>
      <c r="G36" s="308"/>
      <c r="H36" s="513">
        <v>14</v>
      </c>
      <c r="I36" s="1120" t="s">
        <v>750</v>
      </c>
      <c r="J36" s="5"/>
      <c r="K36" s="38"/>
      <c r="L36" s="76"/>
    </row>
    <row r="37" spans="1:12" ht="18" customHeight="1" x14ac:dyDescent="0.25">
      <c r="A37" s="97"/>
      <c r="B37" s="92"/>
      <c r="C37" s="92"/>
      <c r="D37" s="114"/>
      <c r="E37" s="116"/>
      <c r="F37" s="233"/>
      <c r="G37" s="308"/>
      <c r="H37" s="513">
        <v>15</v>
      </c>
      <c r="I37" s="119" t="s">
        <v>751</v>
      </c>
      <c r="J37" s="5"/>
      <c r="K37" s="38"/>
      <c r="L37" s="76"/>
    </row>
    <row r="38" spans="1:12" ht="18" customHeight="1" x14ac:dyDescent="0.25">
      <c r="A38" s="312"/>
      <c r="B38" s="312"/>
      <c r="C38" s="312"/>
      <c r="D38" s="312"/>
      <c r="E38" s="312"/>
      <c r="F38" s="313"/>
      <c r="G38" s="312"/>
      <c r="H38" s="313">
        <v>16</v>
      </c>
      <c r="I38" s="119" t="s">
        <v>752</v>
      </c>
      <c r="J38" s="260"/>
      <c r="K38" s="312"/>
      <c r="L38" s="107"/>
    </row>
    <row r="39" spans="1:12" ht="18" customHeight="1" x14ac:dyDescent="0.25">
      <c r="A39" s="312"/>
      <c r="B39" s="312"/>
      <c r="C39" s="312"/>
      <c r="D39" s="312"/>
      <c r="E39" s="312"/>
      <c r="F39" s="313"/>
      <c r="G39" s="312"/>
      <c r="H39" s="313">
        <v>17</v>
      </c>
      <c r="I39" s="119" t="s">
        <v>753</v>
      </c>
      <c r="J39" s="260"/>
      <c r="K39" s="312"/>
      <c r="L39" s="107"/>
    </row>
    <row r="40" spans="1:12" ht="17.25" customHeight="1" x14ac:dyDescent="0.25">
      <c r="A40" s="312"/>
      <c r="B40" s="312"/>
      <c r="C40" s="312"/>
      <c r="D40" s="312"/>
      <c r="E40" s="312"/>
      <c r="F40" s="313"/>
      <c r="G40" s="312"/>
      <c r="H40" s="313">
        <v>18</v>
      </c>
      <c r="I40" s="119" t="s">
        <v>754</v>
      </c>
      <c r="J40" s="260"/>
      <c r="K40" s="312"/>
      <c r="L40" s="107"/>
    </row>
    <row r="41" spans="1:12" ht="18.75" customHeight="1" x14ac:dyDescent="0.25">
      <c r="A41" s="312"/>
      <c r="B41" s="312"/>
      <c r="C41" s="312"/>
      <c r="D41" s="312"/>
      <c r="E41" s="312"/>
      <c r="F41" s="313"/>
      <c r="G41" s="312"/>
      <c r="H41" s="313">
        <v>19</v>
      </c>
      <c r="I41" s="119" t="s">
        <v>755</v>
      </c>
      <c r="J41" s="260"/>
      <c r="K41" s="312"/>
      <c r="L41" s="107"/>
    </row>
    <row r="42" spans="1:12" ht="15" customHeight="1" x14ac:dyDescent="0.25">
      <c r="A42" s="312"/>
      <c r="B42" s="312"/>
      <c r="C42" s="312"/>
      <c r="D42" s="312"/>
      <c r="E42" s="312"/>
      <c r="F42" s="313"/>
      <c r="G42" s="312"/>
      <c r="H42" s="313">
        <v>20</v>
      </c>
      <c r="I42" s="119" t="s">
        <v>756</v>
      </c>
      <c r="J42" s="260"/>
      <c r="K42" s="312"/>
      <c r="L42" s="107"/>
    </row>
    <row r="43" spans="1:12" ht="16.5" customHeight="1" x14ac:dyDescent="0.25">
      <c r="A43" s="312"/>
      <c r="B43" s="312"/>
      <c r="C43" s="312"/>
      <c r="D43" s="312"/>
      <c r="E43" s="312"/>
      <c r="F43" s="313"/>
      <c r="G43" s="312"/>
      <c r="H43" s="313">
        <v>21</v>
      </c>
      <c r="I43" s="119" t="s">
        <v>757</v>
      </c>
      <c r="J43" s="260"/>
      <c r="K43" s="312"/>
      <c r="L43" s="107"/>
    </row>
    <row r="44" spans="1:12" ht="25.5" customHeight="1" x14ac:dyDescent="0.25">
      <c r="A44" s="312"/>
      <c r="B44" s="312"/>
      <c r="C44" s="312"/>
      <c r="D44" s="312"/>
      <c r="E44" s="312"/>
      <c r="F44" s="313"/>
      <c r="G44" s="312"/>
      <c r="H44" s="313">
        <v>22</v>
      </c>
      <c r="I44" s="314" t="s">
        <v>758</v>
      </c>
      <c r="J44" s="260"/>
      <c r="K44" s="312"/>
      <c r="L44" s="107"/>
    </row>
    <row r="45" spans="1:12" ht="21.75" customHeight="1" x14ac:dyDescent="0.25">
      <c r="A45" s="312"/>
      <c r="B45" s="312"/>
      <c r="C45" s="312"/>
      <c r="D45" s="312"/>
      <c r="E45" s="312"/>
      <c r="F45" s="313"/>
      <c r="G45" s="312"/>
      <c r="H45" s="313">
        <v>23</v>
      </c>
      <c r="I45" s="119" t="s">
        <v>759</v>
      </c>
      <c r="J45" s="260"/>
      <c r="K45" s="312"/>
      <c r="L45" s="107"/>
    </row>
    <row r="46" spans="1:12" ht="15" customHeight="1" x14ac:dyDescent="0.25">
      <c r="A46" s="312"/>
      <c r="B46" s="312"/>
      <c r="C46" s="312"/>
      <c r="D46" s="312"/>
      <c r="E46" s="312"/>
      <c r="F46" s="313"/>
      <c r="G46" s="312"/>
      <c r="H46" s="313"/>
      <c r="I46" s="72" t="s">
        <v>760</v>
      </c>
      <c r="J46" s="260"/>
      <c r="K46" s="312"/>
      <c r="L46" s="107"/>
    </row>
    <row r="47" spans="1:12" ht="29.25" customHeight="1" x14ac:dyDescent="0.25">
      <c r="A47" s="315"/>
      <c r="B47" s="315"/>
      <c r="C47" s="315"/>
      <c r="D47" s="315"/>
      <c r="E47" s="315"/>
      <c r="F47" s="316"/>
      <c r="G47" s="315"/>
      <c r="H47" s="316">
        <v>24</v>
      </c>
      <c r="I47" s="131" t="s">
        <v>761</v>
      </c>
      <c r="J47" s="275"/>
      <c r="K47" s="315"/>
      <c r="L47" s="108"/>
    </row>
    <row r="48" spans="1:12" ht="70.5" customHeight="1" x14ac:dyDescent="0.25">
      <c r="A48" s="1788">
        <v>2</v>
      </c>
      <c r="B48" s="1788" t="s">
        <v>120</v>
      </c>
      <c r="C48" s="1788" t="s">
        <v>121</v>
      </c>
      <c r="D48" s="1837">
        <v>3</v>
      </c>
      <c r="E48" s="1835" t="s">
        <v>19</v>
      </c>
      <c r="F48" s="1796" t="s">
        <v>20</v>
      </c>
      <c r="G48" s="111" t="s">
        <v>21</v>
      </c>
      <c r="H48" s="20"/>
      <c r="I48" s="151">
        <v>1</v>
      </c>
      <c r="J48" s="317"/>
      <c r="K48" s="1822">
        <v>1</v>
      </c>
      <c r="L48" s="1841"/>
    </row>
    <row r="49" spans="1:12" ht="60" customHeight="1" x14ac:dyDescent="0.25">
      <c r="A49" s="1788"/>
      <c r="B49" s="1788"/>
      <c r="C49" s="1788"/>
      <c r="D49" s="1838"/>
      <c r="E49" s="1836"/>
      <c r="F49" s="1797"/>
      <c r="G49" s="18" t="s">
        <v>22</v>
      </c>
      <c r="H49" s="25"/>
      <c r="I49" s="75">
        <v>1</v>
      </c>
      <c r="J49" s="252"/>
      <c r="K49" s="1902"/>
      <c r="L49" s="1842"/>
    </row>
    <row r="50" spans="1:12" ht="38.25" customHeight="1" x14ac:dyDescent="0.25">
      <c r="A50" s="1785">
        <v>3</v>
      </c>
      <c r="B50" s="1785" t="s">
        <v>122</v>
      </c>
      <c r="C50" s="1785" t="s">
        <v>123</v>
      </c>
      <c r="D50" s="1837">
        <v>4</v>
      </c>
      <c r="E50" s="1835" t="s">
        <v>59</v>
      </c>
      <c r="F50" s="1796" t="s">
        <v>23</v>
      </c>
      <c r="G50" s="18" t="s">
        <v>60</v>
      </c>
      <c r="H50" s="20"/>
      <c r="I50" s="1820">
        <v>23</v>
      </c>
      <c r="J50" s="1821"/>
      <c r="K50" s="1973">
        <f>I50/I51*100%</f>
        <v>1</v>
      </c>
      <c r="L50" s="1823"/>
    </row>
    <row r="51" spans="1:12" ht="47.25" customHeight="1" x14ac:dyDescent="0.25">
      <c r="A51" s="1786"/>
      <c r="B51" s="1786"/>
      <c r="C51" s="1786"/>
      <c r="D51" s="1838"/>
      <c r="E51" s="1836"/>
      <c r="F51" s="1797"/>
      <c r="G51" s="18" t="s">
        <v>24</v>
      </c>
      <c r="H51" s="19"/>
      <c r="I51" s="1820">
        <v>23</v>
      </c>
      <c r="J51" s="1821"/>
      <c r="K51" s="1974"/>
      <c r="L51" s="1824"/>
    </row>
    <row r="52" spans="1:12" ht="63" customHeight="1" x14ac:dyDescent="0.25">
      <c r="A52" s="1786"/>
      <c r="B52" s="1786"/>
      <c r="C52" s="1786"/>
      <c r="D52" s="113">
        <v>5</v>
      </c>
      <c r="E52" s="1790" t="s">
        <v>61</v>
      </c>
      <c r="F52" s="1826" t="s">
        <v>62</v>
      </c>
      <c r="G52" s="22" t="s">
        <v>63</v>
      </c>
      <c r="H52" s="1789" t="s">
        <v>64</v>
      </c>
      <c r="I52" s="1789"/>
      <c r="J52" s="1790"/>
      <c r="K52" s="42" t="s">
        <v>48</v>
      </c>
      <c r="L52" s="1828"/>
    </row>
    <row r="53" spans="1:12" ht="27" customHeight="1" x14ac:dyDescent="0.25">
      <c r="A53" s="1786"/>
      <c r="B53" s="1786"/>
      <c r="C53" s="1786"/>
      <c r="D53" s="114"/>
      <c r="E53" s="1825"/>
      <c r="F53" s="1827"/>
      <c r="G53" s="23" t="s">
        <v>25</v>
      </c>
      <c r="H53" s="11" t="s">
        <v>8</v>
      </c>
      <c r="I53" s="119" t="s">
        <v>48</v>
      </c>
      <c r="J53" s="5"/>
      <c r="K53" s="38"/>
      <c r="L53" s="1829"/>
    </row>
    <row r="54" spans="1:12" ht="30" customHeight="1" x14ac:dyDescent="0.25">
      <c r="A54" s="1786"/>
      <c r="B54" s="1786"/>
      <c r="C54" s="1786"/>
      <c r="D54" s="114"/>
      <c r="E54" s="1825"/>
      <c r="F54" s="1827"/>
      <c r="G54" s="23" t="s">
        <v>26</v>
      </c>
      <c r="H54" s="11" t="s">
        <v>9</v>
      </c>
      <c r="I54" s="119" t="s">
        <v>762</v>
      </c>
      <c r="J54" s="5"/>
      <c r="K54" s="38"/>
      <c r="L54" s="1829"/>
    </row>
    <row r="55" spans="1:12" ht="30" customHeight="1" x14ac:dyDescent="0.25">
      <c r="A55" s="1786"/>
      <c r="B55" s="1786"/>
      <c r="C55" s="1786"/>
      <c r="D55" s="114"/>
      <c r="E55" s="23"/>
      <c r="F55" s="104"/>
      <c r="G55" s="23" t="s">
        <v>27</v>
      </c>
      <c r="H55" s="11" t="s">
        <v>10</v>
      </c>
      <c r="I55" s="119" t="s">
        <v>762</v>
      </c>
      <c r="J55" s="5"/>
      <c r="K55" s="38"/>
      <c r="L55" s="1829"/>
    </row>
    <row r="56" spans="1:12" ht="30" customHeight="1" x14ac:dyDescent="0.25">
      <c r="A56" s="1787"/>
      <c r="B56" s="1787"/>
      <c r="C56" s="1787"/>
      <c r="D56" s="126"/>
      <c r="E56" s="24"/>
      <c r="F56" s="105"/>
      <c r="G56" s="24" t="s">
        <v>28</v>
      </c>
      <c r="H56" s="25" t="s">
        <v>12</v>
      </c>
      <c r="I56" s="131" t="s">
        <v>762</v>
      </c>
      <c r="J56" s="6"/>
      <c r="K56" s="82"/>
      <c r="L56" s="1830"/>
    </row>
    <row r="57" spans="1:12" ht="33" customHeight="1" x14ac:dyDescent="0.25">
      <c r="A57" s="1129">
        <v>4</v>
      </c>
      <c r="B57" s="1785" t="s">
        <v>124</v>
      </c>
      <c r="C57" s="1785" t="s">
        <v>125</v>
      </c>
      <c r="D57" s="113">
        <v>6</v>
      </c>
      <c r="E57" s="1790" t="s">
        <v>29</v>
      </c>
      <c r="F57" s="1826" t="s">
        <v>65</v>
      </c>
      <c r="G57" s="21" t="s">
        <v>66</v>
      </c>
      <c r="H57" s="1798">
        <v>80</v>
      </c>
      <c r="I57" s="1799"/>
      <c r="J57" s="1800"/>
      <c r="K57" s="318">
        <f>H57/H58*100%</f>
        <v>1.5763546798029555E-2</v>
      </c>
      <c r="L57" s="1778"/>
    </row>
    <row r="58" spans="1:12" ht="39.75" customHeight="1" x14ac:dyDescent="0.25">
      <c r="A58" s="1130"/>
      <c r="B58" s="1786"/>
      <c r="C58" s="1786"/>
      <c r="D58" s="126"/>
      <c r="E58" s="1831"/>
      <c r="F58" s="1832"/>
      <c r="G58" s="21" t="s">
        <v>30</v>
      </c>
      <c r="H58" s="1798">
        <v>5075</v>
      </c>
      <c r="I58" s="1799"/>
      <c r="J58" s="1800"/>
      <c r="K58" s="82"/>
      <c r="L58" s="1779"/>
    </row>
    <row r="59" spans="1:12" ht="47.25" customHeight="1" x14ac:dyDescent="0.25">
      <c r="A59" s="1130"/>
      <c r="B59" s="1786"/>
      <c r="C59" s="1786"/>
      <c r="D59" s="113">
        <v>7</v>
      </c>
      <c r="E59" s="1794" t="s">
        <v>31</v>
      </c>
      <c r="F59" s="1796" t="s">
        <v>67</v>
      </c>
      <c r="G59" s="21" t="s">
        <v>69</v>
      </c>
      <c r="H59" s="1798">
        <v>17</v>
      </c>
      <c r="I59" s="1799"/>
      <c r="J59" s="1800"/>
      <c r="K59" s="319">
        <f t="shared" ref="K59:K61" si="0">H59/H60*100%</f>
        <v>0.73913043478260865</v>
      </c>
      <c r="L59" s="1778"/>
    </row>
    <row r="60" spans="1:12" ht="57" customHeight="1" x14ac:dyDescent="0.25">
      <c r="A60" s="1130"/>
      <c r="B60" s="92"/>
      <c r="C60" s="1786"/>
      <c r="D60" s="126"/>
      <c r="E60" s="1795"/>
      <c r="F60" s="1797"/>
      <c r="G60" s="21" t="s">
        <v>68</v>
      </c>
      <c r="H60" s="1798">
        <v>23</v>
      </c>
      <c r="I60" s="1799"/>
      <c r="J60" s="1800"/>
      <c r="K60" s="320"/>
      <c r="L60" s="1779"/>
    </row>
    <row r="61" spans="1:12" ht="45" customHeight="1" x14ac:dyDescent="0.25">
      <c r="A61" s="95"/>
      <c r="B61" s="92"/>
      <c r="C61" s="92"/>
      <c r="D61" s="114">
        <v>8</v>
      </c>
      <c r="E61" s="1861" t="s">
        <v>32</v>
      </c>
      <c r="F61" s="1810" t="s">
        <v>70</v>
      </c>
      <c r="G61" s="135" t="s">
        <v>71</v>
      </c>
      <c r="H61" s="1801">
        <v>23</v>
      </c>
      <c r="I61" s="1802"/>
      <c r="J61" s="1803"/>
      <c r="K61" s="321">
        <f t="shared" si="0"/>
        <v>1</v>
      </c>
      <c r="L61" s="1791"/>
    </row>
    <row r="62" spans="1:12" ht="30" x14ac:dyDescent="0.25">
      <c r="A62" s="100"/>
      <c r="B62" s="93"/>
      <c r="C62" s="93"/>
      <c r="D62" s="126"/>
      <c r="E62" s="1836"/>
      <c r="F62" s="1797"/>
      <c r="G62" s="21" t="s">
        <v>68</v>
      </c>
      <c r="H62" s="1798">
        <v>23</v>
      </c>
      <c r="I62" s="1799"/>
      <c r="J62" s="1800"/>
      <c r="K62" s="1249"/>
      <c r="L62" s="1779"/>
    </row>
    <row r="63" spans="1:12" ht="60" customHeight="1" x14ac:dyDescent="0.25">
      <c r="A63" s="1788">
        <v>5</v>
      </c>
      <c r="B63" s="1788" t="s">
        <v>126</v>
      </c>
      <c r="C63" s="1788" t="s">
        <v>127</v>
      </c>
      <c r="D63" s="113">
        <v>9</v>
      </c>
      <c r="E63" s="26" t="s">
        <v>76</v>
      </c>
      <c r="F63" s="1811" t="s">
        <v>77</v>
      </c>
      <c r="G63" s="26" t="s">
        <v>33</v>
      </c>
      <c r="H63" s="1814"/>
      <c r="I63" s="1814"/>
      <c r="J63" s="1815"/>
      <c r="K63" s="42" t="s">
        <v>168</v>
      </c>
      <c r="L63" s="1778"/>
    </row>
    <row r="64" spans="1:12" ht="27" customHeight="1" x14ac:dyDescent="0.25">
      <c r="A64" s="1788"/>
      <c r="B64" s="1788"/>
      <c r="C64" s="1788"/>
      <c r="D64" s="114"/>
      <c r="E64" s="27" t="s">
        <v>72</v>
      </c>
      <c r="F64" s="1812"/>
      <c r="G64" s="27" t="s">
        <v>72</v>
      </c>
      <c r="H64" s="1792" t="s">
        <v>168</v>
      </c>
      <c r="I64" s="1792"/>
      <c r="J64" s="1793"/>
      <c r="K64" s="38"/>
      <c r="L64" s="1791"/>
    </row>
    <row r="65" spans="1:12" ht="25.5" customHeight="1" x14ac:dyDescent="0.25">
      <c r="A65" s="1788"/>
      <c r="B65" s="1788"/>
      <c r="C65" s="1788"/>
      <c r="D65" s="114"/>
      <c r="E65" s="27" t="s">
        <v>73</v>
      </c>
      <c r="F65" s="1812"/>
      <c r="G65" s="27" t="s">
        <v>73</v>
      </c>
      <c r="H65" s="1792" t="s">
        <v>168</v>
      </c>
      <c r="I65" s="1792"/>
      <c r="J65" s="1793"/>
      <c r="K65" s="38"/>
      <c r="L65" s="1791"/>
    </row>
    <row r="66" spans="1:12" ht="23.25" customHeight="1" x14ac:dyDescent="0.25">
      <c r="A66" s="1788"/>
      <c r="B66" s="1788"/>
      <c r="C66" s="1788"/>
      <c r="D66" s="114"/>
      <c r="E66" s="27" t="s">
        <v>74</v>
      </c>
      <c r="F66" s="1812"/>
      <c r="G66" s="27" t="s">
        <v>74</v>
      </c>
      <c r="H66" s="1792" t="s">
        <v>168</v>
      </c>
      <c r="I66" s="1792"/>
      <c r="J66" s="1793"/>
      <c r="K66" s="38"/>
      <c r="L66" s="1791"/>
    </row>
    <row r="67" spans="1:12" ht="31.5" customHeight="1" x14ac:dyDescent="0.25">
      <c r="A67" s="1788"/>
      <c r="B67" s="1788"/>
      <c r="C67" s="1788"/>
      <c r="D67" s="126"/>
      <c r="E67" s="28" t="s">
        <v>75</v>
      </c>
      <c r="F67" s="105"/>
      <c r="G67" s="28" t="s">
        <v>75</v>
      </c>
      <c r="H67" s="1801" t="s">
        <v>168</v>
      </c>
      <c r="I67" s="1802"/>
      <c r="J67" s="1803"/>
      <c r="K67" s="82"/>
      <c r="L67" s="1779"/>
    </row>
    <row r="68" spans="1:12" ht="50.25" customHeight="1" x14ac:dyDescent="0.25">
      <c r="A68" s="1788"/>
      <c r="B68" s="1788"/>
      <c r="C68" s="1788" t="s">
        <v>128</v>
      </c>
      <c r="D68" s="113">
        <v>10</v>
      </c>
      <c r="E68" s="26" t="s">
        <v>78</v>
      </c>
      <c r="F68" s="1811" t="s">
        <v>79</v>
      </c>
      <c r="G68" s="18" t="s">
        <v>95</v>
      </c>
      <c r="H68" s="1798">
        <v>10</v>
      </c>
      <c r="I68" s="1799"/>
      <c r="J68" s="1800"/>
      <c r="K68" s="319">
        <f t="shared" ref="K68:K80" si="1">H68/H69*100%</f>
        <v>1</v>
      </c>
      <c r="L68" s="1778"/>
    </row>
    <row r="69" spans="1:12" ht="69.75" customHeight="1" x14ac:dyDescent="0.25">
      <c r="A69" s="1788"/>
      <c r="B69" s="1788"/>
      <c r="C69" s="1788"/>
      <c r="D69" s="126"/>
      <c r="E69" s="29"/>
      <c r="F69" s="1813"/>
      <c r="G69" s="18" t="s">
        <v>80</v>
      </c>
      <c r="H69" s="1802">
        <v>10</v>
      </c>
      <c r="I69" s="1802"/>
      <c r="J69" s="1803"/>
      <c r="K69" s="82"/>
      <c r="L69" s="1779"/>
    </row>
    <row r="70" spans="1:12" ht="60" x14ac:dyDescent="0.25">
      <c r="A70" s="1788"/>
      <c r="B70" s="1788"/>
      <c r="C70" s="1788" t="s">
        <v>129</v>
      </c>
      <c r="D70" s="113">
        <v>11</v>
      </c>
      <c r="E70" s="1794" t="s">
        <v>81</v>
      </c>
      <c r="F70" s="1796" t="s">
        <v>96</v>
      </c>
      <c r="G70" s="18" t="s">
        <v>82</v>
      </c>
      <c r="H70" s="1798">
        <v>8</v>
      </c>
      <c r="I70" s="1799"/>
      <c r="J70" s="1800"/>
      <c r="K70" s="319">
        <f t="shared" si="1"/>
        <v>1</v>
      </c>
      <c r="L70" s="1778"/>
    </row>
    <row r="71" spans="1:12" ht="40.5" customHeight="1" x14ac:dyDescent="0.25">
      <c r="A71" s="1788"/>
      <c r="B71" s="1788"/>
      <c r="C71" s="1788"/>
      <c r="D71" s="126"/>
      <c r="E71" s="1795"/>
      <c r="F71" s="1797"/>
      <c r="G71" s="21" t="s">
        <v>97</v>
      </c>
      <c r="H71" s="1802">
        <v>8</v>
      </c>
      <c r="I71" s="1802"/>
      <c r="J71" s="1803"/>
      <c r="K71" s="82"/>
      <c r="L71" s="1779"/>
    </row>
    <row r="72" spans="1:12" ht="60" x14ac:dyDescent="0.25">
      <c r="A72" s="1788"/>
      <c r="B72" s="1788"/>
      <c r="C72" s="1788" t="s">
        <v>130</v>
      </c>
      <c r="D72" s="113">
        <v>12</v>
      </c>
      <c r="E72" s="1794" t="s">
        <v>85</v>
      </c>
      <c r="F72" s="1816" t="s">
        <v>86</v>
      </c>
      <c r="G72" s="18" t="s">
        <v>83</v>
      </c>
      <c r="H72" s="1798">
        <v>8</v>
      </c>
      <c r="I72" s="1799"/>
      <c r="J72" s="1800"/>
      <c r="K72" s="319">
        <f t="shared" si="1"/>
        <v>1</v>
      </c>
      <c r="L72" s="1778"/>
    </row>
    <row r="73" spans="1:12" ht="45.75" customHeight="1" x14ac:dyDescent="0.25">
      <c r="A73" s="1788"/>
      <c r="B73" s="1788"/>
      <c r="C73" s="1788"/>
      <c r="D73" s="126"/>
      <c r="E73" s="1795"/>
      <c r="F73" s="1817"/>
      <c r="G73" s="21" t="s">
        <v>84</v>
      </c>
      <c r="H73" s="1802">
        <v>8</v>
      </c>
      <c r="I73" s="1802"/>
      <c r="J73" s="1803"/>
      <c r="K73" s="82"/>
      <c r="L73" s="1779"/>
    </row>
    <row r="74" spans="1:12" ht="54" customHeight="1" x14ac:dyDescent="0.25">
      <c r="A74" s="94">
        <v>6</v>
      </c>
      <c r="B74" s="91" t="s">
        <v>131</v>
      </c>
      <c r="C74" s="1788" t="s">
        <v>132</v>
      </c>
      <c r="D74" s="113">
        <v>13</v>
      </c>
      <c r="E74" s="1794" t="s">
        <v>87</v>
      </c>
      <c r="F74" s="124" t="s">
        <v>88</v>
      </c>
      <c r="G74" s="21" t="s">
        <v>93</v>
      </c>
      <c r="H74" s="2619">
        <v>121780545000</v>
      </c>
      <c r="I74" s="2619"/>
      <c r="J74" s="2620"/>
      <c r="K74" s="318">
        <f t="shared" si="1"/>
        <v>5.0313634894630005E-2</v>
      </c>
      <c r="L74" s="1778"/>
    </row>
    <row r="75" spans="1:12" ht="43.5" customHeight="1" x14ac:dyDescent="0.25">
      <c r="A75" s="95"/>
      <c r="B75" s="92"/>
      <c r="C75" s="1788"/>
      <c r="D75" s="126"/>
      <c r="E75" s="1795"/>
      <c r="F75" s="125"/>
      <c r="G75" s="21" t="s">
        <v>34</v>
      </c>
      <c r="H75" s="2619">
        <v>2420428284600</v>
      </c>
      <c r="I75" s="2619"/>
      <c r="J75" s="2620"/>
      <c r="K75" s="322"/>
      <c r="L75" s="1779"/>
    </row>
    <row r="76" spans="1:12" ht="60" customHeight="1" x14ac:dyDescent="0.25">
      <c r="A76" s="95"/>
      <c r="B76" s="92"/>
      <c r="C76" s="1788" t="s">
        <v>133</v>
      </c>
      <c r="D76" s="113">
        <v>14</v>
      </c>
      <c r="E76" s="1809" t="s">
        <v>89</v>
      </c>
      <c r="F76" s="1810" t="s">
        <v>92</v>
      </c>
      <c r="G76" s="123" t="s">
        <v>90</v>
      </c>
      <c r="H76" s="2487">
        <v>4965774672</v>
      </c>
      <c r="I76" s="2488"/>
      <c r="J76" s="2489"/>
      <c r="K76" s="318">
        <f t="shared" si="1"/>
        <v>0.16817810920393719</v>
      </c>
      <c r="L76" s="1778"/>
    </row>
    <row r="77" spans="1:12" ht="55.5" customHeight="1" x14ac:dyDescent="0.25">
      <c r="A77" s="95"/>
      <c r="B77" s="92"/>
      <c r="C77" s="1788"/>
      <c r="D77" s="126"/>
      <c r="E77" s="1795"/>
      <c r="F77" s="1797"/>
      <c r="G77" s="18" t="s">
        <v>91</v>
      </c>
      <c r="H77" s="2619">
        <v>29526878947</v>
      </c>
      <c r="I77" s="2619"/>
      <c r="J77" s="2620"/>
      <c r="K77" s="322"/>
      <c r="L77" s="1779"/>
    </row>
    <row r="78" spans="1:12" ht="48" customHeight="1" x14ac:dyDescent="0.25">
      <c r="A78" s="95"/>
      <c r="B78" s="92"/>
      <c r="C78" s="91" t="s">
        <v>134</v>
      </c>
      <c r="D78" s="113">
        <v>15</v>
      </c>
      <c r="E78" s="1794" t="s">
        <v>35</v>
      </c>
      <c r="F78" s="1796" t="s">
        <v>94</v>
      </c>
      <c r="G78" s="18" t="s">
        <v>98</v>
      </c>
      <c r="H78" s="2487">
        <v>2765695884</v>
      </c>
      <c r="I78" s="2488"/>
      <c r="J78" s="2489"/>
      <c r="K78" s="318">
        <f t="shared" si="1"/>
        <v>0.16766102374641265</v>
      </c>
      <c r="L78" s="1778"/>
    </row>
    <row r="79" spans="1:12" ht="57" customHeight="1" x14ac:dyDescent="0.25">
      <c r="A79" s="1386"/>
      <c r="B79" s="92"/>
      <c r="C79" s="92"/>
      <c r="D79" s="126"/>
      <c r="E79" s="1795"/>
      <c r="F79" s="1797"/>
      <c r="G79" s="18" t="s">
        <v>99</v>
      </c>
      <c r="H79" s="2619">
        <v>16495759254</v>
      </c>
      <c r="I79" s="2619"/>
      <c r="J79" s="2620"/>
      <c r="K79" s="322"/>
      <c r="L79" s="1779"/>
    </row>
    <row r="80" spans="1:12" ht="50.25" customHeight="1" x14ac:dyDescent="0.25">
      <c r="A80" s="95"/>
      <c r="B80" s="92"/>
      <c r="C80" s="92"/>
      <c r="D80" s="114">
        <v>16</v>
      </c>
      <c r="E80" s="1809" t="s">
        <v>113</v>
      </c>
      <c r="F80" s="1810" t="s">
        <v>114</v>
      </c>
      <c r="G80" s="123" t="s">
        <v>98</v>
      </c>
      <c r="H80" s="2736">
        <f>H78</f>
        <v>2765695884</v>
      </c>
      <c r="I80" s="2619"/>
      <c r="J80" s="2620"/>
      <c r="K80" s="318">
        <f t="shared" si="1"/>
        <v>9.3667058037673195E-2</v>
      </c>
      <c r="L80" s="1791"/>
    </row>
    <row r="81" spans="1:12" ht="56.25" customHeight="1" x14ac:dyDescent="0.25">
      <c r="A81" s="95"/>
      <c r="B81" s="92"/>
      <c r="C81" s="93"/>
      <c r="D81" s="126"/>
      <c r="E81" s="1795"/>
      <c r="F81" s="1797"/>
      <c r="G81" s="18" t="s">
        <v>725</v>
      </c>
      <c r="H81" s="2619">
        <v>29526878947</v>
      </c>
      <c r="I81" s="2619"/>
      <c r="J81" s="2620"/>
      <c r="K81" s="82"/>
      <c r="L81" s="1779"/>
    </row>
    <row r="82" spans="1:12" ht="30" customHeight="1" x14ac:dyDescent="0.25">
      <c r="A82" s="95"/>
      <c r="B82" s="92"/>
      <c r="C82" s="1788" t="s">
        <v>135</v>
      </c>
      <c r="D82" s="113">
        <v>17</v>
      </c>
      <c r="E82" s="32" t="s">
        <v>100</v>
      </c>
      <c r="F82" s="1811" t="s">
        <v>101</v>
      </c>
      <c r="G82" s="115" t="s">
        <v>39</v>
      </c>
      <c r="H82" s="1814"/>
      <c r="I82" s="1814"/>
      <c r="J82" s="1815"/>
      <c r="K82" s="42" t="s">
        <v>168</v>
      </c>
      <c r="L82" s="1778"/>
    </row>
    <row r="83" spans="1:12" ht="31.5" customHeight="1" x14ac:dyDescent="0.25">
      <c r="A83" s="95"/>
      <c r="B83" s="92"/>
      <c r="C83" s="1788"/>
      <c r="D83" s="114"/>
      <c r="E83" s="30" t="s">
        <v>36</v>
      </c>
      <c r="F83" s="1812"/>
      <c r="G83" s="30" t="s">
        <v>36</v>
      </c>
      <c r="H83" s="1792" t="s">
        <v>168</v>
      </c>
      <c r="I83" s="1792"/>
      <c r="J83" s="1793"/>
      <c r="K83" s="38"/>
      <c r="L83" s="1791"/>
    </row>
    <row r="84" spans="1:12" ht="30" customHeight="1" x14ac:dyDescent="0.25">
      <c r="A84" s="95"/>
      <c r="B84" s="92"/>
      <c r="C84" s="1788"/>
      <c r="D84" s="114"/>
      <c r="E84" s="30" t="s">
        <v>37</v>
      </c>
      <c r="F84" s="1812"/>
      <c r="G84" s="30" t="s">
        <v>37</v>
      </c>
      <c r="H84" s="1792" t="s">
        <v>168</v>
      </c>
      <c r="I84" s="1792"/>
      <c r="J84" s="1793"/>
      <c r="K84" s="38"/>
      <c r="L84" s="1791"/>
    </row>
    <row r="85" spans="1:12" ht="35.25" customHeight="1" x14ac:dyDescent="0.25">
      <c r="A85" s="100"/>
      <c r="B85" s="93"/>
      <c r="C85" s="1788"/>
      <c r="D85" s="126"/>
      <c r="E85" s="31" t="s">
        <v>38</v>
      </c>
      <c r="F85" s="1813"/>
      <c r="G85" s="31" t="s">
        <v>38</v>
      </c>
      <c r="H85" s="1801" t="s">
        <v>168</v>
      </c>
      <c r="I85" s="1802"/>
      <c r="J85" s="1803"/>
      <c r="K85" s="82"/>
      <c r="L85" s="1779"/>
    </row>
    <row r="86" spans="1:12" ht="65.25" customHeight="1" x14ac:dyDescent="0.25">
      <c r="A86" s="1788">
        <v>7</v>
      </c>
      <c r="B86" s="1788" t="s">
        <v>136</v>
      </c>
      <c r="C86" s="158" t="s">
        <v>137</v>
      </c>
      <c r="D86" s="34">
        <v>18</v>
      </c>
      <c r="E86" s="35" t="s">
        <v>102</v>
      </c>
      <c r="F86" s="33" t="s">
        <v>103</v>
      </c>
      <c r="G86" s="18" t="s">
        <v>104</v>
      </c>
      <c r="H86" s="1905" t="s">
        <v>168</v>
      </c>
      <c r="I86" s="1905"/>
      <c r="J86" s="1906"/>
      <c r="K86" s="36" t="s">
        <v>168</v>
      </c>
      <c r="L86" s="44"/>
    </row>
    <row r="87" spans="1:12" ht="58.5" customHeight="1" x14ac:dyDescent="0.25">
      <c r="A87" s="1788"/>
      <c r="B87" s="1788"/>
      <c r="C87" s="1788" t="s">
        <v>138</v>
      </c>
      <c r="D87" s="113">
        <v>19</v>
      </c>
      <c r="E87" s="1794" t="s">
        <v>108</v>
      </c>
      <c r="F87" s="1796" t="s">
        <v>107</v>
      </c>
      <c r="G87" s="18" t="s">
        <v>106</v>
      </c>
      <c r="H87" s="1798">
        <v>0</v>
      </c>
      <c r="I87" s="1799"/>
      <c r="J87" s="1800"/>
      <c r="K87" s="102">
        <v>0</v>
      </c>
      <c r="L87" s="1778"/>
    </row>
    <row r="88" spans="1:12" ht="61.5" customHeight="1" x14ac:dyDescent="0.25">
      <c r="A88" s="1788"/>
      <c r="B88" s="1788"/>
      <c r="C88" s="1788"/>
      <c r="D88" s="126"/>
      <c r="E88" s="1795"/>
      <c r="F88" s="1797"/>
      <c r="G88" s="18" t="s">
        <v>105</v>
      </c>
      <c r="H88" s="1780">
        <v>60219568283</v>
      </c>
      <c r="I88" s="1780"/>
      <c r="J88" s="1781"/>
      <c r="K88" s="82"/>
      <c r="L88" s="1779"/>
    </row>
    <row r="89" spans="1:12" ht="30" x14ac:dyDescent="0.25">
      <c r="A89" s="1788">
        <v>8</v>
      </c>
      <c r="B89" s="1788" t="s">
        <v>139</v>
      </c>
      <c r="C89" s="1788" t="s">
        <v>140</v>
      </c>
      <c r="D89" s="113">
        <v>20</v>
      </c>
      <c r="E89" s="26" t="s">
        <v>40</v>
      </c>
      <c r="F89" s="103" t="s">
        <v>41</v>
      </c>
      <c r="G89" s="115" t="s">
        <v>42</v>
      </c>
      <c r="H89" s="1789"/>
      <c r="I89" s="1789"/>
      <c r="J89" s="1790"/>
      <c r="K89" s="239" t="s">
        <v>179</v>
      </c>
      <c r="L89" s="1778"/>
    </row>
    <row r="90" spans="1:12" x14ac:dyDescent="0.25">
      <c r="A90" s="1788"/>
      <c r="B90" s="1788"/>
      <c r="C90" s="1788"/>
      <c r="D90" s="114"/>
      <c r="E90" s="23" t="s">
        <v>43</v>
      </c>
      <c r="F90" s="104"/>
      <c r="G90" s="23" t="s">
        <v>43</v>
      </c>
      <c r="H90" s="146"/>
      <c r="I90" s="146" t="s">
        <v>168</v>
      </c>
      <c r="J90" s="147"/>
      <c r="K90" s="241"/>
      <c r="L90" s="1791"/>
    </row>
    <row r="91" spans="1:12" x14ac:dyDescent="0.25">
      <c r="A91" s="1788"/>
      <c r="B91" s="1788"/>
      <c r="C91" s="1788"/>
      <c r="D91" s="114"/>
      <c r="E91" s="23" t="s">
        <v>44</v>
      </c>
      <c r="F91" s="104"/>
      <c r="G91" s="23" t="s">
        <v>44</v>
      </c>
      <c r="H91" s="146"/>
      <c r="I91" s="146" t="s">
        <v>168</v>
      </c>
      <c r="J91" s="147"/>
      <c r="K91" s="241"/>
      <c r="L91" s="1791"/>
    </row>
    <row r="92" spans="1:12" x14ac:dyDescent="0.25">
      <c r="A92" s="1788"/>
      <c r="B92" s="1788"/>
      <c r="C92" s="1788"/>
      <c r="D92" s="114"/>
      <c r="E92" s="23" t="s">
        <v>45</v>
      </c>
      <c r="F92" s="104"/>
      <c r="G92" s="23" t="s">
        <v>45</v>
      </c>
      <c r="H92" s="146"/>
      <c r="I92" s="146" t="s">
        <v>168</v>
      </c>
      <c r="J92" s="147"/>
      <c r="K92" s="241"/>
      <c r="L92" s="1791"/>
    </row>
    <row r="93" spans="1:12" x14ac:dyDescent="0.25">
      <c r="A93" s="1788"/>
      <c r="B93" s="1788"/>
      <c r="C93" s="1788"/>
      <c r="D93" s="114"/>
      <c r="E93" s="23" t="s">
        <v>46</v>
      </c>
      <c r="F93" s="104"/>
      <c r="G93" s="23" t="s">
        <v>46</v>
      </c>
      <c r="H93" s="146"/>
      <c r="I93" s="146" t="s">
        <v>168</v>
      </c>
      <c r="J93" s="147"/>
      <c r="K93" s="241"/>
      <c r="L93" s="1791"/>
    </row>
    <row r="94" spans="1:12" x14ac:dyDescent="0.25">
      <c r="A94" s="1788"/>
      <c r="B94" s="1788"/>
      <c r="C94" s="1788"/>
      <c r="D94" s="114"/>
      <c r="E94" s="23" t="s">
        <v>109</v>
      </c>
      <c r="F94" s="104"/>
      <c r="G94" s="23" t="s">
        <v>109</v>
      </c>
      <c r="H94" s="146"/>
      <c r="I94" s="146" t="s">
        <v>168</v>
      </c>
      <c r="J94" s="147"/>
      <c r="K94" s="241"/>
      <c r="L94" s="1791"/>
    </row>
    <row r="95" spans="1:12" ht="41.25" customHeight="1" x14ac:dyDescent="0.25">
      <c r="A95" s="1788"/>
      <c r="B95" s="1788"/>
      <c r="C95" s="1788"/>
      <c r="D95" s="126"/>
      <c r="E95" s="135" t="s">
        <v>110</v>
      </c>
      <c r="F95" s="105"/>
      <c r="G95" s="135" t="s">
        <v>110</v>
      </c>
      <c r="H95" s="148"/>
      <c r="I95" s="149" t="s">
        <v>168</v>
      </c>
      <c r="J95" s="150"/>
      <c r="K95" s="243"/>
      <c r="L95" s="1779"/>
    </row>
    <row r="96" spans="1:12" ht="72" customHeight="1" x14ac:dyDescent="0.25">
      <c r="A96" s="1788"/>
      <c r="B96" s="1788"/>
      <c r="C96" s="158" t="s">
        <v>141</v>
      </c>
      <c r="D96" s="126">
        <v>21</v>
      </c>
      <c r="E96" s="123" t="s">
        <v>47</v>
      </c>
      <c r="F96" s="125" t="s">
        <v>111</v>
      </c>
      <c r="G96" s="135" t="s">
        <v>112</v>
      </c>
      <c r="H96" s="1915" t="s">
        <v>168</v>
      </c>
      <c r="I96" s="1915"/>
      <c r="J96" s="1916"/>
      <c r="K96" s="82" t="s">
        <v>168</v>
      </c>
      <c r="L96" s="45"/>
    </row>
  </sheetData>
  <protectedRanges>
    <protectedRange sqref="I26:I37" name="Range1"/>
    <protectedRange sqref="I21:I23 I17" name="Range1_1"/>
    <protectedRange sqref="I39:J41 I44:J83" name="Range1_2"/>
    <protectedRange sqref="H90:H96" name="Range1_3"/>
  </protectedRanges>
  <mergeCells count="136">
    <mergeCell ref="H96:J96"/>
    <mergeCell ref="H88:J88"/>
    <mergeCell ref="H89:J89"/>
    <mergeCell ref="K11:K12"/>
    <mergeCell ref="L11:L12"/>
    <mergeCell ref="H13:J13"/>
    <mergeCell ref="A3:J3"/>
    <mergeCell ref="A4:J4"/>
    <mergeCell ref="A11:A12"/>
    <mergeCell ref="B11:B12"/>
    <mergeCell ref="C11:C12"/>
    <mergeCell ref="D11:D12"/>
    <mergeCell ref="E11:E12"/>
    <mergeCell ref="F11:F12"/>
    <mergeCell ref="G11:G12"/>
    <mergeCell ref="H11:J12"/>
    <mergeCell ref="L48:L49"/>
    <mergeCell ref="A50:A56"/>
    <mergeCell ref="B50:B56"/>
    <mergeCell ref="C50:C56"/>
    <mergeCell ref="D50:D51"/>
    <mergeCell ref="E50:E51"/>
    <mergeCell ref="F50:F51"/>
    <mergeCell ref="K50:K51"/>
    <mergeCell ref="L50:L51"/>
    <mergeCell ref="E52:E54"/>
    <mergeCell ref="K21:K22"/>
    <mergeCell ref="A48:A49"/>
    <mergeCell ref="B48:B49"/>
    <mergeCell ref="C48:C49"/>
    <mergeCell ref="D48:D49"/>
    <mergeCell ref="E48:E49"/>
    <mergeCell ref="F48:F49"/>
    <mergeCell ref="K48:K49"/>
    <mergeCell ref="I25:J25"/>
    <mergeCell ref="I50:J50"/>
    <mergeCell ref="I51:J51"/>
    <mergeCell ref="F52:F54"/>
    <mergeCell ref="H52:J52"/>
    <mergeCell ref="L52:L56"/>
    <mergeCell ref="C19:C21"/>
    <mergeCell ref="L14:L18"/>
    <mergeCell ref="G16:G18"/>
    <mergeCell ref="D19:D20"/>
    <mergeCell ref="G19:G20"/>
    <mergeCell ref="K19:K20"/>
    <mergeCell ref="C14:C18"/>
    <mergeCell ref="D14:D15"/>
    <mergeCell ref="E14:E18"/>
    <mergeCell ref="F14:F18"/>
    <mergeCell ref="G14:G15"/>
    <mergeCell ref="K14:K15"/>
    <mergeCell ref="B57:B59"/>
    <mergeCell ref="C57:C60"/>
    <mergeCell ref="E57:E58"/>
    <mergeCell ref="F57:F58"/>
    <mergeCell ref="H57:J57"/>
    <mergeCell ref="L57:L58"/>
    <mergeCell ref="H58:J58"/>
    <mergeCell ref="E59:E60"/>
    <mergeCell ref="F59:F60"/>
    <mergeCell ref="H59:J59"/>
    <mergeCell ref="L59:L60"/>
    <mergeCell ref="H60:J60"/>
    <mergeCell ref="E61:E62"/>
    <mergeCell ref="F61:F62"/>
    <mergeCell ref="H61:J61"/>
    <mergeCell ref="L61:L62"/>
    <mergeCell ref="H62:J62"/>
    <mergeCell ref="A63:A73"/>
    <mergeCell ref="B63:B73"/>
    <mergeCell ref="C63:C67"/>
    <mergeCell ref="F63:F66"/>
    <mergeCell ref="H63:J63"/>
    <mergeCell ref="L63:L67"/>
    <mergeCell ref="H64:J64"/>
    <mergeCell ref="H65:J65"/>
    <mergeCell ref="H66:J66"/>
    <mergeCell ref="H67:J67"/>
    <mergeCell ref="H71:J71"/>
    <mergeCell ref="C72:C73"/>
    <mergeCell ref="E72:E73"/>
    <mergeCell ref="F72:F73"/>
    <mergeCell ref="H72:J72"/>
    <mergeCell ref="L72:L73"/>
    <mergeCell ref="H73:J73"/>
    <mergeCell ref="C68:C69"/>
    <mergeCell ref="F68:F69"/>
    <mergeCell ref="H68:J68"/>
    <mergeCell ref="L68:L69"/>
    <mergeCell ref="H69:J69"/>
    <mergeCell ref="C70:C71"/>
    <mergeCell ref="E70:E71"/>
    <mergeCell ref="F70:F71"/>
    <mergeCell ref="H70:J70"/>
    <mergeCell ref="L70:L71"/>
    <mergeCell ref="C74:C75"/>
    <mergeCell ref="E74:E75"/>
    <mergeCell ref="H74:J74"/>
    <mergeCell ref="L74:L75"/>
    <mergeCell ref="H75:J75"/>
    <mergeCell ref="C76:C77"/>
    <mergeCell ref="E76:E77"/>
    <mergeCell ref="F76:F77"/>
    <mergeCell ref="H76:J76"/>
    <mergeCell ref="L76:L77"/>
    <mergeCell ref="H77:J77"/>
    <mergeCell ref="E78:E79"/>
    <mergeCell ref="F78:F79"/>
    <mergeCell ref="H78:J78"/>
    <mergeCell ref="L78:L79"/>
    <mergeCell ref="H79:J79"/>
    <mergeCell ref="E80:E81"/>
    <mergeCell ref="F80:F81"/>
    <mergeCell ref="H80:J80"/>
    <mergeCell ref="L80:L81"/>
    <mergeCell ref="H81:J81"/>
    <mergeCell ref="A89:A96"/>
    <mergeCell ref="B89:B96"/>
    <mergeCell ref="C89:C95"/>
    <mergeCell ref="L89:L95"/>
    <mergeCell ref="L82:L85"/>
    <mergeCell ref="H83:J83"/>
    <mergeCell ref="H84:J84"/>
    <mergeCell ref="H85:J85"/>
    <mergeCell ref="A86:A88"/>
    <mergeCell ref="H86:J86"/>
    <mergeCell ref="C87:C88"/>
    <mergeCell ref="E87:E88"/>
    <mergeCell ref="F87:F88"/>
    <mergeCell ref="H87:J87"/>
    <mergeCell ref="L87:L88"/>
    <mergeCell ref="B86:B88"/>
    <mergeCell ref="C82:C85"/>
    <mergeCell ref="F82:F85"/>
    <mergeCell ref="H82:J82"/>
  </mergeCells>
  <pageMargins left="0.9055118110236221" right="0.70866141732283472" top="0.55118110236220474" bottom="0.55118110236220474" header="0.31496062992125984" footer="0.31496062992125984"/>
  <pageSetup paperSize="5" scale="7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82"/>
  <sheetViews>
    <sheetView view="pageLayout" topLeftCell="A11" zoomScale="71" zoomScaleNormal="93" zoomScaleSheetLayoutView="85" zoomScalePageLayoutView="71" workbookViewId="0">
      <selection activeCell="K22" sqref="K22:K23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3.85546875" customWidth="1"/>
    <col min="5" max="6" width="28.28515625" customWidth="1"/>
    <col min="7" max="7" width="26.7109375" customWidth="1"/>
    <col min="8" max="8" width="4.28515625" customWidth="1"/>
    <col min="9" max="9" width="38.42578125" customWidth="1"/>
    <col min="10" max="10" width="5.28515625" customWidth="1"/>
    <col min="11" max="11" width="15.42578125" customWidth="1"/>
    <col min="12" max="12" width="11.85546875" customWidth="1"/>
  </cols>
  <sheetData>
    <row r="1" spans="1:13" x14ac:dyDescent="0.25">
      <c r="A1" s="1" t="s">
        <v>7</v>
      </c>
    </row>
    <row r="3" spans="1:13" ht="15.75" x14ac:dyDescent="0.25">
      <c r="A3" s="1880" t="s">
        <v>11</v>
      </c>
      <c r="B3" s="1880"/>
      <c r="C3" s="1880"/>
      <c r="D3" s="1880"/>
      <c r="E3" s="1880"/>
      <c r="F3" s="1880"/>
      <c r="G3" s="1880"/>
      <c r="H3" s="1880"/>
      <c r="I3" s="1880"/>
      <c r="J3" s="1880"/>
      <c r="K3" s="1880"/>
      <c r="L3" s="1880"/>
      <c r="M3" s="12"/>
    </row>
    <row r="4" spans="1:13" ht="15.75" x14ac:dyDescent="0.25">
      <c r="A4" s="1881" t="s">
        <v>55</v>
      </c>
      <c r="B4" s="1881"/>
      <c r="C4" s="1881"/>
      <c r="D4" s="1881"/>
      <c r="E4" s="1881"/>
      <c r="F4" s="1881"/>
      <c r="G4" s="1881"/>
      <c r="H4" s="1881"/>
      <c r="I4" s="1881"/>
      <c r="J4" s="1881"/>
      <c r="K4" s="1881"/>
      <c r="L4" s="1881"/>
    </row>
    <row r="5" spans="1:13" x14ac:dyDescent="0.25">
      <c r="B5"/>
      <c r="C5"/>
    </row>
    <row r="6" spans="1:13" x14ac:dyDescent="0.25">
      <c r="D6" s="118"/>
      <c r="E6" s="118"/>
      <c r="F6" s="118"/>
      <c r="G6" s="118"/>
      <c r="H6" s="118"/>
      <c r="I6" s="118"/>
      <c r="J6" s="118"/>
      <c r="K6" s="118"/>
      <c r="L6" s="118"/>
    </row>
    <row r="7" spans="1:13" x14ac:dyDescent="0.25">
      <c r="A7" s="16" t="s">
        <v>53</v>
      </c>
      <c r="C7" s="16" t="s">
        <v>13</v>
      </c>
      <c r="D7" s="14"/>
    </row>
    <row r="8" spans="1:13" x14ac:dyDescent="0.25">
      <c r="A8" s="17" t="s">
        <v>54</v>
      </c>
      <c r="C8" s="17" t="s">
        <v>1172</v>
      </c>
      <c r="D8" s="15"/>
      <c r="G8" s="13"/>
      <c r="H8" s="13"/>
      <c r="I8" s="13"/>
      <c r="J8" s="13"/>
      <c r="K8" s="13"/>
      <c r="L8" s="13"/>
    </row>
    <row r="9" spans="1:13" x14ac:dyDescent="0.25">
      <c r="A9" s="17" t="s">
        <v>14</v>
      </c>
      <c r="C9" s="17" t="s">
        <v>2296</v>
      </c>
      <c r="D9" s="15"/>
      <c r="G9" s="2"/>
      <c r="H9" s="2"/>
      <c r="I9" s="2"/>
      <c r="J9" s="2"/>
      <c r="K9" s="2"/>
      <c r="L9" s="2"/>
    </row>
    <row r="10" spans="1:13" x14ac:dyDescent="0.25">
      <c r="D10" s="15"/>
      <c r="E10" s="17"/>
      <c r="F10" s="17"/>
      <c r="G10" s="2"/>
      <c r="H10" s="2"/>
      <c r="I10" s="2"/>
      <c r="J10" s="2"/>
      <c r="K10" s="2"/>
      <c r="L10" s="2"/>
    </row>
    <row r="11" spans="1:13" x14ac:dyDescent="0.25">
      <c r="A11" s="1926" t="s">
        <v>0</v>
      </c>
      <c r="B11" s="1928" t="s">
        <v>115</v>
      </c>
      <c r="C11" s="1928" t="s">
        <v>116</v>
      </c>
      <c r="D11" s="1926" t="s">
        <v>0</v>
      </c>
      <c r="E11" s="1928" t="s">
        <v>1</v>
      </c>
      <c r="F11" s="1928" t="s">
        <v>2</v>
      </c>
      <c r="G11" s="1928" t="s">
        <v>3</v>
      </c>
      <c r="H11" s="1929" t="s">
        <v>4</v>
      </c>
      <c r="I11" s="1930"/>
      <c r="J11" s="1931"/>
      <c r="K11" s="1921" t="s">
        <v>5</v>
      </c>
      <c r="L11" s="1923" t="s">
        <v>6</v>
      </c>
    </row>
    <row r="12" spans="1:13" x14ac:dyDescent="0.25">
      <c r="A12" s="1927"/>
      <c r="B12" s="1926"/>
      <c r="C12" s="1926"/>
      <c r="D12" s="1927"/>
      <c r="E12" s="1926"/>
      <c r="F12" s="1926"/>
      <c r="G12" s="1926"/>
      <c r="H12" s="1932"/>
      <c r="I12" s="1933"/>
      <c r="J12" s="1934"/>
      <c r="K12" s="1922"/>
      <c r="L12" s="1924"/>
    </row>
    <row r="13" spans="1:13" s="64" customFormat="1" ht="15" customHeight="1" x14ac:dyDescent="0.2">
      <c r="A13" s="65">
        <v>1</v>
      </c>
      <c r="B13" s="65">
        <v>2</v>
      </c>
      <c r="C13" s="65">
        <v>3</v>
      </c>
      <c r="D13" s="65">
        <v>4</v>
      </c>
      <c r="E13" s="101">
        <v>5</v>
      </c>
      <c r="F13" s="101">
        <v>6</v>
      </c>
      <c r="G13" s="65">
        <v>7</v>
      </c>
      <c r="H13" s="1925">
        <v>8</v>
      </c>
      <c r="I13" s="1925"/>
      <c r="J13" s="1925"/>
      <c r="K13" s="66">
        <v>9</v>
      </c>
      <c r="L13" s="66">
        <v>10</v>
      </c>
    </row>
    <row r="14" spans="1:13" ht="24.75" customHeight="1" x14ac:dyDescent="0.25">
      <c r="A14" s="1935">
        <v>1</v>
      </c>
      <c r="B14" s="1788" t="s">
        <v>117</v>
      </c>
      <c r="C14" s="1788" t="s">
        <v>118</v>
      </c>
      <c r="D14" s="1837">
        <v>1</v>
      </c>
      <c r="E14" s="1907" t="s">
        <v>50</v>
      </c>
      <c r="F14" s="1811" t="s">
        <v>51</v>
      </c>
      <c r="G14" s="1852" t="s">
        <v>49</v>
      </c>
      <c r="H14" s="40">
        <v>1</v>
      </c>
      <c r="I14" s="416" t="s">
        <v>48</v>
      </c>
      <c r="J14" s="299"/>
      <c r="K14" s="1973">
        <v>0</v>
      </c>
      <c r="L14" s="1778"/>
    </row>
    <row r="15" spans="1:13" ht="29.25" customHeight="1" x14ac:dyDescent="0.25">
      <c r="A15" s="1935"/>
      <c r="B15" s="1788"/>
      <c r="C15" s="1788"/>
      <c r="D15" s="1860"/>
      <c r="E15" s="1908"/>
      <c r="F15" s="1812"/>
      <c r="G15" s="1853"/>
      <c r="H15" s="39">
        <v>2</v>
      </c>
      <c r="I15" s="1204"/>
      <c r="J15" s="300"/>
      <c r="K15" s="1977"/>
      <c r="L15" s="1791"/>
    </row>
    <row r="16" spans="1:13" ht="24.75" customHeight="1" x14ac:dyDescent="0.25">
      <c r="A16" s="1935"/>
      <c r="B16" s="1788"/>
      <c r="C16" s="1788"/>
      <c r="D16" s="1188"/>
      <c r="E16" s="1908"/>
      <c r="F16" s="1812"/>
      <c r="G16" s="1853"/>
      <c r="H16" s="39">
        <v>3</v>
      </c>
      <c r="I16" s="1204"/>
      <c r="J16" s="300"/>
      <c r="K16" s="38"/>
      <c r="L16" s="1791"/>
    </row>
    <row r="17" spans="1:12" ht="24.75" customHeight="1" x14ac:dyDescent="0.25">
      <c r="A17" s="1935"/>
      <c r="B17" s="1788"/>
      <c r="C17" s="1788"/>
      <c r="D17" s="1188"/>
      <c r="E17" s="1908"/>
      <c r="F17" s="1812"/>
      <c r="G17" s="1853"/>
      <c r="H17" s="39">
        <v>4</v>
      </c>
      <c r="I17" s="1204"/>
      <c r="J17" s="300"/>
      <c r="K17" s="38"/>
      <c r="L17" s="1791"/>
    </row>
    <row r="18" spans="1:12" ht="24.75" customHeight="1" x14ac:dyDescent="0.25">
      <c r="A18" s="1935"/>
      <c r="B18" s="1788"/>
      <c r="C18" s="1788"/>
      <c r="D18" s="1188"/>
      <c r="E18" s="1908"/>
      <c r="F18" s="1812"/>
      <c r="G18" s="1852" t="s">
        <v>52</v>
      </c>
      <c r="H18" s="301" t="s">
        <v>8</v>
      </c>
      <c r="I18" s="500" t="s">
        <v>48</v>
      </c>
      <c r="J18" s="302"/>
      <c r="K18" s="38"/>
      <c r="L18" s="1791"/>
    </row>
    <row r="19" spans="1:12" ht="24" customHeight="1" x14ac:dyDescent="0.25">
      <c r="A19" s="1935"/>
      <c r="B19" s="1788"/>
      <c r="C19" s="1788"/>
      <c r="D19" s="1188"/>
      <c r="E19" s="1908"/>
      <c r="F19" s="1812"/>
      <c r="G19" s="1853"/>
      <c r="H19" s="303" t="s">
        <v>9</v>
      </c>
      <c r="I19" s="1204"/>
      <c r="J19" s="304"/>
      <c r="K19" s="38"/>
      <c r="L19" s="1791"/>
    </row>
    <row r="20" spans="1:12" ht="27" customHeight="1" x14ac:dyDescent="0.25">
      <c r="A20" s="1935"/>
      <c r="B20" s="1788"/>
      <c r="C20" s="1788"/>
      <c r="D20" s="1188"/>
      <c r="E20" s="1908"/>
      <c r="F20" s="1812"/>
      <c r="G20" s="1853"/>
      <c r="H20" s="303" t="s">
        <v>10</v>
      </c>
      <c r="I20" s="1204"/>
      <c r="J20" s="304"/>
      <c r="K20" s="38"/>
      <c r="L20" s="1791"/>
    </row>
    <row r="21" spans="1:12" ht="27" customHeight="1" x14ac:dyDescent="0.25">
      <c r="A21" s="1935"/>
      <c r="B21" s="1788"/>
      <c r="C21" s="1788"/>
      <c r="D21" s="1183"/>
      <c r="E21" s="1936"/>
      <c r="F21" s="1813"/>
      <c r="G21" s="1854"/>
      <c r="H21" s="1198" t="s">
        <v>12</v>
      </c>
      <c r="I21" s="380"/>
      <c r="J21" s="1219"/>
      <c r="K21" s="1181"/>
      <c r="L21" s="1779"/>
    </row>
    <row r="22" spans="1:12" ht="27" customHeight="1" x14ac:dyDescent="0.25">
      <c r="A22" s="1935"/>
      <c r="B22" s="1788"/>
      <c r="C22" s="1788" t="s">
        <v>119</v>
      </c>
      <c r="D22" s="1837">
        <v>2</v>
      </c>
      <c r="E22" s="1907" t="s">
        <v>15</v>
      </c>
      <c r="F22" s="1811" t="s">
        <v>56</v>
      </c>
      <c r="G22" s="1909" t="s">
        <v>57</v>
      </c>
      <c r="H22" s="1966" t="s">
        <v>1173</v>
      </c>
      <c r="I22" s="1967"/>
      <c r="J22" s="1968"/>
      <c r="K22" s="1912" t="s">
        <v>1174</v>
      </c>
      <c r="L22" s="1778"/>
    </row>
    <row r="23" spans="1:12" ht="27" customHeight="1" x14ac:dyDescent="0.25">
      <c r="A23" s="1935"/>
      <c r="B23" s="1788"/>
      <c r="C23" s="1788"/>
      <c r="D23" s="1860"/>
      <c r="E23" s="1908"/>
      <c r="F23" s="1812"/>
      <c r="G23" s="1910"/>
      <c r="H23" s="501">
        <v>1</v>
      </c>
      <c r="I23" s="1196" t="s">
        <v>1175</v>
      </c>
      <c r="J23" s="1197"/>
      <c r="K23" s="1913"/>
      <c r="L23" s="1791"/>
    </row>
    <row r="24" spans="1:12" ht="31.5" customHeight="1" x14ac:dyDescent="0.25">
      <c r="A24" s="1935"/>
      <c r="B24" s="1788"/>
      <c r="C24" s="1788"/>
      <c r="D24" s="1188"/>
      <c r="E24" s="1908"/>
      <c r="F24" s="1812"/>
      <c r="G24" s="7"/>
      <c r="H24" s="501">
        <v>2</v>
      </c>
      <c r="I24" s="1949" t="s">
        <v>1176</v>
      </c>
      <c r="J24" s="1950"/>
      <c r="K24" s="1954"/>
      <c r="L24" s="1791"/>
    </row>
    <row r="25" spans="1:12" ht="28.5" customHeight="1" x14ac:dyDescent="0.25">
      <c r="A25" s="1935"/>
      <c r="B25" s="1788"/>
      <c r="C25" s="1788"/>
      <c r="D25" s="1188"/>
      <c r="E25" s="1908"/>
      <c r="F25" s="1812"/>
      <c r="G25" s="7"/>
      <c r="H25" s="1304">
        <v>3</v>
      </c>
      <c r="I25" s="1949" t="s">
        <v>1177</v>
      </c>
      <c r="J25" s="1950"/>
      <c r="K25" s="1954"/>
      <c r="L25" s="1791"/>
    </row>
    <row r="26" spans="1:12" ht="29.25" customHeight="1" x14ac:dyDescent="0.25">
      <c r="A26" s="1935"/>
      <c r="B26" s="1788"/>
      <c r="C26" s="1788"/>
      <c r="D26" s="1188"/>
      <c r="E26" s="1174"/>
      <c r="F26" s="1164"/>
      <c r="G26" s="7"/>
      <c r="H26" s="4">
        <v>4</v>
      </c>
      <c r="I26" s="1949" t="s">
        <v>1178</v>
      </c>
      <c r="J26" s="1950"/>
      <c r="K26" s="1189"/>
      <c r="L26" s="1791"/>
    </row>
    <row r="27" spans="1:12" ht="13.5" customHeight="1" x14ac:dyDescent="0.25">
      <c r="A27" s="1935"/>
      <c r="B27" s="1788"/>
      <c r="C27" s="1788"/>
      <c r="D27" s="1188"/>
      <c r="E27" s="1174"/>
      <c r="F27" s="1164"/>
      <c r="G27" s="7"/>
      <c r="H27" s="501">
        <v>5</v>
      </c>
      <c r="I27" s="1949" t="s">
        <v>1179</v>
      </c>
      <c r="J27" s="1950"/>
      <c r="K27" s="1189"/>
      <c r="L27" s="1791"/>
    </row>
    <row r="28" spans="1:12" ht="39" customHeight="1" x14ac:dyDescent="0.25">
      <c r="A28" s="1935"/>
      <c r="B28" s="1788"/>
      <c r="C28" s="1788"/>
      <c r="D28" s="1188"/>
      <c r="E28" s="1174"/>
      <c r="F28" s="1164"/>
      <c r="G28" s="7"/>
      <c r="H28" s="1951" t="s">
        <v>1180</v>
      </c>
      <c r="I28" s="1952"/>
      <c r="J28" s="1953"/>
      <c r="K28" s="1189"/>
      <c r="L28" s="1791"/>
    </row>
    <row r="29" spans="1:12" ht="31.5" customHeight="1" x14ac:dyDescent="0.25">
      <c r="A29" s="1935"/>
      <c r="B29" s="1788"/>
      <c r="C29" s="1788"/>
      <c r="D29" s="1188"/>
      <c r="E29" s="1174"/>
      <c r="F29" s="1164"/>
      <c r="G29" s="7"/>
      <c r="H29" s="1193">
        <v>6</v>
      </c>
      <c r="I29" s="1949" t="s">
        <v>1181</v>
      </c>
      <c r="J29" s="1950"/>
      <c r="K29" s="1189"/>
      <c r="L29" s="1791"/>
    </row>
    <row r="30" spans="1:12" ht="29.25" customHeight="1" x14ac:dyDescent="0.25">
      <c r="A30" s="1935"/>
      <c r="B30" s="1788"/>
      <c r="C30" s="1788"/>
      <c r="D30" s="1188"/>
      <c r="E30" s="1174"/>
      <c r="F30" s="1164"/>
      <c r="G30" s="7"/>
      <c r="H30" s="1193">
        <v>7</v>
      </c>
      <c r="I30" s="1949" t="s">
        <v>1182</v>
      </c>
      <c r="J30" s="1950"/>
      <c r="K30" s="1189"/>
      <c r="L30" s="1791"/>
    </row>
    <row r="31" spans="1:12" ht="33" customHeight="1" x14ac:dyDescent="0.25">
      <c r="A31" s="1935"/>
      <c r="B31" s="1788"/>
      <c r="C31" s="1788"/>
      <c r="D31" s="1188"/>
      <c r="E31" s="1174"/>
      <c r="F31" s="1164"/>
      <c r="G31" s="7"/>
      <c r="H31" s="1141">
        <v>8</v>
      </c>
      <c r="I31" s="1949" t="s">
        <v>1183</v>
      </c>
      <c r="J31" s="1950"/>
      <c r="K31" s="1189"/>
      <c r="L31" s="1791"/>
    </row>
    <row r="32" spans="1:12" ht="33.75" customHeight="1" x14ac:dyDescent="0.25">
      <c r="A32" s="1935"/>
      <c r="B32" s="1788"/>
      <c r="C32" s="1788"/>
      <c r="D32" s="1188"/>
      <c r="E32" s="1174"/>
      <c r="F32" s="1164"/>
      <c r="G32" s="7"/>
      <c r="H32" s="1193">
        <v>9</v>
      </c>
      <c r="I32" s="1949" t="s">
        <v>1184</v>
      </c>
      <c r="J32" s="1950"/>
      <c r="K32" s="1189"/>
      <c r="L32" s="1791"/>
    </row>
    <row r="33" spans="1:12" ht="36.75" customHeight="1" x14ac:dyDescent="0.25">
      <c r="A33" s="1935"/>
      <c r="B33" s="1788"/>
      <c r="C33" s="1788"/>
      <c r="D33" s="1183"/>
      <c r="E33" s="1186"/>
      <c r="F33" s="1165"/>
      <c r="G33" s="8"/>
      <c r="H33" s="1195">
        <v>10</v>
      </c>
      <c r="I33" s="1971" t="s">
        <v>1185</v>
      </c>
      <c r="J33" s="1972"/>
      <c r="K33" s="339"/>
      <c r="L33" s="1779"/>
    </row>
    <row r="34" spans="1:12" ht="36" customHeight="1" x14ac:dyDescent="0.25">
      <c r="A34" s="1788">
        <v>2</v>
      </c>
      <c r="B34" s="1788" t="s">
        <v>695</v>
      </c>
      <c r="C34" s="1788" t="s">
        <v>121</v>
      </c>
      <c r="D34" s="1837">
        <v>3</v>
      </c>
      <c r="E34" s="1835" t="s">
        <v>19</v>
      </c>
      <c r="F34" s="1796" t="s">
        <v>20</v>
      </c>
      <c r="G34" s="111" t="s">
        <v>21</v>
      </c>
      <c r="H34" s="20"/>
      <c r="I34" s="1820">
        <v>1</v>
      </c>
      <c r="J34" s="1821"/>
      <c r="K34" s="2737">
        <f>I34/I35*100%</f>
        <v>1</v>
      </c>
      <c r="L34" s="1841"/>
    </row>
    <row r="35" spans="1:12" ht="44.25" customHeight="1" x14ac:dyDescent="0.25">
      <c r="A35" s="1788"/>
      <c r="B35" s="1788"/>
      <c r="C35" s="1788"/>
      <c r="D35" s="1838"/>
      <c r="E35" s="1836"/>
      <c r="F35" s="1797"/>
      <c r="G35" s="18" t="s">
        <v>22</v>
      </c>
      <c r="H35" s="19"/>
      <c r="I35" s="1820">
        <v>1</v>
      </c>
      <c r="J35" s="1821"/>
      <c r="K35" s="2737"/>
      <c r="L35" s="1842"/>
    </row>
    <row r="36" spans="1:12" ht="33" customHeight="1" x14ac:dyDescent="0.25">
      <c r="A36" s="1201">
        <v>3</v>
      </c>
      <c r="B36" s="91" t="s">
        <v>122</v>
      </c>
      <c r="C36" s="91" t="s">
        <v>123</v>
      </c>
      <c r="D36" s="1837">
        <v>4</v>
      </c>
      <c r="E36" s="1835" t="s">
        <v>59</v>
      </c>
      <c r="F36" s="1796" t="s">
        <v>23</v>
      </c>
      <c r="G36" s="18" t="s">
        <v>60</v>
      </c>
      <c r="H36" s="20"/>
      <c r="I36" s="1820">
        <v>12</v>
      </c>
      <c r="J36" s="1821"/>
      <c r="K36" s="2737">
        <f>I36/I37*100%</f>
        <v>1</v>
      </c>
      <c r="L36" s="1823"/>
    </row>
    <row r="37" spans="1:12" ht="33.75" customHeight="1" x14ac:dyDescent="0.25">
      <c r="A37" s="1202"/>
      <c r="B37" s="92"/>
      <c r="C37" s="92"/>
      <c r="D37" s="1838"/>
      <c r="E37" s="1836"/>
      <c r="F37" s="1797"/>
      <c r="G37" s="18" t="s">
        <v>24</v>
      </c>
      <c r="H37" s="19"/>
      <c r="I37" s="1820">
        <v>12</v>
      </c>
      <c r="J37" s="1821"/>
      <c r="K37" s="2737"/>
      <c r="L37" s="1824"/>
    </row>
    <row r="38" spans="1:12" ht="54.75" customHeight="1" x14ac:dyDescent="0.25">
      <c r="A38" s="95"/>
      <c r="B38" s="92"/>
      <c r="C38" s="92"/>
      <c r="D38" s="114">
        <v>5</v>
      </c>
      <c r="E38" s="1825" t="s">
        <v>61</v>
      </c>
      <c r="F38" s="1827" t="s">
        <v>62</v>
      </c>
      <c r="G38" s="349" t="s">
        <v>63</v>
      </c>
      <c r="H38" s="2739" t="s">
        <v>64</v>
      </c>
      <c r="I38" s="1999"/>
      <c r="J38" s="1825"/>
      <c r="K38" s="2008" t="s">
        <v>48</v>
      </c>
      <c r="L38" s="1829"/>
    </row>
    <row r="39" spans="1:12" ht="18" customHeight="1" x14ac:dyDescent="0.25">
      <c r="A39" s="95"/>
      <c r="B39" s="92"/>
      <c r="C39" s="92"/>
      <c r="D39" s="114"/>
      <c r="E39" s="1825"/>
      <c r="F39" s="1827"/>
      <c r="G39" s="23" t="s">
        <v>25</v>
      </c>
      <c r="H39" s="11" t="s">
        <v>8</v>
      </c>
      <c r="I39" s="119" t="s">
        <v>48</v>
      </c>
      <c r="J39" s="5"/>
      <c r="K39" s="2008"/>
      <c r="L39" s="1829"/>
    </row>
    <row r="40" spans="1:12" ht="30" customHeight="1" x14ac:dyDescent="0.25">
      <c r="A40" s="95"/>
      <c r="B40" s="92"/>
      <c r="C40" s="92"/>
      <c r="D40" s="114"/>
      <c r="E40" s="1825"/>
      <c r="F40" s="1827"/>
      <c r="G40" s="23" t="s">
        <v>26</v>
      </c>
      <c r="H40" s="11" t="s">
        <v>9</v>
      </c>
      <c r="I40" s="119" t="s">
        <v>762</v>
      </c>
      <c r="J40" s="5"/>
      <c r="K40" s="2008"/>
      <c r="L40" s="1829"/>
    </row>
    <row r="41" spans="1:12" ht="20.25" customHeight="1" x14ac:dyDescent="0.25">
      <c r="A41" s="95"/>
      <c r="B41" s="92"/>
      <c r="C41" s="92"/>
      <c r="D41" s="114"/>
      <c r="E41" s="23"/>
      <c r="F41" s="104"/>
      <c r="G41" s="23" t="s">
        <v>27</v>
      </c>
      <c r="H41" s="11" t="s">
        <v>10</v>
      </c>
      <c r="I41" s="119" t="s">
        <v>762</v>
      </c>
      <c r="J41" s="5"/>
      <c r="K41" s="2008"/>
      <c r="L41" s="1829"/>
    </row>
    <row r="42" spans="1:12" ht="23.25" customHeight="1" x14ac:dyDescent="0.25">
      <c r="A42" s="100"/>
      <c r="B42" s="93"/>
      <c r="C42" s="93"/>
      <c r="D42" s="126"/>
      <c r="E42" s="24"/>
      <c r="F42" s="105"/>
      <c r="G42" s="24" t="s">
        <v>28</v>
      </c>
      <c r="H42" s="25" t="s">
        <v>12</v>
      </c>
      <c r="I42" s="131" t="s">
        <v>762</v>
      </c>
      <c r="J42" s="6"/>
      <c r="K42" s="2009"/>
      <c r="L42" s="1830"/>
    </row>
    <row r="43" spans="1:12" ht="30.75" customHeight="1" x14ac:dyDescent="0.25">
      <c r="A43" s="1788">
        <v>4</v>
      </c>
      <c r="B43" s="1788" t="s">
        <v>124</v>
      </c>
      <c r="C43" s="1788" t="s">
        <v>125</v>
      </c>
      <c r="D43" s="113">
        <v>6</v>
      </c>
      <c r="E43" s="1790" t="s">
        <v>29</v>
      </c>
      <c r="F43" s="1826" t="s">
        <v>65</v>
      </c>
      <c r="G43" s="21" t="s">
        <v>66</v>
      </c>
      <c r="H43" s="1798">
        <v>27</v>
      </c>
      <c r="I43" s="1799"/>
      <c r="J43" s="1800"/>
      <c r="K43" s="2738">
        <f>H43/H44*100%</f>
        <v>5.3201970443349754E-3</v>
      </c>
      <c r="L43" s="1778"/>
    </row>
    <row r="44" spans="1:12" ht="45" customHeight="1" x14ac:dyDescent="0.25">
      <c r="A44" s="1788"/>
      <c r="B44" s="1788"/>
      <c r="C44" s="1788"/>
      <c r="D44" s="126"/>
      <c r="E44" s="1831"/>
      <c r="F44" s="1832"/>
      <c r="G44" s="21" t="s">
        <v>30</v>
      </c>
      <c r="H44" s="1798">
        <v>5075</v>
      </c>
      <c r="I44" s="1799"/>
      <c r="J44" s="1800"/>
      <c r="K44" s="2738"/>
      <c r="L44" s="1779"/>
    </row>
    <row r="45" spans="1:12" ht="47.25" customHeight="1" x14ac:dyDescent="0.25">
      <c r="A45" s="1788"/>
      <c r="B45" s="1788"/>
      <c r="C45" s="1788"/>
      <c r="D45" s="113">
        <v>7</v>
      </c>
      <c r="E45" s="1794" t="s">
        <v>31</v>
      </c>
      <c r="F45" s="1796" t="s">
        <v>67</v>
      </c>
      <c r="G45" s="21" t="s">
        <v>69</v>
      </c>
      <c r="H45" s="1798">
        <v>10</v>
      </c>
      <c r="I45" s="1799"/>
      <c r="J45" s="1800"/>
      <c r="K45" s="2127">
        <f>H45/H46*100%</f>
        <v>0.83333333333333337</v>
      </c>
      <c r="L45" s="1778"/>
    </row>
    <row r="46" spans="1:12" ht="39" customHeight="1" x14ac:dyDescent="0.25">
      <c r="A46" s="1788"/>
      <c r="B46" s="1788"/>
      <c r="C46" s="1788"/>
      <c r="D46" s="126"/>
      <c r="E46" s="1795"/>
      <c r="F46" s="1797"/>
      <c r="G46" s="21" t="s">
        <v>68</v>
      </c>
      <c r="H46" s="1798">
        <v>12</v>
      </c>
      <c r="I46" s="1799"/>
      <c r="J46" s="1800"/>
      <c r="K46" s="2128"/>
      <c r="L46" s="1779"/>
    </row>
    <row r="47" spans="1:12" ht="49.5" customHeight="1" x14ac:dyDescent="0.25">
      <c r="A47" s="1788"/>
      <c r="B47" s="1788"/>
      <c r="C47" s="1788"/>
      <c r="D47" s="113">
        <v>8</v>
      </c>
      <c r="E47" s="1835" t="s">
        <v>32</v>
      </c>
      <c r="F47" s="1796" t="s">
        <v>70</v>
      </c>
      <c r="G47" s="21" t="s">
        <v>71</v>
      </c>
      <c r="H47" s="1798">
        <v>12</v>
      </c>
      <c r="I47" s="1799"/>
      <c r="J47" s="1800"/>
      <c r="K47" s="2127">
        <f>H47/H48*100%</f>
        <v>1</v>
      </c>
      <c r="L47" s="1778"/>
    </row>
    <row r="48" spans="1:12" ht="45" customHeight="1" x14ac:dyDescent="0.25">
      <c r="A48" s="1788"/>
      <c r="B48" s="1788"/>
      <c r="C48" s="1788"/>
      <c r="D48" s="126"/>
      <c r="E48" s="1836"/>
      <c r="F48" s="1797"/>
      <c r="G48" s="21" t="s">
        <v>68</v>
      </c>
      <c r="H48" s="1798">
        <v>12</v>
      </c>
      <c r="I48" s="1799"/>
      <c r="J48" s="1800"/>
      <c r="K48" s="2128"/>
      <c r="L48" s="1779"/>
    </row>
    <row r="49" spans="1:12" ht="54" customHeight="1" x14ac:dyDescent="0.25">
      <c r="A49" s="1201">
        <v>5</v>
      </c>
      <c r="B49" s="91" t="s">
        <v>126</v>
      </c>
      <c r="C49" s="1788" t="s">
        <v>127</v>
      </c>
      <c r="D49" s="113">
        <v>9</v>
      </c>
      <c r="E49" s="26" t="s">
        <v>76</v>
      </c>
      <c r="F49" s="1811" t="s">
        <v>77</v>
      </c>
      <c r="G49" s="26" t="s">
        <v>33</v>
      </c>
      <c r="H49" s="1814"/>
      <c r="I49" s="1814"/>
      <c r="J49" s="1815"/>
      <c r="K49" s="1899" t="s">
        <v>168</v>
      </c>
      <c r="L49" s="1778"/>
    </row>
    <row r="50" spans="1:12" ht="35.25" customHeight="1" x14ac:dyDescent="0.25">
      <c r="A50" s="1202"/>
      <c r="B50" s="92"/>
      <c r="C50" s="1788"/>
      <c r="D50" s="114"/>
      <c r="E50" s="27" t="s">
        <v>72</v>
      </c>
      <c r="F50" s="1812"/>
      <c r="G50" s="27" t="s">
        <v>72</v>
      </c>
      <c r="H50" s="1792" t="s">
        <v>168</v>
      </c>
      <c r="I50" s="1792"/>
      <c r="J50" s="1793"/>
      <c r="K50" s="2008"/>
      <c r="L50" s="1791"/>
    </row>
    <row r="51" spans="1:12" ht="15.75" customHeight="1" x14ac:dyDescent="0.25">
      <c r="A51" s="1202"/>
      <c r="B51" s="92"/>
      <c r="C51" s="1788"/>
      <c r="D51" s="114"/>
      <c r="E51" s="27" t="s">
        <v>73</v>
      </c>
      <c r="F51" s="1812"/>
      <c r="G51" s="27" t="s">
        <v>73</v>
      </c>
      <c r="H51" s="1792" t="s">
        <v>168</v>
      </c>
      <c r="I51" s="1792"/>
      <c r="J51" s="1793"/>
      <c r="K51" s="2008"/>
      <c r="L51" s="1791"/>
    </row>
    <row r="52" spans="1:12" ht="24" customHeight="1" x14ac:dyDescent="0.25">
      <c r="A52" s="1202"/>
      <c r="B52" s="92"/>
      <c r="C52" s="1788"/>
      <c r="D52" s="114"/>
      <c r="E52" s="27" t="s">
        <v>74</v>
      </c>
      <c r="F52" s="1812"/>
      <c r="G52" s="27" t="s">
        <v>74</v>
      </c>
      <c r="H52" s="1792" t="s">
        <v>168</v>
      </c>
      <c r="I52" s="1792"/>
      <c r="J52" s="1793"/>
      <c r="K52" s="2008"/>
      <c r="L52" s="1791"/>
    </row>
    <row r="53" spans="1:12" ht="19.5" customHeight="1" x14ac:dyDescent="0.25">
      <c r="A53" s="1203"/>
      <c r="B53" s="93"/>
      <c r="C53" s="1788"/>
      <c r="D53" s="126"/>
      <c r="E53" s="28" t="s">
        <v>75</v>
      </c>
      <c r="F53" s="105"/>
      <c r="G53" s="28" t="s">
        <v>75</v>
      </c>
      <c r="H53" s="1801" t="s">
        <v>168</v>
      </c>
      <c r="I53" s="1802"/>
      <c r="J53" s="1803"/>
      <c r="K53" s="2009"/>
      <c r="L53" s="1779"/>
    </row>
    <row r="54" spans="1:12" ht="53.25" customHeight="1" x14ac:dyDescent="0.25">
      <c r="A54" s="1202"/>
      <c r="B54" s="92"/>
      <c r="C54" s="1788" t="s">
        <v>128</v>
      </c>
      <c r="D54" s="113">
        <v>10</v>
      </c>
      <c r="E54" s="26" t="s">
        <v>78</v>
      </c>
      <c r="F54" s="1811" t="s">
        <v>79</v>
      </c>
      <c r="G54" s="18" t="s">
        <v>95</v>
      </c>
      <c r="H54" s="1798">
        <v>8</v>
      </c>
      <c r="I54" s="1799"/>
      <c r="J54" s="1800"/>
      <c r="K54" s="2127">
        <f>H54/H55*100%</f>
        <v>1</v>
      </c>
      <c r="L54" s="1778"/>
    </row>
    <row r="55" spans="1:12" ht="55.5" customHeight="1" x14ac:dyDescent="0.25">
      <c r="A55" s="1202"/>
      <c r="B55" s="92"/>
      <c r="C55" s="1788"/>
      <c r="D55" s="126"/>
      <c r="E55" s="24"/>
      <c r="F55" s="1813"/>
      <c r="G55" s="18" t="s">
        <v>80</v>
      </c>
      <c r="H55" s="1802">
        <v>8</v>
      </c>
      <c r="I55" s="1802"/>
      <c r="J55" s="1803"/>
      <c r="K55" s="2128"/>
      <c r="L55" s="1779"/>
    </row>
    <row r="56" spans="1:12" ht="64.5" customHeight="1" x14ac:dyDescent="0.25">
      <c r="A56" s="1202"/>
      <c r="B56" s="92"/>
      <c r="C56" s="1788" t="s">
        <v>129</v>
      </c>
      <c r="D56" s="113">
        <v>11</v>
      </c>
      <c r="E56" s="1794" t="s">
        <v>81</v>
      </c>
      <c r="F56" s="1796" t="s">
        <v>96</v>
      </c>
      <c r="G56" s="18" t="s">
        <v>82</v>
      </c>
      <c r="H56" s="1798">
        <v>7</v>
      </c>
      <c r="I56" s="1799"/>
      <c r="J56" s="1800"/>
      <c r="K56" s="2016">
        <v>1</v>
      </c>
      <c r="L56" s="1778"/>
    </row>
    <row r="57" spans="1:12" ht="31.5" customHeight="1" x14ac:dyDescent="0.25">
      <c r="A57" s="1202"/>
      <c r="B57" s="92"/>
      <c r="C57" s="1788"/>
      <c r="D57" s="126"/>
      <c r="E57" s="1795"/>
      <c r="F57" s="1797"/>
      <c r="G57" s="21" t="s">
        <v>97</v>
      </c>
      <c r="H57" s="1802">
        <v>7</v>
      </c>
      <c r="I57" s="1802"/>
      <c r="J57" s="1803"/>
      <c r="K57" s="2017"/>
      <c r="L57" s="1779"/>
    </row>
    <row r="58" spans="1:12" ht="60" customHeight="1" x14ac:dyDescent="0.25">
      <c r="A58" s="1202"/>
      <c r="B58" s="92"/>
      <c r="C58" s="1788" t="s">
        <v>130</v>
      </c>
      <c r="D58" s="113">
        <v>12</v>
      </c>
      <c r="E58" s="1794" t="s">
        <v>85</v>
      </c>
      <c r="F58" s="1816" t="s">
        <v>86</v>
      </c>
      <c r="G58" s="18" t="s">
        <v>83</v>
      </c>
      <c r="H58" s="1798">
        <v>7</v>
      </c>
      <c r="I58" s="1799"/>
      <c r="J58" s="1800"/>
      <c r="K58" s="2016">
        <v>1</v>
      </c>
      <c r="L58" s="1778"/>
    </row>
    <row r="59" spans="1:12" ht="47.25" customHeight="1" x14ac:dyDescent="0.25">
      <c r="A59" s="1203"/>
      <c r="B59" s="93"/>
      <c r="C59" s="1788"/>
      <c r="D59" s="126"/>
      <c r="E59" s="1795"/>
      <c r="F59" s="1817"/>
      <c r="G59" s="21" t="s">
        <v>84</v>
      </c>
      <c r="H59" s="1802">
        <v>7</v>
      </c>
      <c r="I59" s="1802"/>
      <c r="J59" s="1803"/>
      <c r="K59" s="2017"/>
      <c r="L59" s="1779"/>
    </row>
    <row r="60" spans="1:12" ht="40.5" customHeight="1" x14ac:dyDescent="0.25">
      <c r="A60" s="1201">
        <v>6</v>
      </c>
      <c r="B60" s="91" t="s">
        <v>131</v>
      </c>
      <c r="C60" s="1788" t="s">
        <v>132</v>
      </c>
      <c r="D60" s="113">
        <v>13</v>
      </c>
      <c r="E60" s="1794" t="s">
        <v>87</v>
      </c>
      <c r="F60" s="124" t="s">
        <v>88</v>
      </c>
      <c r="G60" s="21" t="s">
        <v>93</v>
      </c>
      <c r="H60" s="1806">
        <v>13458864000</v>
      </c>
      <c r="I60" s="1807"/>
      <c r="J60" s="1808"/>
      <c r="K60" s="318">
        <f>H60/H61*100%</f>
        <v>5.5605299630780885E-3</v>
      </c>
      <c r="L60" s="1778"/>
    </row>
    <row r="61" spans="1:12" ht="45" customHeight="1" x14ac:dyDescent="0.25">
      <c r="A61" s="1202"/>
      <c r="B61" s="92"/>
      <c r="C61" s="1788"/>
      <c r="D61" s="126"/>
      <c r="E61" s="1795"/>
      <c r="F61" s="125"/>
      <c r="G61" s="21" t="s">
        <v>34</v>
      </c>
      <c r="H61" s="1806">
        <v>2420428284600</v>
      </c>
      <c r="I61" s="1807"/>
      <c r="J61" s="1808"/>
      <c r="K61" s="82"/>
      <c r="L61" s="1779"/>
    </row>
    <row r="62" spans="1:12" ht="59.25" customHeight="1" x14ac:dyDescent="0.25">
      <c r="A62" s="1202"/>
      <c r="B62" s="92"/>
      <c r="C62" s="1788" t="s">
        <v>133</v>
      </c>
      <c r="D62" s="113">
        <v>14</v>
      </c>
      <c r="E62" s="1809" t="s">
        <v>89</v>
      </c>
      <c r="F62" s="1810" t="s">
        <v>92</v>
      </c>
      <c r="G62" s="123" t="s">
        <v>90</v>
      </c>
      <c r="H62" s="1806">
        <v>2822145000</v>
      </c>
      <c r="I62" s="1807"/>
      <c r="J62" s="1808"/>
      <c r="K62" s="318">
        <f t="shared" ref="K62" si="0">H62/H63*100%</f>
        <v>0.34009381197248284</v>
      </c>
      <c r="L62" s="1778"/>
    </row>
    <row r="63" spans="1:12" ht="62.25" customHeight="1" x14ac:dyDescent="0.25">
      <c r="A63" s="1202"/>
      <c r="B63" s="92"/>
      <c r="C63" s="1788"/>
      <c r="D63" s="126"/>
      <c r="E63" s="1795"/>
      <c r="F63" s="1797"/>
      <c r="G63" s="18" t="s">
        <v>91</v>
      </c>
      <c r="H63" s="1780">
        <v>8298136868.8599997</v>
      </c>
      <c r="I63" s="1780"/>
      <c r="J63" s="1781"/>
      <c r="K63" s="1652"/>
      <c r="L63" s="1779"/>
    </row>
    <row r="64" spans="1:12" ht="42" customHeight="1" x14ac:dyDescent="0.25">
      <c r="A64" s="1202"/>
      <c r="B64" s="92"/>
      <c r="C64" s="1788" t="s">
        <v>134</v>
      </c>
      <c r="D64" s="113">
        <v>15</v>
      </c>
      <c r="E64" s="1794" t="s">
        <v>35</v>
      </c>
      <c r="F64" s="1796" t="s">
        <v>94</v>
      </c>
      <c r="G64" s="18" t="s">
        <v>98</v>
      </c>
      <c r="H64" s="1806">
        <v>199770217</v>
      </c>
      <c r="I64" s="1807"/>
      <c r="J64" s="1808"/>
      <c r="K64" s="318">
        <f t="shared" ref="K64" si="1">H64/H65*100%</f>
        <v>7.6804028102811339E-2</v>
      </c>
      <c r="L64" s="1778"/>
    </row>
    <row r="65" spans="1:12" ht="65.25" customHeight="1" x14ac:dyDescent="0.25">
      <c r="A65" s="1202"/>
      <c r="B65" s="92"/>
      <c r="C65" s="1788"/>
      <c r="D65" s="126"/>
      <c r="E65" s="1795"/>
      <c r="F65" s="1797"/>
      <c r="G65" s="18" t="s">
        <v>99</v>
      </c>
      <c r="H65" s="1780">
        <v>2601038278</v>
      </c>
      <c r="I65" s="1780"/>
      <c r="J65" s="1781"/>
      <c r="K65" s="1652"/>
      <c r="L65" s="1779"/>
    </row>
    <row r="66" spans="1:12" ht="62.25" customHeight="1" x14ac:dyDescent="0.25">
      <c r="A66" s="1202"/>
      <c r="B66" s="92"/>
      <c r="C66" s="1788"/>
      <c r="D66" s="113">
        <v>16</v>
      </c>
      <c r="E66" s="1794" t="s">
        <v>113</v>
      </c>
      <c r="F66" s="1796" t="s">
        <v>114</v>
      </c>
      <c r="G66" s="18" t="s">
        <v>98</v>
      </c>
      <c r="H66" s="1806">
        <f>H64</f>
        <v>199770217</v>
      </c>
      <c r="I66" s="1807"/>
      <c r="J66" s="1808"/>
      <c r="K66" s="318">
        <f t="shared" ref="K66" si="2">H66/H67*100%</f>
        <v>2.4074104845108982E-2</v>
      </c>
      <c r="L66" s="1778"/>
    </row>
    <row r="67" spans="1:12" ht="49.5" customHeight="1" x14ac:dyDescent="0.25">
      <c r="A67" s="1203"/>
      <c r="B67" s="93"/>
      <c r="C67" s="1788"/>
      <c r="D67" s="126"/>
      <c r="E67" s="1795"/>
      <c r="F67" s="1797"/>
      <c r="G67" s="18" t="s">
        <v>1171</v>
      </c>
      <c r="H67" s="1780">
        <f>H63</f>
        <v>8298136868.8599997</v>
      </c>
      <c r="I67" s="1780"/>
      <c r="J67" s="1781"/>
      <c r="K67" s="1652"/>
      <c r="L67" s="1779"/>
    </row>
    <row r="68" spans="1:12" ht="39" customHeight="1" x14ac:dyDescent="0.25">
      <c r="A68" s="1202"/>
      <c r="B68" s="92"/>
      <c r="C68" s="1788" t="s">
        <v>135</v>
      </c>
      <c r="D68" s="113">
        <v>17</v>
      </c>
      <c r="E68" s="32" t="s">
        <v>100</v>
      </c>
      <c r="F68" s="1811" t="s">
        <v>101</v>
      </c>
      <c r="G68" s="115" t="s">
        <v>39</v>
      </c>
      <c r="H68" s="1814"/>
      <c r="I68" s="1814"/>
      <c r="J68" s="1815"/>
      <c r="K68" s="1899" t="s">
        <v>168</v>
      </c>
      <c r="L68" s="1778"/>
    </row>
    <row r="69" spans="1:12" ht="22.5" customHeight="1" x14ac:dyDescent="0.25">
      <c r="A69" s="1202"/>
      <c r="B69" s="92"/>
      <c r="C69" s="1788"/>
      <c r="D69" s="114"/>
      <c r="E69" s="30" t="s">
        <v>36</v>
      </c>
      <c r="F69" s="1812"/>
      <c r="G69" s="30" t="s">
        <v>36</v>
      </c>
      <c r="H69" s="1792" t="s">
        <v>168</v>
      </c>
      <c r="I69" s="1792"/>
      <c r="J69" s="1793"/>
      <c r="K69" s="2008"/>
      <c r="L69" s="1791"/>
    </row>
    <row r="70" spans="1:12" ht="22.5" customHeight="1" x14ac:dyDescent="0.25">
      <c r="A70" s="1202"/>
      <c r="B70" s="92"/>
      <c r="C70" s="1788"/>
      <c r="D70" s="114"/>
      <c r="E70" s="30" t="s">
        <v>37</v>
      </c>
      <c r="F70" s="1812"/>
      <c r="G70" s="30" t="s">
        <v>37</v>
      </c>
      <c r="H70" s="1792" t="s">
        <v>168</v>
      </c>
      <c r="I70" s="1792"/>
      <c r="J70" s="1793"/>
      <c r="K70" s="2008"/>
      <c r="L70" s="1791"/>
    </row>
    <row r="71" spans="1:12" ht="30" customHeight="1" x14ac:dyDescent="0.25">
      <c r="A71" s="1203"/>
      <c r="B71" s="93"/>
      <c r="C71" s="1788"/>
      <c r="D71" s="126"/>
      <c r="E71" s="31" t="s">
        <v>38</v>
      </c>
      <c r="F71" s="1813"/>
      <c r="G71" s="31" t="s">
        <v>38</v>
      </c>
      <c r="H71" s="1801" t="s">
        <v>168</v>
      </c>
      <c r="I71" s="1802"/>
      <c r="J71" s="1803"/>
      <c r="K71" s="2009"/>
      <c r="L71" s="1779"/>
    </row>
    <row r="72" spans="1:12" ht="70.5" customHeight="1" x14ac:dyDescent="0.25">
      <c r="A72" s="1788">
        <v>7</v>
      </c>
      <c r="B72" s="1788" t="s">
        <v>136</v>
      </c>
      <c r="C72" s="158" t="s">
        <v>137</v>
      </c>
      <c r="D72" s="34">
        <v>18</v>
      </c>
      <c r="E72" s="35" t="s">
        <v>102</v>
      </c>
      <c r="F72" s="33" t="s">
        <v>103</v>
      </c>
      <c r="G72" s="18" t="s">
        <v>104</v>
      </c>
      <c r="H72" s="1905" t="s">
        <v>168</v>
      </c>
      <c r="I72" s="1905"/>
      <c r="J72" s="1906"/>
      <c r="K72" s="1413" t="s">
        <v>168</v>
      </c>
      <c r="L72" s="44"/>
    </row>
    <row r="73" spans="1:12" ht="48" customHeight="1" x14ac:dyDescent="0.25">
      <c r="A73" s="1788"/>
      <c r="B73" s="1788"/>
      <c r="C73" s="1788" t="s">
        <v>138</v>
      </c>
      <c r="D73" s="113">
        <v>19</v>
      </c>
      <c r="E73" s="1794" t="s">
        <v>108</v>
      </c>
      <c r="F73" s="1796" t="s">
        <v>107</v>
      </c>
      <c r="G73" s="18" t="s">
        <v>106</v>
      </c>
      <c r="H73" s="1798">
        <v>0</v>
      </c>
      <c r="I73" s="1799"/>
      <c r="J73" s="1800"/>
      <c r="K73" s="2016">
        <v>0</v>
      </c>
      <c r="L73" s="1778"/>
    </row>
    <row r="74" spans="1:12" ht="59.25" customHeight="1" x14ac:dyDescent="0.25">
      <c r="A74" s="1788"/>
      <c r="B74" s="1788"/>
      <c r="C74" s="1788"/>
      <c r="D74" s="126"/>
      <c r="E74" s="1795"/>
      <c r="F74" s="1797"/>
      <c r="G74" s="18" t="s">
        <v>105</v>
      </c>
      <c r="H74" s="1780">
        <v>5037154962</v>
      </c>
      <c r="I74" s="1780"/>
      <c r="J74" s="1781"/>
      <c r="K74" s="2122"/>
      <c r="L74" s="1779"/>
    </row>
    <row r="75" spans="1:12" ht="35.25" customHeight="1" x14ac:dyDescent="0.25">
      <c r="A75" s="1788">
        <v>8</v>
      </c>
      <c r="B75" s="1788" t="s">
        <v>139</v>
      </c>
      <c r="C75" s="1788" t="s">
        <v>140</v>
      </c>
      <c r="D75" s="113">
        <v>20</v>
      </c>
      <c r="E75" s="26" t="s">
        <v>40</v>
      </c>
      <c r="F75" s="103" t="s">
        <v>41</v>
      </c>
      <c r="G75" s="115" t="s">
        <v>42</v>
      </c>
      <c r="H75" s="1789"/>
      <c r="I75" s="1789"/>
      <c r="J75" s="1790"/>
      <c r="K75" s="1899" t="s">
        <v>943</v>
      </c>
      <c r="L75" s="1778"/>
    </row>
    <row r="76" spans="1:12" ht="30" customHeight="1" x14ac:dyDescent="0.25">
      <c r="A76" s="1788"/>
      <c r="B76" s="1788"/>
      <c r="C76" s="1788"/>
      <c r="D76" s="114"/>
      <c r="E76" s="23" t="s">
        <v>43</v>
      </c>
      <c r="F76" s="104"/>
      <c r="G76" s="23" t="s">
        <v>43</v>
      </c>
      <c r="H76" s="146"/>
      <c r="I76" s="146" t="s">
        <v>48</v>
      </c>
      <c r="J76" s="147"/>
      <c r="K76" s="2008"/>
      <c r="L76" s="1791"/>
    </row>
    <row r="77" spans="1:12" ht="30" customHeight="1" x14ac:dyDescent="0.25">
      <c r="A77" s="1788"/>
      <c r="B77" s="1788"/>
      <c r="C77" s="1788"/>
      <c r="D77" s="114"/>
      <c r="E77" s="23" t="s">
        <v>44</v>
      </c>
      <c r="F77" s="104"/>
      <c r="G77" s="23" t="s">
        <v>44</v>
      </c>
      <c r="H77" s="146"/>
      <c r="I77" s="146" t="s">
        <v>168</v>
      </c>
      <c r="J77" s="147"/>
      <c r="K77" s="2008"/>
      <c r="L77" s="1791"/>
    </row>
    <row r="78" spans="1:12" ht="21.75" customHeight="1" x14ac:dyDescent="0.25">
      <c r="A78" s="1788"/>
      <c r="B78" s="1788"/>
      <c r="C78" s="1788"/>
      <c r="D78" s="114"/>
      <c r="E78" s="23" t="s">
        <v>45</v>
      </c>
      <c r="F78" s="104"/>
      <c r="G78" s="23" t="s">
        <v>45</v>
      </c>
      <c r="H78" s="146"/>
      <c r="I78" s="146" t="s">
        <v>168</v>
      </c>
      <c r="J78" s="147"/>
      <c r="K78" s="2008"/>
      <c r="L78" s="1791"/>
    </row>
    <row r="79" spans="1:12" ht="23.25" customHeight="1" x14ac:dyDescent="0.25">
      <c r="A79" s="1788"/>
      <c r="B79" s="1788"/>
      <c r="C79" s="1788"/>
      <c r="D79" s="114"/>
      <c r="E79" s="23" t="s">
        <v>46</v>
      </c>
      <c r="F79" s="104"/>
      <c r="G79" s="23" t="s">
        <v>46</v>
      </c>
      <c r="H79" s="146"/>
      <c r="I79" s="146" t="s">
        <v>168</v>
      </c>
      <c r="J79" s="147"/>
      <c r="K79" s="2008"/>
      <c r="L79" s="1791"/>
    </row>
    <row r="80" spans="1:12" ht="21.75" customHeight="1" x14ac:dyDescent="0.25">
      <c r="A80" s="1788"/>
      <c r="B80" s="1788"/>
      <c r="C80" s="1788"/>
      <c r="D80" s="114"/>
      <c r="E80" s="23" t="s">
        <v>109</v>
      </c>
      <c r="F80" s="104"/>
      <c r="G80" s="23" t="s">
        <v>109</v>
      </c>
      <c r="H80" s="146"/>
      <c r="I80" s="146" t="s">
        <v>168</v>
      </c>
      <c r="J80" s="147"/>
      <c r="K80" s="2008"/>
      <c r="L80" s="1791"/>
    </row>
    <row r="81" spans="1:12" ht="32.25" customHeight="1" x14ac:dyDescent="0.25">
      <c r="A81" s="1788"/>
      <c r="B81" s="1788"/>
      <c r="C81" s="1788"/>
      <c r="D81" s="126"/>
      <c r="E81" s="135" t="s">
        <v>110</v>
      </c>
      <c r="F81" s="105"/>
      <c r="G81" s="135" t="s">
        <v>110</v>
      </c>
      <c r="H81" s="148"/>
      <c r="I81" s="149" t="s">
        <v>48</v>
      </c>
      <c r="J81" s="150"/>
      <c r="K81" s="2009"/>
      <c r="L81" s="1779"/>
    </row>
    <row r="82" spans="1:12" ht="87" customHeight="1" x14ac:dyDescent="0.25">
      <c r="A82" s="1788"/>
      <c r="B82" s="1788"/>
      <c r="C82" s="158" t="s">
        <v>141</v>
      </c>
      <c r="D82" s="126">
        <v>21</v>
      </c>
      <c r="E82" s="123" t="s">
        <v>47</v>
      </c>
      <c r="F82" s="125" t="s">
        <v>111</v>
      </c>
      <c r="G82" s="135" t="s">
        <v>112</v>
      </c>
      <c r="H82" s="1915" t="s">
        <v>168</v>
      </c>
      <c r="I82" s="1915"/>
      <c r="J82" s="1916"/>
      <c r="K82" s="1410" t="s">
        <v>168</v>
      </c>
      <c r="L82" s="45"/>
    </row>
  </sheetData>
  <protectedRanges>
    <protectedRange sqref="I26:I37" name="Range1"/>
    <protectedRange sqref="I21:I23 I17" name="Range1_1"/>
    <protectedRange sqref="I39:J41 I44:J82" name="Range1_2"/>
  </protectedRanges>
  <mergeCells count="161">
    <mergeCell ref="L54:L55"/>
    <mergeCell ref="K11:K12"/>
    <mergeCell ref="L11:L12"/>
    <mergeCell ref="H13:J13"/>
    <mergeCell ref="D14:D15"/>
    <mergeCell ref="K14:K15"/>
    <mergeCell ref="A11:A12"/>
    <mergeCell ref="B11:B12"/>
    <mergeCell ref="C11:C12"/>
    <mergeCell ref="D11:D12"/>
    <mergeCell ref="E11:E12"/>
    <mergeCell ref="F11:F12"/>
    <mergeCell ref="G11:G12"/>
    <mergeCell ref="H11:J12"/>
    <mergeCell ref="A34:A35"/>
    <mergeCell ref="B34:B35"/>
    <mergeCell ref="C34:C35"/>
    <mergeCell ref="D34:D35"/>
    <mergeCell ref="E34:E35"/>
    <mergeCell ref="F34:F35"/>
    <mergeCell ref="I37:J37"/>
    <mergeCell ref="I26:J26"/>
    <mergeCell ref="I27:J27"/>
    <mergeCell ref="H28:J28"/>
    <mergeCell ref="L60:L61"/>
    <mergeCell ref="H61:J61"/>
    <mergeCell ref="E62:E63"/>
    <mergeCell ref="F62:F63"/>
    <mergeCell ref="H62:J62"/>
    <mergeCell ref="L62:L63"/>
    <mergeCell ref="H63:J63"/>
    <mergeCell ref="E60:E61"/>
    <mergeCell ref="H60:J60"/>
    <mergeCell ref="L64:L65"/>
    <mergeCell ref="H65:J65"/>
    <mergeCell ref="H66:J66"/>
    <mergeCell ref="H67:J67"/>
    <mergeCell ref="H68:J68"/>
    <mergeCell ref="H69:J69"/>
    <mergeCell ref="H70:J70"/>
    <mergeCell ref="E64:E65"/>
    <mergeCell ref="F64:F65"/>
    <mergeCell ref="H64:J64"/>
    <mergeCell ref="A3:L3"/>
    <mergeCell ref="A4:L4"/>
    <mergeCell ref="A14:A33"/>
    <mergeCell ref="B14:B33"/>
    <mergeCell ref="C14:C21"/>
    <mergeCell ref="E14:E21"/>
    <mergeCell ref="F14:F21"/>
    <mergeCell ref="G14:G17"/>
    <mergeCell ref="L14:L21"/>
    <mergeCell ref="G18:G21"/>
    <mergeCell ref="C22:C33"/>
    <mergeCell ref="D22:D23"/>
    <mergeCell ref="E22:E25"/>
    <mergeCell ref="F22:F25"/>
    <mergeCell ref="G22:G23"/>
    <mergeCell ref="H22:J22"/>
    <mergeCell ref="I31:J31"/>
    <mergeCell ref="I32:J32"/>
    <mergeCell ref="I33:J33"/>
    <mergeCell ref="K22:K23"/>
    <mergeCell ref="L22:L33"/>
    <mergeCell ref="I24:J24"/>
    <mergeCell ref="K24:K25"/>
    <mergeCell ref="I25:J25"/>
    <mergeCell ref="I29:J29"/>
    <mergeCell ref="I30:J30"/>
    <mergeCell ref="D36:D37"/>
    <mergeCell ref="E36:E37"/>
    <mergeCell ref="F36:F37"/>
    <mergeCell ref="I36:J36"/>
    <mergeCell ref="E38:E40"/>
    <mergeCell ref="F38:F40"/>
    <mergeCell ref="H38:J38"/>
    <mergeCell ref="K38:K42"/>
    <mergeCell ref="L38:L42"/>
    <mergeCell ref="I34:J34"/>
    <mergeCell ref="K34:K35"/>
    <mergeCell ref="L34:L35"/>
    <mergeCell ref="I35:J35"/>
    <mergeCell ref="K36:K37"/>
    <mergeCell ref="L36:L37"/>
    <mergeCell ref="C49:C53"/>
    <mergeCell ref="F49:F52"/>
    <mergeCell ref="H49:J49"/>
    <mergeCell ref="K49:K53"/>
    <mergeCell ref="L49:L53"/>
    <mergeCell ref="K43:K44"/>
    <mergeCell ref="L43:L44"/>
    <mergeCell ref="H44:J44"/>
    <mergeCell ref="E45:E46"/>
    <mergeCell ref="F45:F46"/>
    <mergeCell ref="H45:J45"/>
    <mergeCell ref="K45:K46"/>
    <mergeCell ref="L45:L46"/>
    <mergeCell ref="H46:J46"/>
    <mergeCell ref="H51:J51"/>
    <mergeCell ref="H52:J52"/>
    <mergeCell ref="A43:A48"/>
    <mergeCell ref="B43:B48"/>
    <mergeCell ref="C43:C48"/>
    <mergeCell ref="E43:E44"/>
    <mergeCell ref="F43:F44"/>
    <mergeCell ref="H43:J43"/>
    <mergeCell ref="E47:E48"/>
    <mergeCell ref="F47:F48"/>
    <mergeCell ref="H50:J50"/>
    <mergeCell ref="H53:J53"/>
    <mergeCell ref="C54:C55"/>
    <mergeCell ref="F54:F55"/>
    <mergeCell ref="H54:J54"/>
    <mergeCell ref="K47:K48"/>
    <mergeCell ref="L47:L48"/>
    <mergeCell ref="H48:J48"/>
    <mergeCell ref="H47:J47"/>
    <mergeCell ref="C58:C59"/>
    <mergeCell ref="E58:E59"/>
    <mergeCell ref="F58:F59"/>
    <mergeCell ref="H58:J58"/>
    <mergeCell ref="K58:K59"/>
    <mergeCell ref="L58:L59"/>
    <mergeCell ref="H59:J59"/>
    <mergeCell ref="C56:C57"/>
    <mergeCell ref="E56:E57"/>
    <mergeCell ref="F56:F57"/>
    <mergeCell ref="H56:J56"/>
    <mergeCell ref="K56:K57"/>
    <mergeCell ref="L56:L57"/>
    <mergeCell ref="H57:J57"/>
    <mergeCell ref="H55:J55"/>
    <mergeCell ref="K54:K55"/>
    <mergeCell ref="A75:A82"/>
    <mergeCell ref="B75:B82"/>
    <mergeCell ref="C75:C81"/>
    <mergeCell ref="K75:K81"/>
    <mergeCell ref="L75:L81"/>
    <mergeCell ref="L66:L67"/>
    <mergeCell ref="C68:C71"/>
    <mergeCell ref="F68:F71"/>
    <mergeCell ref="K68:K71"/>
    <mergeCell ref="L68:L71"/>
    <mergeCell ref="A72:A74"/>
    <mergeCell ref="B72:B74"/>
    <mergeCell ref="K73:K74"/>
    <mergeCell ref="C73:C74"/>
    <mergeCell ref="E73:E74"/>
    <mergeCell ref="F73:F74"/>
    <mergeCell ref="H73:J73"/>
    <mergeCell ref="L73:L74"/>
    <mergeCell ref="C60:C61"/>
    <mergeCell ref="C62:C63"/>
    <mergeCell ref="C64:C67"/>
    <mergeCell ref="E66:E67"/>
    <mergeCell ref="F66:F67"/>
    <mergeCell ref="H82:J82"/>
    <mergeCell ref="H74:J74"/>
    <mergeCell ref="H75:J75"/>
    <mergeCell ref="H71:J71"/>
    <mergeCell ref="H72:J72"/>
  </mergeCells>
  <pageMargins left="0.9055118110236221" right="0.70866141732283472" top="0.55118110236220474" bottom="0.55118110236220474" header="0.31496062992125984" footer="0.31496062992125984"/>
  <pageSetup paperSize="5" scale="7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86"/>
  <sheetViews>
    <sheetView view="pageLayout" topLeftCell="A14" zoomScale="62" zoomScaleNormal="93" zoomScalePageLayoutView="62" workbookViewId="0">
      <selection activeCell="K18" sqref="K18:K21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3.85546875" customWidth="1"/>
    <col min="5" max="6" width="28.28515625" customWidth="1"/>
    <col min="7" max="7" width="26.7109375" customWidth="1"/>
    <col min="8" max="8" width="4.28515625" customWidth="1"/>
    <col min="9" max="9" width="38.42578125" customWidth="1"/>
    <col min="10" max="10" width="5.28515625" customWidth="1"/>
    <col min="11" max="11" width="17.140625" customWidth="1"/>
    <col min="12" max="12" width="11.85546875" customWidth="1"/>
  </cols>
  <sheetData>
    <row r="1" spans="1:13" x14ac:dyDescent="0.25">
      <c r="A1" s="2742" t="s">
        <v>7</v>
      </c>
      <c r="B1" s="2742"/>
      <c r="C1" s="2742"/>
      <c r="D1" s="2742"/>
    </row>
    <row r="2" spans="1:13" x14ac:dyDescent="0.25">
      <c r="A2" s="411"/>
      <c r="B2" s="411"/>
      <c r="C2" s="411"/>
      <c r="D2" s="411"/>
    </row>
    <row r="3" spans="1:13" ht="15.75" x14ac:dyDescent="0.25">
      <c r="A3" s="411"/>
      <c r="B3" s="411"/>
      <c r="C3" s="411"/>
      <c r="D3" s="411"/>
      <c r="M3" s="12"/>
    </row>
    <row r="4" spans="1:13" ht="15.75" x14ac:dyDescent="0.25">
      <c r="A4" s="1880" t="s">
        <v>11</v>
      </c>
      <c r="B4" s="1880"/>
      <c r="C4" s="1880"/>
      <c r="D4" s="1880"/>
      <c r="E4" s="1880"/>
      <c r="F4" s="1880"/>
      <c r="G4" s="1880"/>
      <c r="H4" s="1880"/>
      <c r="I4" s="1880"/>
      <c r="J4" s="1880"/>
      <c r="K4" s="1880"/>
      <c r="L4" s="1880"/>
    </row>
    <row r="5" spans="1:13" ht="15.75" x14ac:dyDescent="0.25">
      <c r="A5" s="1881" t="s">
        <v>55</v>
      </c>
      <c r="B5" s="1881"/>
      <c r="C5" s="1881"/>
      <c r="D5" s="1881"/>
      <c r="E5" s="1881"/>
      <c r="F5" s="1881"/>
      <c r="G5" s="1881"/>
      <c r="H5" s="1881"/>
      <c r="I5" s="1881"/>
      <c r="J5" s="1881"/>
      <c r="K5" s="1881"/>
      <c r="L5" s="1881"/>
    </row>
    <row r="6" spans="1:13" x14ac:dyDescent="0.25">
      <c r="A6" s="412"/>
      <c r="D6" s="118"/>
      <c r="E6" s="118"/>
      <c r="F6" s="118"/>
      <c r="G6" s="118"/>
      <c r="H6" s="118"/>
      <c r="I6" s="118"/>
      <c r="J6" s="118"/>
      <c r="K6" s="118"/>
      <c r="L6" s="118"/>
    </row>
    <row r="7" spans="1:13" x14ac:dyDescent="0.25">
      <c r="A7" s="413" t="s">
        <v>53</v>
      </c>
      <c r="C7" s="16" t="s">
        <v>13</v>
      </c>
      <c r="D7" s="14"/>
    </row>
    <row r="8" spans="1:13" x14ac:dyDescent="0.25">
      <c r="A8" s="414" t="s">
        <v>54</v>
      </c>
      <c r="C8" s="17" t="s">
        <v>992</v>
      </c>
      <c r="D8" s="15"/>
      <c r="G8" s="13"/>
      <c r="H8" s="13"/>
      <c r="I8" s="13"/>
      <c r="J8" s="13"/>
      <c r="K8" s="13"/>
      <c r="L8" s="13"/>
    </row>
    <row r="9" spans="1:13" x14ac:dyDescent="0.25">
      <c r="A9" s="414" t="s">
        <v>14</v>
      </c>
      <c r="C9" s="17" t="s">
        <v>993</v>
      </c>
      <c r="D9" s="15"/>
      <c r="G9" s="2"/>
      <c r="H9" s="2"/>
      <c r="I9" s="2"/>
      <c r="J9" s="2"/>
      <c r="K9" s="2"/>
      <c r="L9" s="2"/>
    </row>
    <row r="10" spans="1:13" x14ac:dyDescent="0.25">
      <c r="A10" s="412"/>
      <c r="D10" s="15"/>
      <c r="E10" s="17"/>
      <c r="F10" s="17"/>
      <c r="G10" s="2"/>
      <c r="H10" s="2"/>
      <c r="I10" s="2"/>
      <c r="J10" s="2"/>
      <c r="K10" s="2"/>
      <c r="L10" s="2"/>
    </row>
    <row r="11" spans="1:13" x14ac:dyDescent="0.25">
      <c r="A11" s="2745" t="s">
        <v>0</v>
      </c>
      <c r="B11" s="1928" t="s">
        <v>115</v>
      </c>
      <c r="C11" s="1928" t="s">
        <v>116</v>
      </c>
      <c r="D11" s="1926" t="s">
        <v>0</v>
      </c>
      <c r="E11" s="1928" t="s">
        <v>1</v>
      </c>
      <c r="F11" s="1928" t="s">
        <v>2</v>
      </c>
      <c r="G11" s="1928" t="s">
        <v>3</v>
      </c>
      <c r="H11" s="1929" t="s">
        <v>4</v>
      </c>
      <c r="I11" s="1930"/>
      <c r="J11" s="1931"/>
      <c r="K11" s="1921" t="s">
        <v>5</v>
      </c>
      <c r="L11" s="1923" t="s">
        <v>6</v>
      </c>
    </row>
    <row r="12" spans="1:13" x14ac:dyDescent="0.25">
      <c r="A12" s="2746"/>
      <c r="B12" s="1926"/>
      <c r="C12" s="1926"/>
      <c r="D12" s="1927"/>
      <c r="E12" s="1926"/>
      <c r="F12" s="1926"/>
      <c r="G12" s="1926"/>
      <c r="H12" s="1932"/>
      <c r="I12" s="1933"/>
      <c r="J12" s="1934"/>
      <c r="K12" s="1922"/>
      <c r="L12" s="1924"/>
    </row>
    <row r="13" spans="1:13" s="64" customFormat="1" ht="15" customHeight="1" x14ac:dyDescent="0.2">
      <c r="A13" s="415">
        <v>1</v>
      </c>
      <c r="B13" s="1190">
        <v>2</v>
      </c>
      <c r="C13" s="1190">
        <v>3</v>
      </c>
      <c r="D13" s="1190">
        <v>4</v>
      </c>
      <c r="E13" s="101">
        <v>5</v>
      </c>
      <c r="F13" s="101">
        <v>6</v>
      </c>
      <c r="G13" s="1190">
        <v>7</v>
      </c>
      <c r="H13" s="1925">
        <v>8</v>
      </c>
      <c r="I13" s="1925"/>
      <c r="J13" s="1925"/>
      <c r="K13" s="1180">
        <v>9</v>
      </c>
      <c r="L13" s="1180">
        <v>10</v>
      </c>
    </row>
    <row r="14" spans="1:13" ht="34.5" customHeight="1" x14ac:dyDescent="0.25">
      <c r="A14" s="96">
        <v>1</v>
      </c>
      <c r="B14" s="1785" t="s">
        <v>117</v>
      </c>
      <c r="C14" s="1788" t="s">
        <v>118</v>
      </c>
      <c r="D14" s="113">
        <v>1</v>
      </c>
      <c r="E14" s="1907" t="s">
        <v>50</v>
      </c>
      <c r="F14" s="1811" t="s">
        <v>51</v>
      </c>
      <c r="G14" s="1852" t="s">
        <v>49</v>
      </c>
      <c r="H14" s="40">
        <v>1</v>
      </c>
      <c r="I14" s="416" t="s">
        <v>994</v>
      </c>
      <c r="J14" s="299"/>
      <c r="K14" s="237">
        <f>1/1*100%</f>
        <v>1</v>
      </c>
      <c r="L14" s="1778"/>
    </row>
    <row r="15" spans="1:13" ht="29.25" customHeight="1" x14ac:dyDescent="0.25">
      <c r="A15" s="97"/>
      <c r="B15" s="1786"/>
      <c r="C15" s="1788"/>
      <c r="D15" s="114"/>
      <c r="E15" s="1908"/>
      <c r="F15" s="1812"/>
      <c r="G15" s="1854"/>
      <c r="H15" s="2550"/>
      <c r="I15" s="2551"/>
      <c r="J15" s="304"/>
      <c r="K15" s="38"/>
      <c r="L15" s="1791"/>
    </row>
    <row r="16" spans="1:13" ht="33.75" customHeight="1" x14ac:dyDescent="0.25">
      <c r="A16" s="97"/>
      <c r="B16" s="1786"/>
      <c r="C16" s="1788"/>
      <c r="D16" s="114"/>
      <c r="E16" s="1908"/>
      <c r="F16" s="1812"/>
      <c r="G16" s="1852" t="s">
        <v>52</v>
      </c>
      <c r="H16" s="70">
        <v>1</v>
      </c>
      <c r="I16" s="2743" t="s">
        <v>995</v>
      </c>
      <c r="J16" s="2744"/>
      <c r="K16" s="38"/>
      <c r="L16" s="1791"/>
    </row>
    <row r="17" spans="1:13" ht="24" customHeight="1" x14ac:dyDescent="0.25">
      <c r="A17" s="97"/>
      <c r="B17" s="92"/>
      <c r="C17" s="1788"/>
      <c r="D17" s="126"/>
      <c r="E17" s="1936"/>
      <c r="F17" s="1813"/>
      <c r="G17" s="1854"/>
      <c r="H17" s="110"/>
      <c r="I17" s="380"/>
      <c r="J17" s="381"/>
      <c r="K17" s="82"/>
      <c r="L17" s="1779"/>
    </row>
    <row r="18" spans="1:13" ht="28.5" customHeight="1" x14ac:dyDescent="0.25">
      <c r="A18" s="1232"/>
      <c r="B18" s="92"/>
      <c r="C18" s="1785" t="s">
        <v>119</v>
      </c>
      <c r="D18" s="1837">
        <v>2</v>
      </c>
      <c r="E18" s="1852" t="s">
        <v>15</v>
      </c>
      <c r="F18" s="305" t="s">
        <v>56</v>
      </c>
      <c r="G18" s="1790" t="s">
        <v>57</v>
      </c>
      <c r="H18" s="2756" t="s">
        <v>996</v>
      </c>
      <c r="I18" s="2757"/>
      <c r="J18" s="2758"/>
      <c r="K18" s="1912" t="s">
        <v>997</v>
      </c>
      <c r="L18" s="1236"/>
      <c r="M18" s="1247"/>
    </row>
    <row r="19" spans="1:13" ht="27" customHeight="1" x14ac:dyDescent="0.25">
      <c r="A19" s="1232"/>
      <c r="B19" s="92"/>
      <c r="C19" s="1786"/>
      <c r="D19" s="1860"/>
      <c r="E19" s="1853"/>
      <c r="F19" s="307"/>
      <c r="G19" s="1825"/>
      <c r="H19" s="1156" t="s">
        <v>8</v>
      </c>
      <c r="I19" s="2551" t="s">
        <v>998</v>
      </c>
      <c r="J19" s="2747"/>
      <c r="K19" s="1913"/>
      <c r="L19" s="76"/>
      <c r="M19" s="1247"/>
    </row>
    <row r="20" spans="1:13" ht="22.5" customHeight="1" x14ac:dyDescent="0.25">
      <c r="A20" s="1232"/>
      <c r="B20" s="92"/>
      <c r="C20" s="1786"/>
      <c r="D20" s="1188"/>
      <c r="E20" s="215"/>
      <c r="F20" s="307"/>
      <c r="G20" s="417"/>
      <c r="H20" s="1156" t="s">
        <v>9</v>
      </c>
      <c r="I20" s="2551" t="s">
        <v>999</v>
      </c>
      <c r="J20" s="2747"/>
      <c r="K20" s="1911" t="s">
        <v>58</v>
      </c>
      <c r="L20" s="76"/>
      <c r="M20" s="1247"/>
    </row>
    <row r="21" spans="1:13" ht="36.75" customHeight="1" x14ac:dyDescent="0.25">
      <c r="A21" s="1232"/>
      <c r="B21" s="92"/>
      <c r="C21" s="1786"/>
      <c r="D21" s="1188"/>
      <c r="E21" s="215"/>
      <c r="F21" s="307"/>
      <c r="G21" s="417"/>
      <c r="H21" s="1156" t="s">
        <v>10</v>
      </c>
      <c r="I21" s="2551" t="s">
        <v>1000</v>
      </c>
      <c r="J21" s="2747"/>
      <c r="K21" s="1911"/>
      <c r="L21" s="76"/>
      <c r="M21" s="1247"/>
    </row>
    <row r="22" spans="1:13" ht="25.5" customHeight="1" x14ac:dyDescent="0.25">
      <c r="A22" s="1232"/>
      <c r="B22" s="92"/>
      <c r="C22" s="92"/>
      <c r="D22" s="1188"/>
      <c r="E22" s="215"/>
      <c r="F22" s="307"/>
      <c r="G22" s="417"/>
      <c r="H22" s="1156" t="s">
        <v>12</v>
      </c>
      <c r="I22" s="2551" t="s">
        <v>1001</v>
      </c>
      <c r="J22" s="2747"/>
      <c r="K22" s="256"/>
      <c r="L22" s="76"/>
      <c r="M22" s="1247"/>
    </row>
    <row r="23" spans="1:13" ht="27.75" customHeight="1" x14ac:dyDescent="0.25">
      <c r="A23" s="1232"/>
      <c r="B23" s="92"/>
      <c r="C23" s="92"/>
      <c r="D23" s="1188"/>
      <c r="E23" s="215"/>
      <c r="F23" s="307"/>
      <c r="G23" s="417"/>
      <c r="H23" s="2748" t="s">
        <v>1002</v>
      </c>
      <c r="I23" s="2749"/>
      <c r="J23" s="2750"/>
      <c r="K23" s="256"/>
      <c r="L23" s="76"/>
      <c r="M23" s="1247"/>
    </row>
    <row r="24" spans="1:13" ht="40.5" customHeight="1" x14ac:dyDescent="0.25">
      <c r="A24" s="1232"/>
      <c r="B24" s="92"/>
      <c r="C24" s="92"/>
      <c r="D24" s="1188"/>
      <c r="E24" s="215"/>
      <c r="F24" s="307"/>
      <c r="G24" s="417"/>
      <c r="H24" s="1156" t="s">
        <v>16</v>
      </c>
      <c r="I24" s="2551" t="s">
        <v>1003</v>
      </c>
      <c r="J24" s="2747"/>
      <c r="K24" s="256"/>
      <c r="L24" s="76"/>
      <c r="M24" s="1247"/>
    </row>
    <row r="25" spans="1:13" ht="24" customHeight="1" x14ac:dyDescent="0.25">
      <c r="A25" s="1232"/>
      <c r="B25" s="92"/>
      <c r="C25" s="92"/>
      <c r="D25" s="1188"/>
      <c r="E25" s="215"/>
      <c r="F25" s="307"/>
      <c r="G25" s="417"/>
      <c r="H25" s="1156" t="s">
        <v>17</v>
      </c>
      <c r="I25" s="2551" t="s">
        <v>1004</v>
      </c>
      <c r="J25" s="2747"/>
      <c r="K25" s="256"/>
      <c r="L25" s="76"/>
      <c r="M25" s="1247"/>
    </row>
    <row r="26" spans="1:13" ht="22.5" customHeight="1" x14ac:dyDescent="0.25">
      <c r="A26" s="1232"/>
      <c r="B26" s="92"/>
      <c r="C26" s="92"/>
      <c r="D26" s="1188"/>
      <c r="E26" s="215"/>
      <c r="F26" s="307"/>
      <c r="G26" s="417"/>
      <c r="H26" s="1156" t="s">
        <v>18</v>
      </c>
      <c r="I26" s="2551" t="s">
        <v>1005</v>
      </c>
      <c r="J26" s="2747"/>
      <c r="K26" s="256"/>
      <c r="L26" s="76"/>
      <c r="M26" s="1247"/>
    </row>
    <row r="27" spans="1:13" ht="60.75" customHeight="1" x14ac:dyDescent="0.25">
      <c r="A27" s="1232"/>
      <c r="B27" s="92"/>
      <c r="C27" s="92"/>
      <c r="D27" s="1188"/>
      <c r="E27" s="215"/>
      <c r="F27" s="307"/>
      <c r="G27" s="417"/>
      <c r="H27" s="1156" t="s">
        <v>170</v>
      </c>
      <c r="I27" s="377" t="s">
        <v>1006</v>
      </c>
      <c r="J27" s="300"/>
      <c r="K27" s="256"/>
      <c r="L27" s="76"/>
      <c r="M27" s="1247"/>
    </row>
    <row r="28" spans="1:13" ht="33.75" customHeight="1" x14ac:dyDescent="0.25">
      <c r="A28" s="1232"/>
      <c r="B28" s="92"/>
      <c r="C28" s="92"/>
      <c r="D28" s="1188"/>
      <c r="E28" s="215"/>
      <c r="F28" s="307"/>
      <c r="G28" s="417"/>
      <c r="H28" s="1156" t="s">
        <v>171</v>
      </c>
      <c r="I28" s="2551" t="s">
        <v>1007</v>
      </c>
      <c r="J28" s="2747"/>
      <c r="K28" s="256"/>
      <c r="L28" s="76"/>
      <c r="M28" s="1247"/>
    </row>
    <row r="29" spans="1:13" ht="27" customHeight="1" x14ac:dyDescent="0.25">
      <c r="A29" s="1387"/>
      <c r="B29" s="92"/>
      <c r="C29" s="92"/>
      <c r="D29" s="1381"/>
      <c r="E29" s="215"/>
      <c r="F29" s="307"/>
      <c r="G29" s="417"/>
      <c r="H29" s="1156" t="s">
        <v>172</v>
      </c>
      <c r="I29" s="2551" t="s">
        <v>1008</v>
      </c>
      <c r="J29" s="2747"/>
      <c r="K29" s="256"/>
      <c r="L29" s="76"/>
      <c r="M29" s="1247"/>
    </row>
    <row r="30" spans="1:13" ht="40.5" customHeight="1" x14ac:dyDescent="0.25">
      <c r="A30" s="1387"/>
      <c r="B30" s="92"/>
      <c r="C30" s="92"/>
      <c r="D30" s="1381"/>
      <c r="E30" s="215"/>
      <c r="F30" s="307"/>
      <c r="G30" s="417"/>
      <c r="H30" s="1156" t="s">
        <v>173</v>
      </c>
      <c r="I30" s="2551" t="s">
        <v>1009</v>
      </c>
      <c r="J30" s="2747"/>
      <c r="K30" s="256"/>
      <c r="L30" s="76"/>
      <c r="M30" s="1247"/>
    </row>
    <row r="31" spans="1:13" ht="41.25" customHeight="1" x14ac:dyDescent="0.25">
      <c r="A31" s="1233"/>
      <c r="B31" s="93"/>
      <c r="C31" s="93"/>
      <c r="D31" s="1379"/>
      <c r="E31" s="218"/>
      <c r="F31" s="306"/>
      <c r="G31" s="418"/>
      <c r="H31" s="1402" t="s">
        <v>174</v>
      </c>
      <c r="I31" s="2037" t="s">
        <v>1010</v>
      </c>
      <c r="J31" s="2755"/>
      <c r="K31" s="258"/>
      <c r="L31" s="1388"/>
      <c r="M31" s="1247"/>
    </row>
    <row r="32" spans="1:13" ht="33" customHeight="1" x14ac:dyDescent="0.25">
      <c r="A32" s="1232"/>
      <c r="B32" s="92"/>
      <c r="C32" s="92"/>
      <c r="D32" s="1188"/>
      <c r="E32" s="215"/>
      <c r="F32" s="307"/>
      <c r="G32" s="417"/>
      <c r="H32" s="2748" t="s">
        <v>1011</v>
      </c>
      <c r="I32" s="2749"/>
      <c r="J32" s="2750"/>
      <c r="K32" s="256"/>
      <c r="L32" s="76"/>
      <c r="M32" s="1247"/>
    </row>
    <row r="33" spans="1:13" ht="18" customHeight="1" x14ac:dyDescent="0.25">
      <c r="A33" s="1232"/>
      <c r="B33" s="92"/>
      <c r="C33" s="92"/>
      <c r="D33" s="1188"/>
      <c r="E33" s="215"/>
      <c r="F33" s="307"/>
      <c r="G33" s="417"/>
      <c r="H33" s="1156" t="s">
        <v>175</v>
      </c>
      <c r="I33" s="2551" t="s">
        <v>1012</v>
      </c>
      <c r="J33" s="2747"/>
      <c r="K33" s="256"/>
      <c r="L33" s="76"/>
      <c r="M33" s="1247"/>
    </row>
    <row r="34" spans="1:13" ht="18" customHeight="1" x14ac:dyDescent="0.25">
      <c r="A34" s="1232"/>
      <c r="B34" s="92"/>
      <c r="C34" s="92"/>
      <c r="D34" s="1188"/>
      <c r="E34" s="215"/>
      <c r="F34" s="307"/>
      <c r="G34" s="417"/>
      <c r="H34" s="1156" t="s">
        <v>176</v>
      </c>
      <c r="I34" s="2551" t="s">
        <v>1013</v>
      </c>
      <c r="J34" s="2747"/>
      <c r="K34" s="256"/>
      <c r="L34" s="76"/>
      <c r="M34" s="1247"/>
    </row>
    <row r="35" spans="1:13" ht="18" customHeight="1" x14ac:dyDescent="0.25">
      <c r="A35" s="1232"/>
      <c r="B35" s="92"/>
      <c r="C35" s="92"/>
      <c r="D35" s="1188"/>
      <c r="E35" s="215"/>
      <c r="F35" s="307"/>
      <c r="G35" s="417"/>
      <c r="H35" s="1156" t="s">
        <v>177</v>
      </c>
      <c r="I35" s="2551" t="s">
        <v>1014</v>
      </c>
      <c r="J35" s="2747"/>
      <c r="K35" s="256"/>
      <c r="L35" s="76"/>
      <c r="M35" s="1247"/>
    </row>
    <row r="36" spans="1:13" ht="15" customHeight="1" x14ac:dyDescent="0.25">
      <c r="A36" s="97"/>
      <c r="B36" s="92"/>
      <c r="C36" s="92"/>
      <c r="D36" s="114"/>
      <c r="E36" s="116"/>
      <c r="F36" s="104"/>
      <c r="G36" s="417"/>
      <c r="H36" s="2748" t="s">
        <v>1015</v>
      </c>
      <c r="I36" s="2749"/>
      <c r="J36" s="2750"/>
      <c r="K36" s="38"/>
      <c r="L36" s="76"/>
    </row>
    <row r="37" spans="1:13" ht="32.25" customHeight="1" x14ac:dyDescent="0.25">
      <c r="A37" s="97"/>
      <c r="B37" s="92"/>
      <c r="C37" s="92"/>
      <c r="D37" s="114"/>
      <c r="E37" s="116"/>
      <c r="F37" s="104"/>
      <c r="G37" s="417"/>
      <c r="H37" s="1403" t="s">
        <v>178</v>
      </c>
      <c r="I37" s="2551" t="s">
        <v>1016</v>
      </c>
      <c r="J37" s="2747"/>
      <c r="K37" s="38"/>
      <c r="L37" s="76"/>
    </row>
    <row r="38" spans="1:13" ht="34.5" customHeight="1" x14ac:dyDescent="0.25">
      <c r="A38" s="97"/>
      <c r="B38" s="92"/>
      <c r="C38" s="92"/>
      <c r="D38" s="114"/>
      <c r="E38" s="116"/>
      <c r="F38" s="104"/>
      <c r="G38" s="417"/>
      <c r="H38" s="1403" t="s">
        <v>813</v>
      </c>
      <c r="I38" s="2551" t="s">
        <v>1017</v>
      </c>
      <c r="J38" s="2747"/>
      <c r="K38" s="38"/>
      <c r="L38" s="76"/>
    </row>
    <row r="39" spans="1:13" ht="33" customHeight="1" x14ac:dyDescent="0.25">
      <c r="A39" s="97"/>
      <c r="B39" s="92"/>
      <c r="C39" s="92"/>
      <c r="D39" s="114"/>
      <c r="E39" s="116"/>
      <c r="F39" s="104"/>
      <c r="G39" s="417"/>
      <c r="H39" s="1403" t="s">
        <v>814</v>
      </c>
      <c r="I39" s="2551" t="s">
        <v>1018</v>
      </c>
      <c r="J39" s="2747"/>
      <c r="K39" s="38"/>
      <c r="L39" s="76"/>
    </row>
    <row r="40" spans="1:13" ht="32.25" customHeight="1" x14ac:dyDescent="0.25">
      <c r="A40" s="97"/>
      <c r="B40" s="92"/>
      <c r="C40" s="92"/>
      <c r="D40" s="114"/>
      <c r="E40" s="116"/>
      <c r="F40" s="104"/>
      <c r="G40" s="417"/>
      <c r="H40" s="1403" t="s">
        <v>815</v>
      </c>
      <c r="I40" s="2551" t="s">
        <v>1019</v>
      </c>
      <c r="J40" s="2747"/>
      <c r="K40" s="38"/>
      <c r="L40" s="76"/>
    </row>
    <row r="41" spans="1:13" ht="30" customHeight="1" x14ac:dyDescent="0.25">
      <c r="A41" s="97"/>
      <c r="B41" s="92"/>
      <c r="C41" s="92"/>
      <c r="D41" s="114"/>
      <c r="E41" s="116"/>
      <c r="F41" s="104"/>
      <c r="G41" s="417"/>
      <c r="H41" s="1403" t="s">
        <v>872</v>
      </c>
      <c r="I41" s="2551" t="s">
        <v>1020</v>
      </c>
      <c r="J41" s="2747"/>
      <c r="K41" s="38"/>
      <c r="L41" s="76"/>
    </row>
    <row r="42" spans="1:13" ht="47.25" customHeight="1" x14ac:dyDescent="0.25">
      <c r="A42" s="97"/>
      <c r="B42" s="92"/>
      <c r="C42" s="92"/>
      <c r="D42" s="114"/>
      <c r="E42" s="116"/>
      <c r="F42" s="104"/>
      <c r="G42" s="417"/>
      <c r="H42" s="1403" t="s">
        <v>816</v>
      </c>
      <c r="I42" s="377" t="s">
        <v>1021</v>
      </c>
      <c r="J42" s="300"/>
      <c r="K42" s="38"/>
      <c r="L42" s="76"/>
    </row>
    <row r="43" spans="1:13" ht="47.25" customHeight="1" x14ac:dyDescent="0.25">
      <c r="A43" s="2740">
        <v>2</v>
      </c>
      <c r="B43" s="1788" t="s">
        <v>120</v>
      </c>
      <c r="C43" s="1788" t="s">
        <v>121</v>
      </c>
      <c r="D43" s="1837">
        <v>3</v>
      </c>
      <c r="E43" s="1835" t="s">
        <v>19</v>
      </c>
      <c r="F43" s="1796" t="s">
        <v>20</v>
      </c>
      <c r="G43" s="111" t="s">
        <v>21</v>
      </c>
      <c r="H43" s="20"/>
      <c r="I43" s="1820">
        <v>1</v>
      </c>
      <c r="J43" s="1821"/>
      <c r="K43" s="294">
        <f>I43/I44*100%</f>
        <v>1</v>
      </c>
      <c r="L43" s="1841"/>
    </row>
    <row r="44" spans="1:13" ht="48.75" customHeight="1" x14ac:dyDescent="0.25">
      <c r="A44" s="2740"/>
      <c r="B44" s="1788"/>
      <c r="C44" s="1788"/>
      <c r="D44" s="1838"/>
      <c r="E44" s="1836"/>
      <c r="F44" s="1797"/>
      <c r="G44" s="18" t="s">
        <v>22</v>
      </c>
      <c r="H44" s="19"/>
      <c r="I44" s="1820">
        <v>1</v>
      </c>
      <c r="J44" s="1821"/>
      <c r="K44" s="280"/>
      <c r="L44" s="1842"/>
    </row>
    <row r="45" spans="1:13" ht="32.25" customHeight="1" x14ac:dyDescent="0.25">
      <c r="A45" s="1782">
        <v>3</v>
      </c>
      <c r="B45" s="1785" t="s">
        <v>122</v>
      </c>
      <c r="C45" s="1785" t="s">
        <v>123</v>
      </c>
      <c r="D45" s="1837">
        <v>4</v>
      </c>
      <c r="E45" s="1835" t="s">
        <v>59</v>
      </c>
      <c r="F45" s="1796" t="s">
        <v>23</v>
      </c>
      <c r="G45" s="18" t="s">
        <v>60</v>
      </c>
      <c r="H45" s="20"/>
      <c r="I45" s="1820">
        <v>32</v>
      </c>
      <c r="J45" s="1821"/>
      <c r="K45" s="1973">
        <f>21/21*100%</f>
        <v>1</v>
      </c>
      <c r="L45" s="1823"/>
    </row>
    <row r="46" spans="1:13" ht="41.25" customHeight="1" x14ac:dyDescent="0.25">
      <c r="A46" s="1783"/>
      <c r="B46" s="1786"/>
      <c r="C46" s="1786"/>
      <c r="D46" s="1838"/>
      <c r="E46" s="1836"/>
      <c r="F46" s="1797"/>
      <c r="G46" s="18" t="s">
        <v>24</v>
      </c>
      <c r="H46" s="19"/>
      <c r="I46" s="1820">
        <v>43</v>
      </c>
      <c r="J46" s="1821"/>
      <c r="K46" s="1974"/>
      <c r="L46" s="1824"/>
    </row>
    <row r="47" spans="1:13" ht="42.75" customHeight="1" x14ac:dyDescent="0.25">
      <c r="A47" s="1201">
        <v>4</v>
      </c>
      <c r="B47" s="91" t="s">
        <v>124</v>
      </c>
      <c r="C47" s="1785" t="s">
        <v>125</v>
      </c>
      <c r="D47" s="1182">
        <v>6</v>
      </c>
      <c r="E47" s="1790" t="s">
        <v>29</v>
      </c>
      <c r="F47" s="1826" t="s">
        <v>65</v>
      </c>
      <c r="G47" s="21" t="s">
        <v>66</v>
      </c>
      <c r="H47" s="1798">
        <v>51</v>
      </c>
      <c r="I47" s="1799"/>
      <c r="J47" s="1800"/>
      <c r="K47" s="318">
        <f>H47/H48*100%</f>
        <v>1.0049261083743842E-2</v>
      </c>
      <c r="L47" s="1778"/>
    </row>
    <row r="48" spans="1:13" ht="38.25" customHeight="1" x14ac:dyDescent="0.25">
      <c r="A48" s="1167"/>
      <c r="B48" s="92"/>
      <c r="C48" s="1786"/>
      <c r="D48" s="1183"/>
      <c r="E48" s="1831"/>
      <c r="F48" s="1832"/>
      <c r="G48" s="21" t="s">
        <v>30</v>
      </c>
      <c r="H48" s="1798">
        <v>5075</v>
      </c>
      <c r="I48" s="1799"/>
      <c r="J48" s="1800"/>
      <c r="K48" s="1181"/>
      <c r="L48" s="1779"/>
    </row>
    <row r="49" spans="1:12" ht="65.25" customHeight="1" x14ac:dyDescent="0.25">
      <c r="A49" s="1167"/>
      <c r="B49" s="92"/>
      <c r="C49" s="1786"/>
      <c r="D49" s="1182">
        <v>7</v>
      </c>
      <c r="E49" s="1794" t="s">
        <v>31</v>
      </c>
      <c r="F49" s="1796" t="s">
        <v>67</v>
      </c>
      <c r="G49" s="21" t="s">
        <v>69</v>
      </c>
      <c r="H49" s="2359">
        <v>28</v>
      </c>
      <c r="I49" s="1799"/>
      <c r="J49" s="1800"/>
      <c r="K49" s="422">
        <f>H49/H50*100%</f>
        <v>0.875</v>
      </c>
      <c r="L49" s="1778"/>
    </row>
    <row r="50" spans="1:12" ht="63.75" customHeight="1" x14ac:dyDescent="0.25">
      <c r="A50" s="1168"/>
      <c r="B50" s="93"/>
      <c r="C50" s="93"/>
      <c r="D50" s="1183"/>
      <c r="E50" s="1795"/>
      <c r="F50" s="1797"/>
      <c r="G50" s="21" t="s">
        <v>68</v>
      </c>
      <c r="H50" s="2359">
        <v>32</v>
      </c>
      <c r="I50" s="1799"/>
      <c r="J50" s="1800"/>
      <c r="K50" s="1181"/>
      <c r="L50" s="1779"/>
    </row>
    <row r="51" spans="1:12" ht="58.5" customHeight="1" x14ac:dyDescent="0.25">
      <c r="A51" s="1167"/>
      <c r="B51" s="92"/>
      <c r="C51" s="92"/>
      <c r="D51" s="1188">
        <v>8</v>
      </c>
      <c r="E51" s="1861" t="s">
        <v>32</v>
      </c>
      <c r="F51" s="1810" t="s">
        <v>70</v>
      </c>
      <c r="G51" s="1160" t="s">
        <v>71</v>
      </c>
      <c r="H51" s="1801">
        <v>32</v>
      </c>
      <c r="I51" s="1802"/>
      <c r="J51" s="1803"/>
      <c r="K51" s="1187">
        <f>H51/H52*100%</f>
        <v>1</v>
      </c>
      <c r="L51" s="1791"/>
    </row>
    <row r="52" spans="1:12" ht="48.75" customHeight="1" x14ac:dyDescent="0.25">
      <c r="A52" s="1168"/>
      <c r="B52" s="93"/>
      <c r="C52" s="93"/>
      <c r="D52" s="126"/>
      <c r="E52" s="1836"/>
      <c r="F52" s="1797"/>
      <c r="G52" s="21" t="s">
        <v>68</v>
      </c>
      <c r="H52" s="1798">
        <v>32</v>
      </c>
      <c r="I52" s="1799"/>
      <c r="J52" s="1800"/>
      <c r="K52" s="82"/>
      <c r="L52" s="1779"/>
    </row>
    <row r="53" spans="1:12" ht="45" customHeight="1" x14ac:dyDescent="0.25">
      <c r="A53" s="94">
        <v>5</v>
      </c>
      <c r="B53" s="91" t="s">
        <v>126</v>
      </c>
      <c r="C53" s="1788" t="s">
        <v>127</v>
      </c>
      <c r="D53" s="113">
        <v>9</v>
      </c>
      <c r="E53" s="26" t="s">
        <v>76</v>
      </c>
      <c r="F53" s="1811" t="s">
        <v>77</v>
      </c>
      <c r="G53" s="26" t="s">
        <v>33</v>
      </c>
      <c r="H53" s="1814"/>
      <c r="I53" s="1814"/>
      <c r="J53" s="1815"/>
      <c r="K53" s="42" t="s">
        <v>168</v>
      </c>
      <c r="L53" s="1778"/>
    </row>
    <row r="54" spans="1:12" ht="30.75" customHeight="1" x14ac:dyDescent="0.25">
      <c r="A54" s="95"/>
      <c r="B54" s="92"/>
      <c r="C54" s="1788"/>
      <c r="D54" s="114"/>
      <c r="E54" s="27" t="s">
        <v>72</v>
      </c>
      <c r="F54" s="1812"/>
      <c r="G54" s="27" t="s">
        <v>72</v>
      </c>
      <c r="H54" s="1792" t="s">
        <v>168</v>
      </c>
      <c r="I54" s="1792"/>
      <c r="J54" s="1793"/>
      <c r="K54" s="38"/>
      <c r="L54" s="1791"/>
    </row>
    <row r="55" spans="1:12" ht="18.75" customHeight="1" x14ac:dyDescent="0.25">
      <c r="A55" s="95"/>
      <c r="B55" s="92"/>
      <c r="C55" s="1788"/>
      <c r="D55" s="114"/>
      <c r="E55" s="27" t="s">
        <v>73</v>
      </c>
      <c r="F55" s="1812"/>
      <c r="G55" s="27" t="s">
        <v>73</v>
      </c>
      <c r="H55" s="1792" t="s">
        <v>168</v>
      </c>
      <c r="I55" s="1792"/>
      <c r="J55" s="1793"/>
      <c r="K55" s="38"/>
      <c r="L55" s="1791"/>
    </row>
    <row r="56" spans="1:12" ht="18.75" customHeight="1" x14ac:dyDescent="0.25">
      <c r="A56" s="95"/>
      <c r="B56" s="92"/>
      <c r="C56" s="1788"/>
      <c r="D56" s="114"/>
      <c r="E56" s="27" t="s">
        <v>74</v>
      </c>
      <c r="F56" s="1812"/>
      <c r="G56" s="27" t="s">
        <v>74</v>
      </c>
      <c r="H56" s="1792" t="s">
        <v>168</v>
      </c>
      <c r="I56" s="1792"/>
      <c r="J56" s="1793"/>
      <c r="K56" s="38"/>
      <c r="L56" s="1791"/>
    </row>
    <row r="57" spans="1:12" ht="24" customHeight="1" x14ac:dyDescent="0.25">
      <c r="A57" s="100"/>
      <c r="B57" s="93"/>
      <c r="C57" s="1788"/>
      <c r="D57" s="126"/>
      <c r="E57" s="28" t="s">
        <v>75</v>
      </c>
      <c r="F57" s="105"/>
      <c r="G57" s="28" t="s">
        <v>75</v>
      </c>
      <c r="H57" s="1802" t="s">
        <v>168</v>
      </c>
      <c r="I57" s="1802"/>
      <c r="J57" s="1803"/>
      <c r="K57" s="82"/>
      <c r="L57" s="1779"/>
    </row>
    <row r="58" spans="1:12" ht="53.25" customHeight="1" x14ac:dyDescent="0.25">
      <c r="A58" s="95"/>
      <c r="B58" s="92"/>
      <c r="C58" s="1787" t="s">
        <v>128</v>
      </c>
      <c r="D58" s="114">
        <v>10</v>
      </c>
      <c r="E58" s="23" t="s">
        <v>78</v>
      </c>
      <c r="F58" s="1812" t="s">
        <v>79</v>
      </c>
      <c r="G58" s="123" t="s">
        <v>95</v>
      </c>
      <c r="H58" s="2741" t="s">
        <v>1023</v>
      </c>
      <c r="I58" s="1802"/>
      <c r="J58" s="1803"/>
      <c r="K58" s="238">
        <f>H58/H59</f>
        <v>1</v>
      </c>
      <c r="L58" s="1791"/>
    </row>
    <row r="59" spans="1:12" ht="52.5" customHeight="1" x14ac:dyDescent="0.25">
      <c r="A59" s="95"/>
      <c r="B59" s="92"/>
      <c r="C59" s="1788"/>
      <c r="D59" s="126"/>
      <c r="E59" s="29"/>
      <c r="F59" s="1813"/>
      <c r="G59" s="18" t="s">
        <v>80</v>
      </c>
      <c r="H59" s="2753" t="s">
        <v>1023</v>
      </c>
      <c r="I59" s="1802"/>
      <c r="J59" s="1803"/>
      <c r="K59" s="82"/>
      <c r="L59" s="1779"/>
    </row>
    <row r="60" spans="1:12" ht="61.5" customHeight="1" x14ac:dyDescent="0.25">
      <c r="A60" s="95"/>
      <c r="B60" s="92"/>
      <c r="C60" s="1788" t="s">
        <v>129</v>
      </c>
      <c r="D60" s="113">
        <v>11</v>
      </c>
      <c r="E60" s="1794" t="s">
        <v>81</v>
      </c>
      <c r="F60" s="1796" t="s">
        <v>96</v>
      </c>
      <c r="G60" s="18" t="s">
        <v>82</v>
      </c>
      <c r="H60" s="1798">
        <v>6</v>
      </c>
      <c r="I60" s="1799"/>
      <c r="J60" s="1800"/>
      <c r="K60" s="237">
        <f>H60/H61*100%</f>
        <v>1</v>
      </c>
      <c r="L60" s="1778"/>
    </row>
    <row r="61" spans="1:12" ht="39.75" customHeight="1" x14ac:dyDescent="0.25">
      <c r="A61" s="95"/>
      <c r="B61" s="92"/>
      <c r="C61" s="1788"/>
      <c r="D61" s="126"/>
      <c r="E61" s="1795"/>
      <c r="F61" s="1797"/>
      <c r="G61" s="21" t="s">
        <v>97</v>
      </c>
      <c r="H61" s="2754" t="s">
        <v>1024</v>
      </c>
      <c r="I61" s="1802"/>
      <c r="J61" s="1803"/>
      <c r="K61" s="82"/>
      <c r="L61" s="1779"/>
    </row>
    <row r="62" spans="1:12" ht="66.75" customHeight="1" x14ac:dyDescent="0.25">
      <c r="A62" s="95"/>
      <c r="B62" s="92"/>
      <c r="C62" s="1788" t="s">
        <v>130</v>
      </c>
      <c r="D62" s="113">
        <v>12</v>
      </c>
      <c r="E62" s="1794" t="s">
        <v>85</v>
      </c>
      <c r="F62" s="1816" t="s">
        <v>86</v>
      </c>
      <c r="G62" s="18" t="s">
        <v>83</v>
      </c>
      <c r="H62" s="1798">
        <v>6</v>
      </c>
      <c r="I62" s="1799"/>
      <c r="J62" s="1800"/>
      <c r="K62" s="237">
        <f>H62/H63*100%</f>
        <v>1</v>
      </c>
      <c r="L62" s="1778"/>
    </row>
    <row r="63" spans="1:12" ht="35.25" customHeight="1" x14ac:dyDescent="0.25">
      <c r="A63" s="100"/>
      <c r="B63" s="93"/>
      <c r="C63" s="1788"/>
      <c r="D63" s="126"/>
      <c r="E63" s="1795"/>
      <c r="F63" s="1817"/>
      <c r="G63" s="21" t="s">
        <v>84</v>
      </c>
      <c r="H63" s="1802">
        <v>6</v>
      </c>
      <c r="I63" s="1802"/>
      <c r="J63" s="1803"/>
      <c r="K63" s="82"/>
      <c r="L63" s="1779"/>
    </row>
    <row r="64" spans="1:12" ht="45" customHeight="1" x14ac:dyDescent="0.25">
      <c r="A64" s="2751">
        <v>6</v>
      </c>
      <c r="B64" s="1785" t="s">
        <v>131</v>
      </c>
      <c r="C64" s="1785" t="s">
        <v>132</v>
      </c>
      <c r="D64" s="1837">
        <v>13</v>
      </c>
      <c r="E64" s="2328" t="s">
        <v>87</v>
      </c>
      <c r="F64" s="1816" t="s">
        <v>88</v>
      </c>
      <c r="G64" s="21" t="s">
        <v>93</v>
      </c>
      <c r="H64" s="1806">
        <v>9531401624</v>
      </c>
      <c r="I64" s="1807"/>
      <c r="J64" s="1808"/>
      <c r="K64" s="1833">
        <f>H64/H65*100%</f>
        <v>3.9378987944586677E-3</v>
      </c>
      <c r="L64" s="1778"/>
    </row>
    <row r="65" spans="1:12" ht="33.75" customHeight="1" x14ac:dyDescent="0.25">
      <c r="A65" s="2752"/>
      <c r="B65" s="1786"/>
      <c r="C65" s="1787"/>
      <c r="D65" s="1838"/>
      <c r="E65" s="2330"/>
      <c r="F65" s="1817"/>
      <c r="G65" s="21" t="s">
        <v>34</v>
      </c>
      <c r="H65" s="1806">
        <v>2420428284600</v>
      </c>
      <c r="I65" s="1807"/>
      <c r="J65" s="1808"/>
      <c r="K65" s="1834"/>
      <c r="L65" s="1791"/>
    </row>
    <row r="66" spans="1:12" ht="47.25" customHeight="1" x14ac:dyDescent="0.25">
      <c r="A66" s="425"/>
      <c r="B66" s="92"/>
      <c r="C66" s="91" t="s">
        <v>133</v>
      </c>
      <c r="D66" s="114">
        <v>14</v>
      </c>
      <c r="E66" s="1809" t="s">
        <v>89</v>
      </c>
      <c r="F66" s="1810" t="s">
        <v>92</v>
      </c>
      <c r="G66" s="1166" t="s">
        <v>90</v>
      </c>
      <c r="H66" s="2676">
        <v>180087000</v>
      </c>
      <c r="I66" s="1780"/>
      <c r="J66" s="1781"/>
      <c r="K66" s="1833">
        <f t="shared" ref="K66" si="0">H66/H67*100%</f>
        <v>2.0298972256453076E-2</v>
      </c>
      <c r="L66" s="1791"/>
    </row>
    <row r="67" spans="1:12" ht="47.25" customHeight="1" x14ac:dyDescent="0.25">
      <c r="A67" s="426"/>
      <c r="B67" s="93"/>
      <c r="C67" s="93"/>
      <c r="D67" s="126"/>
      <c r="E67" s="1795"/>
      <c r="F67" s="1797"/>
      <c r="G67" s="18" t="s">
        <v>91</v>
      </c>
      <c r="H67" s="1780">
        <v>8871729944</v>
      </c>
      <c r="I67" s="1780"/>
      <c r="J67" s="1781"/>
      <c r="K67" s="1834"/>
      <c r="L67" s="1779"/>
    </row>
    <row r="68" spans="1:12" ht="44.25" customHeight="1" x14ac:dyDescent="0.25">
      <c r="A68" s="425"/>
      <c r="B68" s="92"/>
      <c r="C68" s="1787" t="s">
        <v>134</v>
      </c>
      <c r="D68" s="113">
        <v>15</v>
      </c>
      <c r="E68" s="1794" t="s">
        <v>35</v>
      </c>
      <c r="F68" s="1796" t="s">
        <v>94</v>
      </c>
      <c r="G68" s="18" t="s">
        <v>98</v>
      </c>
      <c r="H68" s="1806">
        <v>330502083</v>
      </c>
      <c r="I68" s="1807"/>
      <c r="J68" s="1808"/>
      <c r="K68" s="1833">
        <f t="shared" ref="K68" si="1">H68/H69*100%</f>
        <v>0.16284184773930002</v>
      </c>
      <c r="L68" s="1778"/>
    </row>
    <row r="69" spans="1:12" ht="49.5" customHeight="1" x14ac:dyDescent="0.25">
      <c r="A69" s="425"/>
      <c r="B69" s="92"/>
      <c r="C69" s="1788"/>
      <c r="D69" s="126"/>
      <c r="E69" s="1795"/>
      <c r="F69" s="1797"/>
      <c r="G69" s="18" t="s">
        <v>99</v>
      </c>
      <c r="H69" s="1780">
        <v>2029589369</v>
      </c>
      <c r="I69" s="1780"/>
      <c r="J69" s="1781"/>
      <c r="K69" s="1834"/>
      <c r="L69" s="1779"/>
    </row>
    <row r="70" spans="1:12" ht="50.25" customHeight="1" x14ac:dyDescent="0.25">
      <c r="A70" s="425"/>
      <c r="B70" s="92"/>
      <c r="C70" s="1788"/>
      <c r="D70" s="113">
        <v>16</v>
      </c>
      <c r="E70" s="1794" t="s">
        <v>113</v>
      </c>
      <c r="F70" s="1796" t="s">
        <v>114</v>
      </c>
      <c r="G70" s="18" t="s">
        <v>98</v>
      </c>
      <c r="H70" s="1806">
        <f>H68</f>
        <v>330502083</v>
      </c>
      <c r="I70" s="1807"/>
      <c r="J70" s="1808"/>
      <c r="K70" s="1833">
        <f t="shared" ref="K70" si="2">H70/H71*100%</f>
        <v>3.7253397599587706E-2</v>
      </c>
      <c r="L70" s="1778"/>
    </row>
    <row r="71" spans="1:12" ht="43.5" customHeight="1" x14ac:dyDescent="0.25">
      <c r="A71" s="425"/>
      <c r="B71" s="92"/>
      <c r="C71" s="1788"/>
      <c r="D71" s="126"/>
      <c r="E71" s="1795"/>
      <c r="F71" s="1797"/>
      <c r="G71" s="18" t="s">
        <v>1171</v>
      </c>
      <c r="H71" s="1780">
        <f>H67</f>
        <v>8871729944</v>
      </c>
      <c r="I71" s="1780"/>
      <c r="J71" s="1781"/>
      <c r="K71" s="1834"/>
      <c r="L71" s="1779"/>
    </row>
    <row r="72" spans="1:12" ht="15" customHeight="1" x14ac:dyDescent="0.25">
      <c r="A72" s="425"/>
      <c r="B72" s="92"/>
      <c r="C72" s="1788" t="s">
        <v>135</v>
      </c>
      <c r="D72" s="113">
        <v>17</v>
      </c>
      <c r="E72" s="32" t="s">
        <v>100</v>
      </c>
      <c r="F72" s="1811" t="s">
        <v>101</v>
      </c>
      <c r="G72" s="115" t="s">
        <v>39</v>
      </c>
      <c r="H72" s="1814"/>
      <c r="I72" s="1814"/>
      <c r="J72" s="1815"/>
      <c r="K72" s="42" t="s">
        <v>168</v>
      </c>
      <c r="L72" s="1778"/>
    </row>
    <row r="73" spans="1:12" ht="30" customHeight="1" x14ac:dyDescent="0.25">
      <c r="A73" s="425"/>
      <c r="B73" s="92"/>
      <c r="C73" s="1788"/>
      <c r="D73" s="114"/>
      <c r="E73" s="30" t="s">
        <v>36</v>
      </c>
      <c r="F73" s="1812"/>
      <c r="G73" s="30" t="s">
        <v>36</v>
      </c>
      <c r="H73" s="1792" t="s">
        <v>168</v>
      </c>
      <c r="I73" s="1792"/>
      <c r="J73" s="1793"/>
      <c r="K73" s="38"/>
      <c r="L73" s="1791"/>
    </row>
    <row r="74" spans="1:12" ht="21.75" customHeight="1" x14ac:dyDescent="0.25">
      <c r="A74" s="425"/>
      <c r="B74" s="92"/>
      <c r="C74" s="1788"/>
      <c r="D74" s="114"/>
      <c r="E74" s="30" t="s">
        <v>37</v>
      </c>
      <c r="F74" s="1812"/>
      <c r="G74" s="30" t="s">
        <v>37</v>
      </c>
      <c r="H74" s="1792" t="s">
        <v>168</v>
      </c>
      <c r="I74" s="1792"/>
      <c r="J74" s="1793"/>
      <c r="K74" s="38"/>
      <c r="L74" s="1791"/>
    </row>
    <row r="75" spans="1:12" x14ac:dyDescent="0.25">
      <c r="A75" s="426"/>
      <c r="B75" s="93"/>
      <c r="C75" s="1788"/>
      <c r="D75" s="126"/>
      <c r="E75" s="31" t="s">
        <v>38</v>
      </c>
      <c r="F75" s="1813"/>
      <c r="G75" s="31" t="s">
        <v>38</v>
      </c>
      <c r="H75" s="1792" t="s">
        <v>168</v>
      </c>
      <c r="I75" s="1792"/>
      <c r="J75" s="1793"/>
      <c r="K75" s="82"/>
      <c r="L75" s="1779"/>
    </row>
    <row r="76" spans="1:12" ht="60.75" customHeight="1" x14ac:dyDescent="0.25">
      <c r="A76" s="2740">
        <v>7</v>
      </c>
      <c r="B76" s="1788" t="s">
        <v>136</v>
      </c>
      <c r="C76" s="158" t="s">
        <v>137</v>
      </c>
      <c r="D76" s="34">
        <v>18</v>
      </c>
      <c r="E76" s="35" t="s">
        <v>102</v>
      </c>
      <c r="F76" s="33" t="s">
        <v>103</v>
      </c>
      <c r="G76" s="18" t="s">
        <v>104</v>
      </c>
      <c r="H76" s="1798" t="s">
        <v>168</v>
      </c>
      <c r="I76" s="1799"/>
      <c r="J76" s="1800"/>
      <c r="K76" s="36" t="s">
        <v>168</v>
      </c>
      <c r="L76" s="44"/>
    </row>
    <row r="77" spans="1:12" ht="53.25" customHeight="1" x14ac:dyDescent="0.25">
      <c r="A77" s="2740"/>
      <c r="B77" s="1788"/>
      <c r="C77" s="1788" t="s">
        <v>138</v>
      </c>
      <c r="D77" s="113">
        <v>19</v>
      </c>
      <c r="E77" s="1794" t="s">
        <v>108</v>
      </c>
      <c r="F77" s="1796" t="s">
        <v>107</v>
      </c>
      <c r="G77" s="18" t="s">
        <v>106</v>
      </c>
      <c r="H77" s="1798">
        <v>0</v>
      </c>
      <c r="I77" s="1799"/>
      <c r="J77" s="1800"/>
      <c r="K77" s="102">
        <v>0</v>
      </c>
      <c r="L77" s="1778"/>
    </row>
    <row r="78" spans="1:12" ht="49.5" customHeight="1" x14ac:dyDescent="0.25">
      <c r="A78" s="2740"/>
      <c r="B78" s="1788"/>
      <c r="C78" s="1788"/>
      <c r="D78" s="126"/>
      <c r="E78" s="1795"/>
      <c r="F78" s="1797"/>
      <c r="G78" s="18" t="s">
        <v>105</v>
      </c>
      <c r="H78" s="1780">
        <v>43001973285</v>
      </c>
      <c r="I78" s="1780"/>
      <c r="J78" s="1781"/>
      <c r="K78" s="82"/>
      <c r="L78" s="1779"/>
    </row>
    <row r="79" spans="1:12" ht="30" x14ac:dyDescent="0.25">
      <c r="A79" s="2740">
        <v>8</v>
      </c>
      <c r="B79" s="1788" t="s">
        <v>139</v>
      </c>
      <c r="C79" s="1788" t="s">
        <v>140</v>
      </c>
      <c r="D79" s="113">
        <v>20</v>
      </c>
      <c r="E79" s="26" t="s">
        <v>40</v>
      </c>
      <c r="F79" s="103" t="s">
        <v>41</v>
      </c>
      <c r="G79" s="115" t="s">
        <v>42</v>
      </c>
      <c r="H79" s="1789"/>
      <c r="I79" s="1789"/>
      <c r="J79" s="1790"/>
      <c r="K79" s="239" t="s">
        <v>943</v>
      </c>
      <c r="L79" s="1778"/>
    </row>
    <row r="80" spans="1:12" x14ac:dyDescent="0.25">
      <c r="A80" s="2740"/>
      <c r="B80" s="1788"/>
      <c r="C80" s="1788"/>
      <c r="D80" s="114"/>
      <c r="E80" s="23" t="s">
        <v>43</v>
      </c>
      <c r="F80" s="104"/>
      <c r="G80" s="23" t="s">
        <v>43</v>
      </c>
      <c r="H80" s="1917" t="s">
        <v>48</v>
      </c>
      <c r="I80" s="1918"/>
      <c r="J80" s="1919"/>
      <c r="K80" s="241"/>
      <c r="L80" s="1791"/>
    </row>
    <row r="81" spans="1:12" x14ac:dyDescent="0.25">
      <c r="A81" s="2740"/>
      <c r="B81" s="1788"/>
      <c r="C81" s="1788"/>
      <c r="D81" s="114"/>
      <c r="E81" s="23" t="s">
        <v>44</v>
      </c>
      <c r="F81" s="104"/>
      <c r="G81" s="23" t="s">
        <v>44</v>
      </c>
      <c r="H81" s="1917" t="s">
        <v>168</v>
      </c>
      <c r="I81" s="1918"/>
      <c r="J81" s="1919"/>
      <c r="K81" s="241"/>
      <c r="L81" s="1791"/>
    </row>
    <row r="82" spans="1:12" x14ac:dyDescent="0.25">
      <c r="A82" s="2740"/>
      <c r="B82" s="1788"/>
      <c r="C82" s="1788"/>
      <c r="D82" s="114"/>
      <c r="E82" s="23" t="s">
        <v>45</v>
      </c>
      <c r="F82" s="104"/>
      <c r="G82" s="23" t="s">
        <v>45</v>
      </c>
      <c r="H82" s="1917" t="s">
        <v>168</v>
      </c>
      <c r="I82" s="1918"/>
      <c r="J82" s="1919"/>
      <c r="K82" s="241"/>
      <c r="L82" s="1791"/>
    </row>
    <row r="83" spans="1:12" x14ac:dyDescent="0.25">
      <c r="A83" s="2740"/>
      <c r="B83" s="1788"/>
      <c r="C83" s="1788"/>
      <c r="D83" s="114"/>
      <c r="E83" s="23" t="s">
        <v>46</v>
      </c>
      <c r="F83" s="104"/>
      <c r="G83" s="23" t="s">
        <v>46</v>
      </c>
      <c r="H83" s="1917" t="s">
        <v>48</v>
      </c>
      <c r="I83" s="1918"/>
      <c r="J83" s="1919"/>
      <c r="K83" s="241"/>
      <c r="L83" s="1791"/>
    </row>
    <row r="84" spans="1:12" x14ac:dyDescent="0.25">
      <c r="A84" s="2740"/>
      <c r="B84" s="1788"/>
      <c r="C84" s="1788"/>
      <c r="D84" s="114"/>
      <c r="E84" s="23" t="s">
        <v>109</v>
      </c>
      <c r="F84" s="104"/>
      <c r="G84" s="23" t="s">
        <v>109</v>
      </c>
      <c r="H84" s="1917" t="s">
        <v>168</v>
      </c>
      <c r="I84" s="1918"/>
      <c r="J84" s="1919"/>
      <c r="K84" s="241"/>
      <c r="L84" s="1791"/>
    </row>
    <row r="85" spans="1:12" ht="31.5" customHeight="1" x14ac:dyDescent="0.25">
      <c r="A85" s="2740"/>
      <c r="B85" s="1788"/>
      <c r="C85" s="1788"/>
      <c r="D85" s="126"/>
      <c r="E85" s="135" t="s">
        <v>110</v>
      </c>
      <c r="F85" s="105"/>
      <c r="G85" s="135" t="s">
        <v>110</v>
      </c>
      <c r="H85" s="1917" t="s">
        <v>168</v>
      </c>
      <c r="I85" s="1918"/>
      <c r="J85" s="1919"/>
      <c r="K85" s="243"/>
      <c r="L85" s="1779"/>
    </row>
    <row r="86" spans="1:12" ht="96.75" customHeight="1" x14ac:dyDescent="0.25">
      <c r="A86" s="2740"/>
      <c r="B86" s="1788"/>
      <c r="C86" s="158" t="s">
        <v>141</v>
      </c>
      <c r="D86" s="126">
        <v>21</v>
      </c>
      <c r="E86" s="123" t="s">
        <v>47</v>
      </c>
      <c r="F86" s="125" t="s">
        <v>111</v>
      </c>
      <c r="G86" s="135" t="s">
        <v>112</v>
      </c>
      <c r="H86" s="2021" t="s">
        <v>168</v>
      </c>
      <c r="I86" s="1905"/>
      <c r="J86" s="1906"/>
      <c r="K86" s="82" t="s">
        <v>168</v>
      </c>
      <c r="L86" s="45"/>
    </row>
  </sheetData>
  <protectedRanges>
    <protectedRange sqref="H32 H23 I24:I31" name="Range1"/>
    <protectedRange sqref="I19:I21" name="Range1_1"/>
    <protectedRange sqref="I34:J35 I38:J74" name="Range1_2"/>
  </protectedRanges>
  <mergeCells count="169">
    <mergeCell ref="K20:K21"/>
    <mergeCell ref="K18:K19"/>
    <mergeCell ref="I31:J31"/>
    <mergeCell ref="I24:J24"/>
    <mergeCell ref="I35:J35"/>
    <mergeCell ref="C18:C21"/>
    <mergeCell ref="D18:D19"/>
    <mergeCell ref="G18:G19"/>
    <mergeCell ref="I19:J19"/>
    <mergeCell ref="I29:J29"/>
    <mergeCell ref="I30:J30"/>
    <mergeCell ref="I20:J20"/>
    <mergeCell ref="I21:J21"/>
    <mergeCell ref="I34:J34"/>
    <mergeCell ref="H18:J18"/>
    <mergeCell ref="H23:J23"/>
    <mergeCell ref="H32:J32"/>
    <mergeCell ref="E18:E19"/>
    <mergeCell ref="A64:A65"/>
    <mergeCell ref="B64:B65"/>
    <mergeCell ref="H64:J64"/>
    <mergeCell ref="C64:C65"/>
    <mergeCell ref="D64:D65"/>
    <mergeCell ref="H59:J59"/>
    <mergeCell ref="H60:J60"/>
    <mergeCell ref="H61:J61"/>
    <mergeCell ref="H62:J62"/>
    <mergeCell ref="H63:J63"/>
    <mergeCell ref="E64:E65"/>
    <mergeCell ref="F64:F65"/>
    <mergeCell ref="I39:J39"/>
    <mergeCell ref="I40:J40"/>
    <mergeCell ref="I41:J41"/>
    <mergeCell ref="I33:J33"/>
    <mergeCell ref="I22:J22"/>
    <mergeCell ref="I43:J43"/>
    <mergeCell ref="L43:L44"/>
    <mergeCell ref="I44:J44"/>
    <mergeCell ref="A45:A46"/>
    <mergeCell ref="B45:B46"/>
    <mergeCell ref="C45:C46"/>
    <mergeCell ref="I37:J37"/>
    <mergeCell ref="I38:J38"/>
    <mergeCell ref="I25:J25"/>
    <mergeCell ref="I26:J26"/>
    <mergeCell ref="I28:J28"/>
    <mergeCell ref="D45:D46"/>
    <mergeCell ref="E45:E46"/>
    <mergeCell ref="F45:F46"/>
    <mergeCell ref="I45:J45"/>
    <mergeCell ref="A43:A44"/>
    <mergeCell ref="H36:J36"/>
    <mergeCell ref="B43:B44"/>
    <mergeCell ref="C43:C44"/>
    <mergeCell ref="A1:D1"/>
    <mergeCell ref="A4:L4"/>
    <mergeCell ref="A5:L5"/>
    <mergeCell ref="B14:B16"/>
    <mergeCell ref="C14:C17"/>
    <mergeCell ref="E14:E17"/>
    <mergeCell ref="F14:F17"/>
    <mergeCell ref="L14:L17"/>
    <mergeCell ref="H15:I15"/>
    <mergeCell ref="G16:G17"/>
    <mergeCell ref="I16:J16"/>
    <mergeCell ref="K11:K12"/>
    <mergeCell ref="L11:L12"/>
    <mergeCell ref="H13:J13"/>
    <mergeCell ref="G14:G15"/>
    <mergeCell ref="A11:A12"/>
    <mergeCell ref="B11:B12"/>
    <mergeCell ref="C11:C12"/>
    <mergeCell ref="D11:D12"/>
    <mergeCell ref="E11:E12"/>
    <mergeCell ref="F11:F12"/>
    <mergeCell ref="G11:G12"/>
    <mergeCell ref="H11:J12"/>
    <mergeCell ref="D43:D44"/>
    <mergeCell ref="E43:E44"/>
    <mergeCell ref="F43:F44"/>
    <mergeCell ref="K45:K46"/>
    <mergeCell ref="L45:L46"/>
    <mergeCell ref="I46:J46"/>
    <mergeCell ref="H50:J50"/>
    <mergeCell ref="E49:E50"/>
    <mergeCell ref="F49:F50"/>
    <mergeCell ref="H49:J49"/>
    <mergeCell ref="C47:C49"/>
    <mergeCell ref="L49:L50"/>
    <mergeCell ref="E47:E48"/>
    <mergeCell ref="L47:L48"/>
    <mergeCell ref="H48:J48"/>
    <mergeCell ref="F47:F48"/>
    <mergeCell ref="H47:J47"/>
    <mergeCell ref="E51:E52"/>
    <mergeCell ref="F51:F52"/>
    <mergeCell ref="H51:J51"/>
    <mergeCell ref="L51:L52"/>
    <mergeCell ref="H52:J52"/>
    <mergeCell ref="C53:C57"/>
    <mergeCell ref="F53:F56"/>
    <mergeCell ref="L53:L57"/>
    <mergeCell ref="C58:C59"/>
    <mergeCell ref="F58:F59"/>
    <mergeCell ref="L58:L59"/>
    <mergeCell ref="H55:J55"/>
    <mergeCell ref="H56:J56"/>
    <mergeCell ref="H57:J57"/>
    <mergeCell ref="H58:J58"/>
    <mergeCell ref="H53:J53"/>
    <mergeCell ref="H54:J54"/>
    <mergeCell ref="K64:K65"/>
    <mergeCell ref="L64:L65"/>
    <mergeCell ref="H65:J65"/>
    <mergeCell ref="C60:C61"/>
    <mergeCell ref="E60:E61"/>
    <mergeCell ref="F60:F61"/>
    <mergeCell ref="L60:L61"/>
    <mergeCell ref="C62:C63"/>
    <mergeCell ref="E62:E63"/>
    <mergeCell ref="F62:F63"/>
    <mergeCell ref="L62:L63"/>
    <mergeCell ref="E66:E67"/>
    <mergeCell ref="F66:F67"/>
    <mergeCell ref="L66:L67"/>
    <mergeCell ref="C68:C71"/>
    <mergeCell ref="E68:E69"/>
    <mergeCell ref="F68:F69"/>
    <mergeCell ref="H68:J68"/>
    <mergeCell ref="L68:L69"/>
    <mergeCell ref="H69:J69"/>
    <mergeCell ref="H66:J66"/>
    <mergeCell ref="H67:J67"/>
    <mergeCell ref="E70:E71"/>
    <mergeCell ref="F70:F71"/>
    <mergeCell ref="H70:J70"/>
    <mergeCell ref="L70:L71"/>
    <mergeCell ref="H71:J71"/>
    <mergeCell ref="K66:K67"/>
    <mergeCell ref="K68:K69"/>
    <mergeCell ref="K70:K71"/>
    <mergeCell ref="C72:C75"/>
    <mergeCell ref="F72:F75"/>
    <mergeCell ref="H72:J72"/>
    <mergeCell ref="L72:L75"/>
    <mergeCell ref="H73:J73"/>
    <mergeCell ref="H74:J74"/>
    <mergeCell ref="H75:J75"/>
    <mergeCell ref="H83:J83"/>
    <mergeCell ref="H84:J84"/>
    <mergeCell ref="H85:J85"/>
    <mergeCell ref="H86:J86"/>
    <mergeCell ref="L77:L78"/>
    <mergeCell ref="H78:J78"/>
    <mergeCell ref="A79:A86"/>
    <mergeCell ref="B79:B86"/>
    <mergeCell ref="C79:C85"/>
    <mergeCell ref="H79:J79"/>
    <mergeCell ref="L79:L85"/>
    <mergeCell ref="H80:J80"/>
    <mergeCell ref="H81:J81"/>
    <mergeCell ref="H82:J82"/>
    <mergeCell ref="A76:A78"/>
    <mergeCell ref="B76:B78"/>
    <mergeCell ref="H76:J76"/>
    <mergeCell ref="C77:C78"/>
    <mergeCell ref="E77:E78"/>
    <mergeCell ref="F77:F78"/>
    <mergeCell ref="H77:J77"/>
  </mergeCells>
  <pageMargins left="0.9055118110236221" right="0.70866141732283472" top="0.55118110236220474" bottom="0.55118110236220474" header="0.31496062992125984" footer="0.31496062992125984"/>
  <pageSetup paperSize="5" scale="7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R128"/>
  <sheetViews>
    <sheetView view="pageLayout" topLeftCell="C7" zoomScale="75" zoomScaleNormal="93" zoomScaleSheetLayoutView="69" zoomScalePageLayoutView="75" workbookViewId="0">
      <selection activeCell="P23" sqref="P23:Q24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3.85546875" customWidth="1"/>
    <col min="5" max="6" width="28.28515625" customWidth="1"/>
    <col min="7" max="7" width="26.7109375" customWidth="1"/>
    <col min="8" max="8" width="4.28515625" customWidth="1"/>
    <col min="9" max="9" width="34.42578125" customWidth="1"/>
    <col min="10" max="10" width="1.28515625" customWidth="1"/>
    <col min="11" max="11" width="13.7109375" customWidth="1"/>
    <col min="12" max="12" width="1.5703125" customWidth="1"/>
    <col min="13" max="13" width="4.28515625" customWidth="1"/>
    <col min="14" max="14" width="15.140625" customWidth="1"/>
    <col min="15" max="15" width="11.42578125" customWidth="1"/>
    <col min="16" max="16" width="8.5703125" customWidth="1"/>
    <col min="17" max="17" width="7.28515625" customWidth="1"/>
  </cols>
  <sheetData>
    <row r="1" spans="1:18" x14ac:dyDescent="0.25">
      <c r="A1" s="427" t="s">
        <v>7</v>
      </c>
      <c r="B1" s="428"/>
      <c r="C1" s="428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spans="1:18" x14ac:dyDescent="0.25">
      <c r="A2" s="43"/>
      <c r="B2" s="428"/>
      <c r="C2" s="428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18" ht="15.75" x14ac:dyDescent="0.25">
      <c r="A3" s="2852" t="s">
        <v>11</v>
      </c>
      <c r="B3" s="2852"/>
      <c r="C3" s="2852"/>
      <c r="D3" s="2852"/>
      <c r="E3" s="2852"/>
      <c r="F3" s="2852"/>
      <c r="G3" s="2852"/>
      <c r="H3" s="2852"/>
      <c r="I3" s="2852"/>
      <c r="J3" s="2852"/>
      <c r="K3" s="2852"/>
      <c r="L3" s="2852"/>
      <c r="M3" s="429"/>
      <c r="N3" s="429"/>
      <c r="O3" s="429"/>
      <c r="P3" s="429"/>
      <c r="Q3" s="43"/>
      <c r="R3" s="43"/>
    </row>
    <row r="4" spans="1:18" ht="15.75" x14ac:dyDescent="0.25">
      <c r="A4" s="2853" t="s">
        <v>1025</v>
      </c>
      <c r="B4" s="2853"/>
      <c r="C4" s="2853"/>
      <c r="D4" s="2853"/>
      <c r="E4" s="2853"/>
      <c r="F4" s="2853"/>
      <c r="G4" s="2853"/>
      <c r="H4" s="2853"/>
      <c r="I4" s="2853"/>
      <c r="J4" s="2853"/>
      <c r="K4" s="2853"/>
      <c r="L4" s="2853"/>
      <c r="M4" s="430"/>
      <c r="N4" s="430"/>
      <c r="O4" s="430"/>
      <c r="P4" s="430"/>
      <c r="Q4" s="43"/>
      <c r="R4" s="43"/>
    </row>
    <row r="5" spans="1:18" x14ac:dyDescent="0.2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</row>
    <row r="6" spans="1:18" x14ac:dyDescent="0.25">
      <c r="A6" s="43"/>
      <c r="B6" s="428"/>
      <c r="C6" s="428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</row>
    <row r="7" spans="1:18" x14ac:dyDescent="0.25">
      <c r="A7" s="431" t="s">
        <v>53</v>
      </c>
      <c r="B7" s="428"/>
      <c r="C7" s="431" t="s">
        <v>13</v>
      </c>
      <c r="D7" s="432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</row>
    <row r="8" spans="1:18" x14ac:dyDescent="0.25">
      <c r="A8" s="431" t="s">
        <v>54</v>
      </c>
      <c r="B8" s="428"/>
      <c r="C8" s="431" t="s">
        <v>1026</v>
      </c>
      <c r="D8" s="432"/>
      <c r="E8" s="43"/>
      <c r="F8" s="43"/>
      <c r="G8" s="433"/>
      <c r="H8" s="433"/>
      <c r="I8" s="433"/>
      <c r="J8" s="433"/>
      <c r="K8" s="433"/>
      <c r="L8" s="433"/>
      <c r="M8" s="433"/>
      <c r="N8" s="433"/>
      <c r="O8" s="433"/>
      <c r="P8" s="433"/>
      <c r="Q8" s="433"/>
      <c r="R8" s="433"/>
    </row>
    <row r="9" spans="1:18" x14ac:dyDescent="0.25">
      <c r="A9" s="431" t="s">
        <v>14</v>
      </c>
      <c r="B9" s="431"/>
      <c r="C9" s="431" t="s">
        <v>1027</v>
      </c>
      <c r="D9" s="434"/>
      <c r="E9" s="434"/>
      <c r="F9" s="434"/>
      <c r="G9" s="434"/>
      <c r="H9" s="434"/>
      <c r="I9" s="434"/>
      <c r="J9" s="43"/>
      <c r="K9" s="43"/>
      <c r="L9" s="43"/>
      <c r="M9" s="434"/>
      <c r="N9" s="434"/>
      <c r="O9" s="43"/>
      <c r="P9" s="43"/>
      <c r="Q9" s="43"/>
      <c r="R9" s="43"/>
    </row>
    <row r="10" spans="1:18" x14ac:dyDescent="0.25">
      <c r="A10" s="432"/>
      <c r="B10" s="431"/>
      <c r="C10" s="431" t="s">
        <v>1028</v>
      </c>
      <c r="D10" s="434"/>
      <c r="E10" s="434"/>
      <c r="F10" s="434"/>
      <c r="G10" s="434"/>
      <c r="H10" s="434"/>
      <c r="I10" s="434"/>
      <c r="J10" s="43"/>
      <c r="K10" s="43"/>
      <c r="L10" s="43"/>
      <c r="M10" s="434"/>
      <c r="N10" s="434"/>
      <c r="O10" s="43"/>
      <c r="P10" s="43"/>
      <c r="Q10" s="43"/>
      <c r="R10" s="43"/>
    </row>
    <row r="11" spans="1:18" x14ac:dyDescent="0.25">
      <c r="A11" s="1882" t="s">
        <v>0</v>
      </c>
      <c r="B11" s="1882" t="s">
        <v>115</v>
      </c>
      <c r="C11" s="1882" t="s">
        <v>116</v>
      </c>
      <c r="D11" s="1882" t="s">
        <v>0</v>
      </c>
      <c r="E11" s="1882" t="s">
        <v>1</v>
      </c>
      <c r="F11" s="1882" t="s">
        <v>2</v>
      </c>
      <c r="G11" s="1882" t="s">
        <v>3</v>
      </c>
      <c r="H11" s="2601" t="s">
        <v>1029</v>
      </c>
      <c r="I11" s="2601"/>
      <c r="J11" s="2601"/>
      <c r="K11" s="2601"/>
      <c r="L11" s="2601"/>
      <c r="M11" s="2601" t="s">
        <v>1030</v>
      </c>
      <c r="N11" s="2601"/>
      <c r="O11" s="2601"/>
      <c r="P11" s="2601"/>
      <c r="Q11" s="2601"/>
      <c r="R11" s="1858" t="s">
        <v>6</v>
      </c>
    </row>
    <row r="12" spans="1:18" x14ac:dyDescent="0.25">
      <c r="A12" s="1883"/>
      <c r="B12" s="1883"/>
      <c r="C12" s="1883"/>
      <c r="D12" s="1883"/>
      <c r="E12" s="1883"/>
      <c r="F12" s="1883"/>
      <c r="G12" s="1883"/>
      <c r="H12" s="1925" t="s">
        <v>4</v>
      </c>
      <c r="I12" s="1925"/>
      <c r="J12" s="1925"/>
      <c r="K12" s="2816" t="s">
        <v>5</v>
      </c>
      <c r="L12" s="2000"/>
      <c r="M12" s="1925" t="s">
        <v>4</v>
      </c>
      <c r="N12" s="1925"/>
      <c r="O12" s="1925"/>
      <c r="P12" s="2816" t="s">
        <v>5</v>
      </c>
      <c r="Q12" s="2000"/>
      <c r="R12" s="2599"/>
    </row>
    <row r="13" spans="1:18" s="64" customFormat="1" ht="15" customHeight="1" x14ac:dyDescent="0.2">
      <c r="A13" s="2003"/>
      <c r="B13" s="2003"/>
      <c r="C13" s="2003"/>
      <c r="D13" s="2003"/>
      <c r="E13" s="2003"/>
      <c r="F13" s="2003"/>
      <c r="G13" s="2003"/>
      <c r="H13" s="1925"/>
      <c r="I13" s="1925"/>
      <c r="J13" s="1925"/>
      <c r="K13" s="2817"/>
      <c r="L13" s="2818"/>
      <c r="M13" s="1925"/>
      <c r="N13" s="1925"/>
      <c r="O13" s="1925"/>
      <c r="P13" s="2817"/>
      <c r="Q13" s="2818"/>
      <c r="R13" s="2004"/>
    </row>
    <row r="14" spans="1:18" ht="24.75" customHeight="1" thickBot="1" x14ac:dyDescent="0.3">
      <c r="A14" s="206">
        <v>1</v>
      </c>
      <c r="B14" s="206">
        <v>2</v>
      </c>
      <c r="C14" s="206">
        <v>3</v>
      </c>
      <c r="D14" s="206">
        <v>4</v>
      </c>
      <c r="E14" s="207">
        <v>5</v>
      </c>
      <c r="F14" s="207">
        <v>6</v>
      </c>
      <c r="G14" s="206">
        <v>7</v>
      </c>
      <c r="H14" s="1859">
        <v>8</v>
      </c>
      <c r="I14" s="1859"/>
      <c r="J14" s="1859"/>
      <c r="K14" s="2836">
        <v>9</v>
      </c>
      <c r="L14" s="2837"/>
      <c r="M14" s="1859">
        <v>10</v>
      </c>
      <c r="N14" s="1859"/>
      <c r="O14" s="1859"/>
      <c r="P14" s="297"/>
      <c r="Q14" s="435">
        <v>11</v>
      </c>
      <c r="R14" s="209">
        <v>12</v>
      </c>
    </row>
    <row r="15" spans="1:18" ht="29.25" customHeight="1" x14ac:dyDescent="0.25">
      <c r="A15" s="436">
        <v>1</v>
      </c>
      <c r="B15" s="2854" t="s">
        <v>117</v>
      </c>
      <c r="C15" s="2782" t="s">
        <v>118</v>
      </c>
      <c r="D15" s="1860">
        <v>1</v>
      </c>
      <c r="E15" s="2820" t="s">
        <v>50</v>
      </c>
      <c r="F15" s="2781" t="s">
        <v>51</v>
      </c>
      <c r="G15" s="2831" t="s">
        <v>49</v>
      </c>
      <c r="H15" s="437">
        <v>1</v>
      </c>
      <c r="I15" s="2832" t="s">
        <v>1031</v>
      </c>
      <c r="J15" s="2833"/>
      <c r="K15" s="2824">
        <v>0.75</v>
      </c>
      <c r="L15" s="2825"/>
      <c r="M15" s="438" t="s">
        <v>8</v>
      </c>
      <c r="N15" s="2371" t="s">
        <v>1032</v>
      </c>
      <c r="O15" s="2372"/>
      <c r="P15" s="2824">
        <v>1</v>
      </c>
      <c r="Q15" s="2825"/>
      <c r="R15" s="1954"/>
    </row>
    <row r="16" spans="1:18" ht="31.5" customHeight="1" x14ac:dyDescent="0.25">
      <c r="A16" s="439"/>
      <c r="B16" s="2801"/>
      <c r="C16" s="2530"/>
      <c r="D16" s="1860"/>
      <c r="E16" s="2820"/>
      <c r="F16" s="2781"/>
      <c r="G16" s="2831"/>
      <c r="H16" s="437">
        <v>2</v>
      </c>
      <c r="I16" s="2832" t="s">
        <v>1033</v>
      </c>
      <c r="J16" s="2833"/>
      <c r="K16" s="2826"/>
      <c r="L16" s="2825"/>
      <c r="M16" s="438" t="s">
        <v>9</v>
      </c>
      <c r="N16" s="2371" t="s">
        <v>1034</v>
      </c>
      <c r="O16" s="2372"/>
      <c r="P16" s="2826"/>
      <c r="Q16" s="2825"/>
      <c r="R16" s="1954"/>
    </row>
    <row r="17" spans="1:18" ht="31.5" customHeight="1" x14ac:dyDescent="0.25">
      <c r="A17" s="439"/>
      <c r="B17" s="2801"/>
      <c r="C17" s="2530"/>
      <c r="D17" s="114"/>
      <c r="E17" s="2820"/>
      <c r="F17" s="2781"/>
      <c r="G17" s="2831"/>
      <c r="H17" s="437">
        <v>3</v>
      </c>
      <c r="I17" s="2832" t="s">
        <v>1035</v>
      </c>
      <c r="J17" s="2833"/>
      <c r="K17" s="2826"/>
      <c r="L17" s="2825"/>
      <c r="M17" s="440" t="s">
        <v>10</v>
      </c>
      <c r="N17" s="2371" t="s">
        <v>1036</v>
      </c>
      <c r="O17" s="2372"/>
      <c r="P17" s="2826"/>
      <c r="Q17" s="2825"/>
      <c r="R17" s="1954"/>
    </row>
    <row r="18" spans="1:18" ht="24.75" customHeight="1" x14ac:dyDescent="0.25">
      <c r="A18" s="439"/>
      <c r="B18" s="2801"/>
      <c r="C18" s="2530"/>
      <c r="D18" s="114"/>
      <c r="E18" s="2820"/>
      <c r="F18" s="2781"/>
      <c r="G18" s="2831"/>
      <c r="H18" s="437">
        <v>4</v>
      </c>
      <c r="I18" s="2834" t="s">
        <v>281</v>
      </c>
      <c r="J18" s="2835"/>
      <c r="K18" s="2826"/>
      <c r="L18" s="2825"/>
      <c r="M18" s="437"/>
      <c r="N18" s="441"/>
      <c r="O18" s="250"/>
      <c r="P18" s="2826"/>
      <c r="Q18" s="2825"/>
      <c r="R18" s="1954"/>
    </row>
    <row r="19" spans="1:18" ht="27" customHeight="1" x14ac:dyDescent="0.25">
      <c r="A19" s="439"/>
      <c r="B19" s="442"/>
      <c r="C19" s="2530"/>
      <c r="D19" s="114"/>
      <c r="E19" s="2820"/>
      <c r="F19" s="2781"/>
      <c r="G19" s="2838" t="s">
        <v>52</v>
      </c>
      <c r="H19" s="1313" t="s">
        <v>8</v>
      </c>
      <c r="I19" s="2846" t="s">
        <v>1037</v>
      </c>
      <c r="J19" s="2847"/>
      <c r="K19" s="2826"/>
      <c r="L19" s="2825"/>
      <c r="M19" s="444" t="s">
        <v>8</v>
      </c>
      <c r="N19" s="2829" t="s">
        <v>1038</v>
      </c>
      <c r="O19" s="2830"/>
      <c r="P19" s="2826"/>
      <c r="Q19" s="2825"/>
      <c r="R19" s="1954"/>
    </row>
    <row r="20" spans="1:18" ht="27" customHeight="1" x14ac:dyDescent="0.25">
      <c r="A20" s="439"/>
      <c r="B20" s="442"/>
      <c r="C20" s="2530"/>
      <c r="D20" s="114"/>
      <c r="E20" s="2820"/>
      <c r="F20" s="2781"/>
      <c r="G20" s="2831"/>
      <c r="H20" s="1294" t="s">
        <v>9</v>
      </c>
      <c r="I20" s="2834" t="s">
        <v>1039</v>
      </c>
      <c r="J20" s="2835"/>
      <c r="K20" s="2826"/>
      <c r="L20" s="2825"/>
      <c r="M20" s="438" t="s">
        <v>9</v>
      </c>
      <c r="N20" s="2371" t="s">
        <v>1040</v>
      </c>
      <c r="O20" s="2372"/>
      <c r="P20" s="2826"/>
      <c r="Q20" s="2825"/>
      <c r="R20" s="1954"/>
    </row>
    <row r="21" spans="1:18" ht="27" customHeight="1" x14ac:dyDescent="0.25">
      <c r="A21" s="439"/>
      <c r="B21" s="442"/>
      <c r="C21" s="2530"/>
      <c r="D21" s="114"/>
      <c r="E21" s="2820"/>
      <c r="F21" s="2781"/>
      <c r="G21" s="2831"/>
      <c r="H21" s="1294" t="s">
        <v>10</v>
      </c>
      <c r="I21" s="2834" t="s">
        <v>1041</v>
      </c>
      <c r="J21" s="2835"/>
      <c r="K21" s="2826"/>
      <c r="L21" s="2825"/>
      <c r="M21" s="438" t="s">
        <v>10</v>
      </c>
      <c r="N21" s="2371" t="s">
        <v>1036</v>
      </c>
      <c r="O21" s="2372"/>
      <c r="P21" s="2826"/>
      <c r="Q21" s="2825"/>
      <c r="R21" s="1954"/>
    </row>
    <row r="22" spans="1:18" ht="27" customHeight="1" x14ac:dyDescent="0.25">
      <c r="A22" s="439"/>
      <c r="B22" s="442"/>
      <c r="C22" s="2530"/>
      <c r="D22" s="126"/>
      <c r="E22" s="2848"/>
      <c r="F22" s="2545"/>
      <c r="G22" s="2839"/>
      <c r="H22" s="462" t="s">
        <v>12</v>
      </c>
      <c r="I22" s="2844" t="s">
        <v>1042</v>
      </c>
      <c r="J22" s="2845"/>
      <c r="K22" s="2827"/>
      <c r="L22" s="2828"/>
      <c r="M22" s="445"/>
      <c r="N22" s="446"/>
      <c r="O22" s="447"/>
      <c r="P22" s="2827"/>
      <c r="Q22" s="2828"/>
      <c r="R22" s="2527"/>
    </row>
    <row r="23" spans="1:18" ht="31.5" customHeight="1" x14ac:dyDescent="0.25">
      <c r="A23" s="439"/>
      <c r="B23" s="442"/>
      <c r="C23" s="2800" t="s">
        <v>119</v>
      </c>
      <c r="D23" s="1837">
        <v>2</v>
      </c>
      <c r="E23" s="2819" t="s">
        <v>15</v>
      </c>
      <c r="F23" s="2544" t="s">
        <v>56</v>
      </c>
      <c r="G23" s="2762" t="s">
        <v>57</v>
      </c>
      <c r="H23" s="448" t="s">
        <v>8</v>
      </c>
      <c r="I23" s="448" t="s">
        <v>1043</v>
      </c>
      <c r="J23" s="449"/>
      <c r="K23" s="2822" t="s">
        <v>1044</v>
      </c>
      <c r="L23" s="1912"/>
      <c r="M23" s="448" t="s">
        <v>8</v>
      </c>
      <c r="N23" s="2829" t="s">
        <v>1045</v>
      </c>
      <c r="O23" s="2830"/>
      <c r="P23" s="2822" t="s">
        <v>1046</v>
      </c>
      <c r="Q23" s="1912"/>
      <c r="R23" s="263"/>
    </row>
    <row r="24" spans="1:18" ht="28.5" customHeight="1" x14ac:dyDescent="0.25">
      <c r="A24" s="439"/>
      <c r="B24" s="442"/>
      <c r="C24" s="2801"/>
      <c r="D24" s="1860"/>
      <c r="E24" s="2820"/>
      <c r="F24" s="2781"/>
      <c r="G24" s="2821"/>
      <c r="H24" s="450" t="s">
        <v>9</v>
      </c>
      <c r="I24" s="450" t="s">
        <v>1047</v>
      </c>
      <c r="J24" s="250"/>
      <c r="K24" s="2823"/>
      <c r="L24" s="1913"/>
      <c r="M24" s="450" t="s">
        <v>9</v>
      </c>
      <c r="N24" s="2371" t="s">
        <v>1048</v>
      </c>
      <c r="O24" s="2372"/>
      <c r="P24" s="2823"/>
      <c r="Q24" s="1913"/>
      <c r="R24" s="256"/>
    </row>
    <row r="25" spans="1:18" ht="29.25" customHeight="1" x14ac:dyDescent="0.25">
      <c r="A25" s="439"/>
      <c r="B25" s="442"/>
      <c r="C25" s="2801"/>
      <c r="D25" s="114"/>
      <c r="E25" s="2820"/>
      <c r="F25" s="2781"/>
      <c r="G25" s="451"/>
      <c r="H25" s="452" t="s">
        <v>10</v>
      </c>
      <c r="I25" s="450" t="s">
        <v>1049</v>
      </c>
      <c r="J25" s="443"/>
      <c r="K25" s="2808"/>
      <c r="L25" s="2809"/>
      <c r="M25" s="452" t="s">
        <v>10</v>
      </c>
      <c r="N25" s="2371" t="s">
        <v>1050</v>
      </c>
      <c r="O25" s="2372"/>
      <c r="P25" s="266"/>
      <c r="Q25" s="2809"/>
      <c r="R25" s="256"/>
    </row>
    <row r="26" spans="1:18" ht="32.25" customHeight="1" x14ac:dyDescent="0.25">
      <c r="A26" s="439"/>
      <c r="B26" s="442"/>
      <c r="C26" s="2801"/>
      <c r="D26" s="114"/>
      <c r="E26" s="2820"/>
      <c r="F26" s="2781"/>
      <c r="G26" s="451"/>
      <c r="H26" s="452" t="s">
        <v>12</v>
      </c>
      <c r="I26" s="450" t="s">
        <v>1051</v>
      </c>
      <c r="J26" s="443"/>
      <c r="K26" s="2808"/>
      <c r="L26" s="2809"/>
      <c r="M26" s="452" t="s">
        <v>12</v>
      </c>
      <c r="N26" s="2371" t="s">
        <v>1052</v>
      </c>
      <c r="O26" s="2372"/>
      <c r="P26" s="266"/>
      <c r="Q26" s="2809"/>
      <c r="R26" s="256"/>
    </row>
    <row r="27" spans="1:18" ht="32.25" customHeight="1" x14ac:dyDescent="0.25">
      <c r="A27" s="439"/>
      <c r="B27" s="442"/>
      <c r="C27" s="2801"/>
      <c r="D27" s="114"/>
      <c r="E27" s="453"/>
      <c r="F27" s="454"/>
      <c r="G27" s="451"/>
      <c r="H27" s="452" t="s">
        <v>16</v>
      </c>
      <c r="I27" s="450" t="s">
        <v>1053</v>
      </c>
      <c r="J27" s="443"/>
      <c r="K27" s="266"/>
      <c r="L27" s="38"/>
      <c r="M27" s="452" t="s">
        <v>16</v>
      </c>
      <c r="N27" s="2371" t="s">
        <v>2245</v>
      </c>
      <c r="O27" s="2372"/>
      <c r="P27" s="266"/>
      <c r="Q27" s="38"/>
      <c r="R27" s="256"/>
    </row>
    <row r="28" spans="1:18" ht="31.5" customHeight="1" x14ac:dyDescent="0.25">
      <c r="A28" s="439"/>
      <c r="B28" s="442"/>
      <c r="C28" s="2801"/>
      <c r="D28" s="114"/>
      <c r="E28" s="453"/>
      <c r="F28" s="454"/>
      <c r="G28" s="451"/>
      <c r="H28" s="452" t="s">
        <v>17</v>
      </c>
      <c r="I28" s="450" t="s">
        <v>1054</v>
      </c>
      <c r="J28" s="443"/>
      <c r="K28" s="266"/>
      <c r="L28" s="38"/>
      <c r="M28" s="452" t="s">
        <v>17</v>
      </c>
      <c r="N28" s="2371" t="s">
        <v>1056</v>
      </c>
      <c r="O28" s="2372"/>
      <c r="P28" s="266"/>
      <c r="Q28" s="38"/>
      <c r="R28" s="256"/>
    </row>
    <row r="29" spans="1:18" ht="20.25" customHeight="1" x14ac:dyDescent="0.25">
      <c r="A29" s="439"/>
      <c r="B29" s="442"/>
      <c r="C29" s="2801"/>
      <c r="D29" s="114"/>
      <c r="E29" s="453"/>
      <c r="F29" s="454"/>
      <c r="G29" s="451"/>
      <c r="H29" s="452"/>
      <c r="I29" s="450" t="s">
        <v>1055</v>
      </c>
      <c r="J29" s="443"/>
      <c r="K29" s="266"/>
      <c r="L29" s="38"/>
      <c r="M29" s="452"/>
      <c r="N29" s="450"/>
      <c r="O29" s="443"/>
      <c r="P29" s="266"/>
      <c r="Q29" s="38"/>
      <c r="R29" s="256"/>
    </row>
    <row r="30" spans="1:18" ht="33" customHeight="1" x14ac:dyDescent="0.25">
      <c r="A30" s="439"/>
      <c r="B30" s="442"/>
      <c r="C30" s="442"/>
      <c r="D30" s="114"/>
      <c r="E30" s="453"/>
      <c r="F30" s="454"/>
      <c r="G30" s="451"/>
      <c r="H30" s="452" t="s">
        <v>18</v>
      </c>
      <c r="I30" s="450" t="s">
        <v>1057</v>
      </c>
      <c r="J30" s="443"/>
      <c r="K30" s="266"/>
      <c r="L30" s="38"/>
      <c r="M30" s="452"/>
      <c r="N30" s="437"/>
      <c r="O30" s="443"/>
      <c r="P30" s="266"/>
      <c r="Q30" s="38"/>
      <c r="R30" s="256"/>
    </row>
    <row r="31" spans="1:18" ht="22.5" customHeight="1" x14ac:dyDescent="0.25">
      <c r="A31" s="439"/>
      <c r="B31" s="442"/>
      <c r="C31" s="442"/>
      <c r="D31" s="114"/>
      <c r="E31" s="453"/>
      <c r="F31" s="454"/>
      <c r="G31" s="451"/>
      <c r="H31" s="452" t="s">
        <v>170</v>
      </c>
      <c r="I31" s="450" t="s">
        <v>1058</v>
      </c>
      <c r="J31" s="443"/>
      <c r="K31" s="266"/>
      <c r="L31" s="38"/>
      <c r="M31" s="452"/>
      <c r="N31" s="437"/>
      <c r="O31" s="443"/>
      <c r="P31" s="266"/>
      <c r="Q31" s="38"/>
      <c r="R31" s="256"/>
    </row>
    <row r="32" spans="1:18" ht="17.25" customHeight="1" x14ac:dyDescent="0.25">
      <c r="A32" s="439"/>
      <c r="B32" s="442"/>
      <c r="C32" s="442"/>
      <c r="D32" s="114"/>
      <c r="E32" s="453"/>
      <c r="F32" s="454"/>
      <c r="G32" s="451"/>
      <c r="H32" s="452" t="s">
        <v>171</v>
      </c>
      <c r="I32" s="450" t="s">
        <v>1059</v>
      </c>
      <c r="J32" s="443"/>
      <c r="K32" s="266"/>
      <c r="L32" s="38"/>
      <c r="M32" s="452"/>
      <c r="N32" s="437"/>
      <c r="O32" s="443"/>
      <c r="P32" s="266"/>
      <c r="Q32" s="38"/>
      <c r="R32" s="256"/>
    </row>
    <row r="33" spans="1:18" ht="18" customHeight="1" x14ac:dyDescent="0.25">
      <c r="A33" s="439"/>
      <c r="B33" s="442"/>
      <c r="C33" s="442"/>
      <c r="D33" s="114"/>
      <c r="E33" s="453"/>
      <c r="F33" s="454"/>
      <c r="G33" s="451"/>
      <c r="H33" s="452" t="s">
        <v>172</v>
      </c>
      <c r="I33" s="450" t="s">
        <v>1060</v>
      </c>
      <c r="J33" s="443"/>
      <c r="K33" s="266"/>
      <c r="L33" s="38"/>
      <c r="M33" s="452"/>
      <c r="N33" s="437"/>
      <c r="O33" s="443"/>
      <c r="P33" s="266"/>
      <c r="Q33" s="38"/>
      <c r="R33" s="256"/>
    </row>
    <row r="34" spans="1:18" ht="18" customHeight="1" x14ac:dyDescent="0.25">
      <c r="A34" s="439"/>
      <c r="B34" s="442"/>
      <c r="C34" s="442"/>
      <c r="D34" s="114"/>
      <c r="E34" s="453"/>
      <c r="F34" s="454"/>
      <c r="G34" s="451"/>
      <c r="H34" s="452"/>
      <c r="I34" s="450" t="s">
        <v>1061</v>
      </c>
      <c r="J34" s="443"/>
      <c r="K34" s="266"/>
      <c r="L34" s="38"/>
      <c r="M34" s="452"/>
      <c r="N34" s="437"/>
      <c r="O34" s="443"/>
      <c r="P34" s="266"/>
      <c r="Q34" s="38"/>
      <c r="R34" s="256"/>
    </row>
    <row r="35" spans="1:18" ht="18" customHeight="1" x14ac:dyDescent="0.25">
      <c r="A35" s="439"/>
      <c r="B35" s="442"/>
      <c r="C35" s="442"/>
      <c r="D35" s="114"/>
      <c r="E35" s="453"/>
      <c r="F35" s="454"/>
      <c r="G35" s="451"/>
      <c r="H35" s="452" t="s">
        <v>173</v>
      </c>
      <c r="I35" s="450" t="s">
        <v>1062</v>
      </c>
      <c r="J35" s="443"/>
      <c r="K35" s="266"/>
      <c r="L35" s="38"/>
      <c r="M35" s="452"/>
      <c r="N35" s="437"/>
      <c r="O35" s="443"/>
      <c r="P35" s="266"/>
      <c r="Q35" s="38"/>
      <c r="R35" s="256"/>
    </row>
    <row r="36" spans="1:18" ht="18" customHeight="1" x14ac:dyDescent="0.25">
      <c r="A36" s="439"/>
      <c r="B36" s="442"/>
      <c r="C36" s="442"/>
      <c r="D36" s="114"/>
      <c r="E36" s="453"/>
      <c r="F36" s="454"/>
      <c r="G36" s="451"/>
      <c r="H36" s="452"/>
      <c r="I36" s="450" t="s">
        <v>1063</v>
      </c>
      <c r="J36" s="443"/>
      <c r="K36" s="266"/>
      <c r="L36" s="38"/>
      <c r="M36" s="452"/>
      <c r="N36" s="437"/>
      <c r="O36" s="443"/>
      <c r="P36" s="266"/>
      <c r="Q36" s="38"/>
      <c r="R36" s="256"/>
    </row>
    <row r="37" spans="1:18" ht="18" customHeight="1" x14ac:dyDescent="0.25">
      <c r="A37" s="439"/>
      <c r="B37" s="442"/>
      <c r="C37" s="442"/>
      <c r="D37" s="114"/>
      <c r="E37" s="453"/>
      <c r="F37" s="454"/>
      <c r="G37" s="451"/>
      <c r="H37" s="452" t="s">
        <v>174</v>
      </c>
      <c r="I37" s="450" t="s">
        <v>1062</v>
      </c>
      <c r="J37" s="443"/>
      <c r="K37" s="266"/>
      <c r="L37" s="38"/>
      <c r="M37" s="452"/>
      <c r="N37" s="437"/>
      <c r="O37" s="443"/>
      <c r="P37" s="266"/>
      <c r="Q37" s="38"/>
      <c r="R37" s="256"/>
    </row>
    <row r="38" spans="1:18" ht="18" customHeight="1" x14ac:dyDescent="0.25">
      <c r="A38" s="439"/>
      <c r="B38" s="442"/>
      <c r="C38" s="442"/>
      <c r="D38" s="114"/>
      <c r="E38" s="453"/>
      <c r="F38" s="454"/>
      <c r="G38" s="451"/>
      <c r="H38" s="452"/>
      <c r="I38" s="450" t="s">
        <v>1064</v>
      </c>
      <c r="J38" s="443"/>
      <c r="K38" s="266"/>
      <c r="L38" s="38"/>
      <c r="M38" s="452"/>
      <c r="N38" s="437"/>
      <c r="O38" s="443"/>
      <c r="P38" s="266"/>
      <c r="Q38" s="38"/>
      <c r="R38" s="256"/>
    </row>
    <row r="39" spans="1:18" ht="21.75" customHeight="1" x14ac:dyDescent="0.25">
      <c r="A39" s="439"/>
      <c r="B39" s="442"/>
      <c r="C39" s="442"/>
      <c r="D39" s="114"/>
      <c r="E39" s="453"/>
      <c r="F39" s="454"/>
      <c r="G39" s="451"/>
      <c r="H39" s="452" t="s">
        <v>175</v>
      </c>
      <c r="I39" s="450" t="s">
        <v>1065</v>
      </c>
      <c r="J39" s="443"/>
      <c r="K39" s="266"/>
      <c r="L39" s="38"/>
      <c r="M39" s="452"/>
      <c r="N39" s="437"/>
      <c r="O39" s="443"/>
      <c r="P39" s="266"/>
      <c r="Q39" s="38"/>
      <c r="R39" s="256"/>
    </row>
    <row r="40" spans="1:18" ht="20.25" customHeight="1" x14ac:dyDescent="0.25">
      <c r="A40" s="439"/>
      <c r="B40" s="442"/>
      <c r="C40" s="442"/>
      <c r="D40" s="114"/>
      <c r="E40" s="453"/>
      <c r="F40" s="454"/>
      <c r="G40" s="451"/>
      <c r="H40" s="452" t="s">
        <v>176</v>
      </c>
      <c r="I40" s="450" t="s">
        <v>1066</v>
      </c>
      <c r="J40" s="443"/>
      <c r="K40" s="266"/>
      <c r="L40" s="38"/>
      <c r="M40" s="452"/>
      <c r="N40" s="437"/>
      <c r="O40" s="443"/>
      <c r="P40" s="266"/>
      <c r="Q40" s="38"/>
      <c r="R40" s="256"/>
    </row>
    <row r="41" spans="1:18" ht="15" customHeight="1" x14ac:dyDescent="0.25">
      <c r="A41" s="439"/>
      <c r="B41" s="442"/>
      <c r="C41" s="442"/>
      <c r="D41" s="1260"/>
      <c r="E41" s="1296"/>
      <c r="F41" s="1293"/>
      <c r="G41" s="451"/>
      <c r="H41" s="1287" t="s">
        <v>177</v>
      </c>
      <c r="I41" s="450" t="s">
        <v>1067</v>
      </c>
      <c r="J41" s="1295"/>
      <c r="K41" s="1294"/>
      <c r="L41" s="38"/>
      <c r="M41" s="1287"/>
      <c r="N41" s="1297"/>
      <c r="O41" s="1295"/>
      <c r="P41" s="1294"/>
      <c r="Q41" s="38"/>
      <c r="R41" s="256"/>
    </row>
    <row r="42" spans="1:18" ht="15" customHeight="1" x14ac:dyDescent="0.25">
      <c r="A42" s="439"/>
      <c r="B42" s="442"/>
      <c r="C42" s="442"/>
      <c r="D42" s="1260"/>
      <c r="E42" s="1296"/>
      <c r="F42" s="1293"/>
      <c r="G42" s="451"/>
      <c r="H42" s="1287" t="s">
        <v>178</v>
      </c>
      <c r="I42" s="450" t="s">
        <v>1068</v>
      </c>
      <c r="J42" s="1295"/>
      <c r="K42" s="1294"/>
      <c r="L42" s="38"/>
      <c r="M42" s="1287"/>
      <c r="N42" s="1297"/>
      <c r="O42" s="1295"/>
      <c r="P42" s="1294"/>
      <c r="Q42" s="38"/>
      <c r="R42" s="256"/>
    </row>
    <row r="43" spans="1:18" ht="15.75" customHeight="1" x14ac:dyDescent="0.25">
      <c r="A43" s="455"/>
      <c r="B43" s="456"/>
      <c r="C43" s="456"/>
      <c r="D43" s="1263"/>
      <c r="E43" s="1298"/>
      <c r="F43" s="1290"/>
      <c r="G43" s="459"/>
      <c r="H43" s="460" t="s">
        <v>813</v>
      </c>
      <c r="I43" s="461" t="s">
        <v>1069</v>
      </c>
      <c r="J43" s="447"/>
      <c r="K43" s="462"/>
      <c r="L43" s="1265"/>
      <c r="M43" s="460"/>
      <c r="N43" s="389"/>
      <c r="O43" s="447"/>
      <c r="P43" s="462"/>
      <c r="Q43" s="1265"/>
      <c r="R43" s="258"/>
    </row>
    <row r="44" spans="1:18" ht="15" customHeight="1" x14ac:dyDescent="0.25">
      <c r="A44" s="439"/>
      <c r="B44" s="442"/>
      <c r="C44" s="442"/>
      <c r="D44" s="114"/>
      <c r="E44" s="453"/>
      <c r="F44" s="454"/>
      <c r="G44" s="451"/>
      <c r="H44" s="452" t="s">
        <v>814</v>
      </c>
      <c r="I44" s="450" t="s">
        <v>1070</v>
      </c>
      <c r="J44" s="443"/>
      <c r="K44" s="266"/>
      <c r="L44" s="38"/>
      <c r="M44" s="452"/>
      <c r="N44" s="437"/>
      <c r="O44" s="443"/>
      <c r="P44" s="266"/>
      <c r="Q44" s="38"/>
      <c r="R44" s="256"/>
    </row>
    <row r="45" spans="1:18" ht="15" customHeight="1" x14ac:dyDescent="0.25">
      <c r="A45" s="439"/>
      <c r="B45" s="442"/>
      <c r="C45" s="442"/>
      <c r="D45" s="114"/>
      <c r="E45" s="453"/>
      <c r="F45" s="454"/>
      <c r="G45" s="451"/>
      <c r="H45" s="452" t="s">
        <v>815</v>
      </c>
      <c r="I45" s="450" t="s">
        <v>1071</v>
      </c>
      <c r="J45" s="443"/>
      <c r="K45" s="266"/>
      <c r="L45" s="38"/>
      <c r="M45" s="452"/>
      <c r="N45" s="437"/>
      <c r="O45" s="443"/>
      <c r="P45" s="266"/>
      <c r="Q45" s="38"/>
      <c r="R45" s="256"/>
    </row>
    <row r="46" spans="1:18" ht="15" customHeight="1" x14ac:dyDescent="0.25">
      <c r="A46" s="439"/>
      <c r="B46" s="442"/>
      <c r="C46" s="442"/>
      <c r="D46" s="114"/>
      <c r="E46" s="453"/>
      <c r="F46" s="454"/>
      <c r="G46" s="451"/>
      <c r="H46" s="452" t="s">
        <v>872</v>
      </c>
      <c r="I46" s="450" t="s">
        <v>1072</v>
      </c>
      <c r="J46" s="443"/>
      <c r="K46" s="266"/>
      <c r="L46" s="38"/>
      <c r="M46" s="452"/>
      <c r="N46" s="437"/>
      <c r="O46" s="443"/>
      <c r="P46" s="266"/>
      <c r="Q46" s="38"/>
      <c r="R46" s="256"/>
    </row>
    <row r="47" spans="1:18" ht="18" customHeight="1" x14ac:dyDescent="0.25">
      <c r="A47" s="439"/>
      <c r="B47" s="442"/>
      <c r="C47" s="442"/>
      <c r="D47" s="114"/>
      <c r="E47" s="453"/>
      <c r="F47" s="454"/>
      <c r="G47" s="451"/>
      <c r="H47" s="452" t="s">
        <v>816</v>
      </c>
      <c r="I47" s="450" t="s">
        <v>1073</v>
      </c>
      <c r="J47" s="443"/>
      <c r="K47" s="266"/>
      <c r="L47" s="38"/>
      <c r="M47" s="452"/>
      <c r="N47" s="437"/>
      <c r="O47" s="443"/>
      <c r="P47" s="266"/>
      <c r="Q47" s="38"/>
      <c r="R47" s="256"/>
    </row>
    <row r="48" spans="1:18" ht="21" customHeight="1" x14ac:dyDescent="0.25">
      <c r="A48" s="439"/>
      <c r="B48" s="442"/>
      <c r="C48" s="442"/>
      <c r="D48" s="114"/>
      <c r="E48" s="453"/>
      <c r="F48" s="454"/>
      <c r="G48" s="451"/>
      <c r="H48" s="452" t="s">
        <v>817</v>
      </c>
      <c r="I48" s="450" t="s">
        <v>1074</v>
      </c>
      <c r="J48" s="443"/>
      <c r="K48" s="266"/>
      <c r="L48" s="38"/>
      <c r="M48" s="452"/>
      <c r="N48" s="437"/>
      <c r="O48" s="443"/>
      <c r="P48" s="266"/>
      <c r="Q48" s="38"/>
      <c r="R48" s="256"/>
    </row>
    <row r="49" spans="1:18" ht="15" customHeight="1" x14ac:dyDescent="0.25">
      <c r="A49" s="439"/>
      <c r="B49" s="442"/>
      <c r="C49" s="442"/>
      <c r="D49" s="1112"/>
      <c r="E49" s="1145"/>
      <c r="F49" s="1142"/>
      <c r="G49" s="451"/>
      <c r="H49" s="1135" t="s">
        <v>818</v>
      </c>
      <c r="I49" s="450" t="s">
        <v>1075</v>
      </c>
      <c r="J49" s="1144"/>
      <c r="K49" s="1143"/>
      <c r="L49" s="38"/>
      <c r="M49" s="1135"/>
      <c r="N49" s="1146"/>
      <c r="O49" s="1144"/>
      <c r="P49" s="1143"/>
      <c r="Q49" s="38"/>
      <c r="R49" s="256"/>
    </row>
    <row r="50" spans="1:18" ht="15.75" customHeight="1" x14ac:dyDescent="0.25">
      <c r="A50" s="439"/>
      <c r="B50" s="442"/>
      <c r="C50" s="442"/>
      <c r="D50" s="114"/>
      <c r="E50" s="453"/>
      <c r="F50" s="454"/>
      <c r="G50" s="451"/>
      <c r="H50" s="452" t="s">
        <v>819</v>
      </c>
      <c r="I50" s="450" t="s">
        <v>1076</v>
      </c>
      <c r="J50" s="443"/>
      <c r="K50" s="266"/>
      <c r="L50" s="38"/>
      <c r="M50" s="452"/>
      <c r="N50" s="437"/>
      <c r="O50" s="443"/>
      <c r="P50" s="266"/>
      <c r="Q50" s="38"/>
      <c r="R50" s="256"/>
    </row>
    <row r="51" spans="1:18" ht="30" customHeight="1" x14ac:dyDescent="0.25">
      <c r="A51" s="439"/>
      <c r="B51" s="442"/>
      <c r="C51" s="442"/>
      <c r="D51" s="114"/>
      <c r="E51" s="453"/>
      <c r="F51" s="454"/>
      <c r="G51" s="451"/>
      <c r="H51" s="452" t="s">
        <v>820</v>
      </c>
      <c r="I51" s="450" t="s">
        <v>1077</v>
      </c>
      <c r="J51" s="443"/>
      <c r="K51" s="266"/>
      <c r="L51" s="38"/>
      <c r="M51" s="452"/>
      <c r="N51" s="437"/>
      <c r="O51" s="443"/>
      <c r="P51" s="266"/>
      <c r="Q51" s="38"/>
      <c r="R51" s="256"/>
    </row>
    <row r="52" spans="1:18" ht="15" customHeight="1" x14ac:dyDescent="0.25">
      <c r="A52" s="439"/>
      <c r="B52" s="442"/>
      <c r="C52" s="442"/>
      <c r="D52" s="114"/>
      <c r="E52" s="453"/>
      <c r="F52" s="454"/>
      <c r="G52" s="451"/>
      <c r="H52" s="452" t="s">
        <v>821</v>
      </c>
      <c r="I52" s="450" t="s">
        <v>1078</v>
      </c>
      <c r="J52" s="443"/>
      <c r="K52" s="266"/>
      <c r="L52" s="38"/>
      <c r="M52" s="452"/>
      <c r="N52" s="437"/>
      <c r="O52" s="443"/>
      <c r="P52" s="266"/>
      <c r="Q52" s="38"/>
      <c r="R52" s="256"/>
    </row>
    <row r="53" spans="1:18" ht="30" customHeight="1" x14ac:dyDescent="0.25">
      <c r="A53" s="439"/>
      <c r="B53" s="442"/>
      <c r="C53" s="442"/>
      <c r="D53" s="114"/>
      <c r="E53" s="453"/>
      <c r="F53" s="454"/>
      <c r="G53" s="451"/>
      <c r="H53" s="452" t="s">
        <v>822</v>
      </c>
      <c r="I53" s="450" t="s">
        <v>1079</v>
      </c>
      <c r="J53" s="443"/>
      <c r="K53" s="266"/>
      <c r="L53" s="38"/>
      <c r="M53" s="452"/>
      <c r="N53" s="437"/>
      <c r="O53" s="443"/>
      <c r="P53" s="266"/>
      <c r="Q53" s="38"/>
      <c r="R53" s="256"/>
    </row>
    <row r="54" spans="1:18" ht="30" customHeight="1" x14ac:dyDescent="0.25">
      <c r="A54" s="439"/>
      <c r="B54" s="442"/>
      <c r="C54" s="442"/>
      <c r="D54" s="114"/>
      <c r="E54" s="453"/>
      <c r="F54" s="454"/>
      <c r="G54" s="451"/>
      <c r="H54" s="452" t="s">
        <v>823</v>
      </c>
      <c r="I54" s="450" t="s">
        <v>1080</v>
      </c>
      <c r="J54" s="443"/>
      <c r="K54" s="266"/>
      <c r="L54" s="38"/>
      <c r="M54" s="452"/>
      <c r="N54" s="437"/>
      <c r="O54" s="443"/>
      <c r="P54" s="266"/>
      <c r="Q54" s="38"/>
      <c r="R54" s="256"/>
    </row>
    <row r="55" spans="1:18" ht="30" customHeight="1" x14ac:dyDescent="0.25">
      <c r="A55" s="439"/>
      <c r="B55" s="442"/>
      <c r="C55" s="442"/>
      <c r="D55" s="114"/>
      <c r="E55" s="453"/>
      <c r="F55" s="454"/>
      <c r="G55" s="451"/>
      <c r="H55" s="452" t="s">
        <v>824</v>
      </c>
      <c r="I55" s="450" t="s">
        <v>1081</v>
      </c>
      <c r="J55" s="443"/>
      <c r="K55" s="266"/>
      <c r="L55" s="38"/>
      <c r="M55" s="452"/>
      <c r="N55" s="437"/>
      <c r="O55" s="443"/>
      <c r="P55" s="266"/>
      <c r="Q55" s="38"/>
      <c r="R55" s="256"/>
    </row>
    <row r="56" spans="1:18" ht="15" customHeight="1" x14ac:dyDescent="0.25">
      <c r="A56" s="439"/>
      <c r="B56" s="442"/>
      <c r="C56" s="442"/>
      <c r="D56" s="114"/>
      <c r="E56" s="453"/>
      <c r="F56" s="454"/>
      <c r="G56" s="451"/>
      <c r="H56" s="452" t="s">
        <v>825</v>
      </c>
      <c r="I56" s="450" t="s">
        <v>1082</v>
      </c>
      <c r="J56" s="443"/>
      <c r="K56" s="266"/>
      <c r="L56" s="38"/>
      <c r="M56" s="452"/>
      <c r="N56" s="437"/>
      <c r="O56" s="443"/>
      <c r="P56" s="266"/>
      <c r="Q56" s="38"/>
      <c r="R56" s="256"/>
    </row>
    <row r="57" spans="1:18" ht="18.75" customHeight="1" x14ac:dyDescent="0.25">
      <c r="A57" s="439"/>
      <c r="B57" s="442"/>
      <c r="C57" s="442"/>
      <c r="D57" s="114"/>
      <c r="E57" s="453"/>
      <c r="F57" s="454"/>
      <c r="G57" s="451"/>
      <c r="H57" s="452" t="s">
        <v>826</v>
      </c>
      <c r="I57" s="450" t="s">
        <v>1083</v>
      </c>
      <c r="J57" s="443"/>
      <c r="K57" s="266"/>
      <c r="L57" s="38"/>
      <c r="M57" s="452"/>
      <c r="N57" s="437"/>
      <c r="O57" s="443"/>
      <c r="P57" s="266"/>
      <c r="Q57" s="38"/>
      <c r="R57" s="256"/>
    </row>
    <row r="58" spans="1:18" ht="15" customHeight="1" x14ac:dyDescent="0.25">
      <c r="A58" s="439"/>
      <c r="B58" s="442"/>
      <c r="C58" s="442"/>
      <c r="D58" s="114"/>
      <c r="E58" s="453"/>
      <c r="F58" s="454"/>
      <c r="G58" s="451"/>
      <c r="H58" s="452" t="s">
        <v>885</v>
      </c>
      <c r="I58" s="450" t="s">
        <v>1084</v>
      </c>
      <c r="J58" s="443"/>
      <c r="K58" s="266"/>
      <c r="L58" s="38"/>
      <c r="M58" s="452"/>
      <c r="N58" s="437"/>
      <c r="O58" s="443"/>
      <c r="P58" s="266"/>
      <c r="Q58" s="38"/>
      <c r="R58" s="256"/>
    </row>
    <row r="59" spans="1:18" ht="15" customHeight="1" x14ac:dyDescent="0.25">
      <c r="A59" s="439"/>
      <c r="B59" s="442"/>
      <c r="C59" s="442"/>
      <c r="D59" s="114"/>
      <c r="E59" s="453"/>
      <c r="F59" s="454"/>
      <c r="G59" s="451"/>
      <c r="H59" s="452" t="s">
        <v>887</v>
      </c>
      <c r="I59" s="450" t="s">
        <v>1085</v>
      </c>
      <c r="J59" s="443"/>
      <c r="K59" s="266"/>
      <c r="L59" s="38"/>
      <c r="M59" s="452"/>
      <c r="N59" s="437"/>
      <c r="O59" s="443"/>
      <c r="P59" s="266"/>
      <c r="Q59" s="38"/>
      <c r="R59" s="256"/>
    </row>
    <row r="60" spans="1:18" ht="34.5" customHeight="1" x14ac:dyDescent="0.25">
      <c r="A60" s="439"/>
      <c r="B60" s="442"/>
      <c r="C60" s="442"/>
      <c r="D60" s="114"/>
      <c r="E60" s="453"/>
      <c r="F60" s="454"/>
      <c r="G60" s="451"/>
      <c r="H60" s="452" t="s">
        <v>889</v>
      </c>
      <c r="I60" s="450" t="s">
        <v>1086</v>
      </c>
      <c r="J60" s="443"/>
      <c r="K60" s="266"/>
      <c r="L60" s="38"/>
      <c r="M60" s="452"/>
      <c r="N60" s="437"/>
      <c r="O60" s="443"/>
      <c r="P60" s="266"/>
      <c r="Q60" s="38"/>
      <c r="R60" s="256"/>
    </row>
    <row r="61" spans="1:18" ht="30" x14ac:dyDescent="0.25">
      <c r="A61" s="439"/>
      <c r="B61" s="442"/>
      <c r="C61" s="442"/>
      <c r="D61" s="114"/>
      <c r="E61" s="453"/>
      <c r="F61" s="454"/>
      <c r="G61" s="451"/>
      <c r="H61" s="452" t="s">
        <v>891</v>
      </c>
      <c r="I61" s="450" t="s">
        <v>1087</v>
      </c>
      <c r="J61" s="443"/>
      <c r="K61" s="266"/>
      <c r="L61" s="38"/>
      <c r="M61" s="452"/>
      <c r="N61" s="437"/>
      <c r="O61" s="443"/>
      <c r="P61" s="266"/>
      <c r="Q61" s="38"/>
      <c r="R61" s="256"/>
    </row>
    <row r="62" spans="1:18" ht="21.75" customHeight="1" x14ac:dyDescent="0.25">
      <c r="A62" s="439"/>
      <c r="B62" s="442"/>
      <c r="C62" s="442"/>
      <c r="D62" s="114"/>
      <c r="E62" s="453"/>
      <c r="F62" s="454"/>
      <c r="G62" s="451"/>
      <c r="H62" s="452"/>
      <c r="I62" s="450" t="s">
        <v>1088</v>
      </c>
      <c r="J62" s="443"/>
      <c r="K62" s="266"/>
      <c r="L62" s="38"/>
      <c r="M62" s="452"/>
      <c r="N62" s="437"/>
      <c r="O62" s="443"/>
      <c r="P62" s="266"/>
      <c r="Q62" s="38"/>
      <c r="R62" s="256"/>
    </row>
    <row r="63" spans="1:18" ht="30.75" customHeight="1" x14ac:dyDescent="0.25">
      <c r="A63" s="439"/>
      <c r="B63" s="442"/>
      <c r="C63" s="442"/>
      <c r="D63" s="114"/>
      <c r="E63" s="453"/>
      <c r="F63" s="454"/>
      <c r="G63" s="451"/>
      <c r="H63" s="452" t="s">
        <v>893</v>
      </c>
      <c r="I63" s="450" t="s">
        <v>1089</v>
      </c>
      <c r="J63" s="443"/>
      <c r="K63" s="266"/>
      <c r="L63" s="38"/>
      <c r="M63" s="452"/>
      <c r="N63" s="437"/>
      <c r="O63" s="443"/>
      <c r="P63" s="266"/>
      <c r="Q63" s="38"/>
      <c r="R63" s="256"/>
    </row>
    <row r="64" spans="1:18" ht="18.75" customHeight="1" x14ac:dyDescent="0.25">
      <c r="A64" s="439"/>
      <c r="B64" s="442"/>
      <c r="C64" s="442"/>
      <c r="D64" s="114"/>
      <c r="E64" s="453"/>
      <c r="F64" s="454"/>
      <c r="G64" s="451"/>
      <c r="H64" s="452"/>
      <c r="I64" s="450" t="s">
        <v>1090</v>
      </c>
      <c r="J64" s="443"/>
      <c r="K64" s="266"/>
      <c r="L64" s="38"/>
      <c r="M64" s="452"/>
      <c r="N64" s="437"/>
      <c r="O64" s="443"/>
      <c r="P64" s="266"/>
      <c r="Q64" s="38"/>
      <c r="R64" s="256"/>
    </row>
    <row r="65" spans="1:18" ht="15" customHeight="1" x14ac:dyDescent="0.25">
      <c r="A65" s="439"/>
      <c r="B65" s="442"/>
      <c r="C65" s="442"/>
      <c r="D65" s="114"/>
      <c r="E65" s="453"/>
      <c r="F65" s="454"/>
      <c r="G65" s="451"/>
      <c r="H65" s="452" t="s">
        <v>895</v>
      </c>
      <c r="I65" s="450" t="s">
        <v>1091</v>
      </c>
      <c r="J65" s="443"/>
      <c r="K65" s="266"/>
      <c r="L65" s="38"/>
      <c r="M65" s="452"/>
      <c r="N65" s="437"/>
      <c r="O65" s="443"/>
      <c r="P65" s="266"/>
      <c r="Q65" s="38"/>
      <c r="R65" s="256"/>
    </row>
    <row r="66" spans="1:18" ht="24" customHeight="1" x14ac:dyDescent="0.25">
      <c r="A66" s="439"/>
      <c r="B66" s="442"/>
      <c r="C66" s="442"/>
      <c r="D66" s="114"/>
      <c r="E66" s="453"/>
      <c r="F66" s="454"/>
      <c r="G66" s="451"/>
      <c r="H66" s="452"/>
      <c r="I66" s="450" t="s">
        <v>1092</v>
      </c>
      <c r="J66" s="443"/>
      <c r="K66" s="266"/>
      <c r="L66" s="38"/>
      <c r="M66" s="452"/>
      <c r="N66" s="437"/>
      <c r="O66" s="443"/>
      <c r="P66" s="266"/>
      <c r="Q66" s="38"/>
      <c r="R66" s="256"/>
    </row>
    <row r="67" spans="1:18" ht="15" customHeight="1" x14ac:dyDescent="0.25">
      <c r="A67" s="439"/>
      <c r="B67" s="442"/>
      <c r="C67" s="442"/>
      <c r="D67" s="114"/>
      <c r="E67" s="453"/>
      <c r="F67" s="454"/>
      <c r="G67" s="451"/>
      <c r="H67" s="452" t="s">
        <v>897</v>
      </c>
      <c r="I67" s="450" t="s">
        <v>1093</v>
      </c>
      <c r="J67" s="443"/>
      <c r="K67" s="266"/>
      <c r="L67" s="38"/>
      <c r="M67" s="452"/>
      <c r="N67" s="437"/>
      <c r="O67" s="443"/>
      <c r="P67" s="266"/>
      <c r="Q67" s="38"/>
      <c r="R67" s="256"/>
    </row>
    <row r="68" spans="1:18" ht="15" customHeight="1" x14ac:dyDescent="0.25">
      <c r="A68" s="439"/>
      <c r="B68" s="442"/>
      <c r="C68" s="442"/>
      <c r="D68" s="114"/>
      <c r="E68" s="453"/>
      <c r="F68" s="454"/>
      <c r="G68" s="451"/>
      <c r="H68" s="452"/>
      <c r="I68" s="450" t="s">
        <v>1094</v>
      </c>
      <c r="J68" s="443"/>
      <c r="K68" s="266"/>
      <c r="L68" s="38"/>
      <c r="M68" s="452"/>
      <c r="N68" s="437"/>
      <c r="O68" s="443"/>
      <c r="P68" s="266"/>
      <c r="Q68" s="38"/>
      <c r="R68" s="256"/>
    </row>
    <row r="69" spans="1:18" ht="36" customHeight="1" x14ac:dyDescent="0.25">
      <c r="A69" s="439"/>
      <c r="B69" s="442"/>
      <c r="C69" s="442"/>
      <c r="D69" s="114"/>
      <c r="E69" s="453"/>
      <c r="F69" s="454"/>
      <c r="G69" s="451"/>
      <c r="H69" s="452" t="s">
        <v>899</v>
      </c>
      <c r="I69" s="450" t="s">
        <v>1095</v>
      </c>
      <c r="J69" s="443"/>
      <c r="K69" s="266"/>
      <c r="L69" s="38"/>
      <c r="M69" s="452"/>
      <c r="N69" s="437"/>
      <c r="O69" s="443"/>
      <c r="P69" s="266"/>
      <c r="Q69" s="38"/>
      <c r="R69" s="256"/>
    </row>
    <row r="70" spans="1:18" ht="30" customHeight="1" x14ac:dyDescent="0.25">
      <c r="A70" s="439"/>
      <c r="B70" s="442"/>
      <c r="C70" s="442"/>
      <c r="D70" s="114"/>
      <c r="E70" s="453"/>
      <c r="F70" s="454"/>
      <c r="G70" s="451"/>
      <c r="H70" s="452"/>
      <c r="I70" s="450" t="s">
        <v>1096</v>
      </c>
      <c r="J70" s="443"/>
      <c r="K70" s="266"/>
      <c r="L70" s="38"/>
      <c r="M70" s="452"/>
      <c r="N70" s="437"/>
      <c r="O70" s="443"/>
      <c r="P70" s="266"/>
      <c r="Q70" s="38"/>
      <c r="R70" s="256"/>
    </row>
    <row r="71" spans="1:18" ht="45" customHeight="1" x14ac:dyDescent="0.25">
      <c r="A71" s="439"/>
      <c r="B71" s="442"/>
      <c r="C71" s="442"/>
      <c r="D71" s="114"/>
      <c r="E71" s="453"/>
      <c r="F71" s="454"/>
      <c r="G71" s="451"/>
      <c r="H71" s="452" t="s">
        <v>901</v>
      </c>
      <c r="I71" s="450" t="s">
        <v>1097</v>
      </c>
      <c r="J71" s="443"/>
      <c r="K71" s="266"/>
      <c r="L71" s="38"/>
      <c r="M71" s="452"/>
      <c r="N71" s="437"/>
      <c r="O71" s="443"/>
      <c r="P71" s="266"/>
      <c r="Q71" s="38"/>
      <c r="R71" s="256"/>
    </row>
    <row r="72" spans="1:18" ht="30" customHeight="1" x14ac:dyDescent="0.25">
      <c r="A72" s="439"/>
      <c r="B72" s="442"/>
      <c r="C72" s="442"/>
      <c r="D72" s="114"/>
      <c r="E72" s="453"/>
      <c r="F72" s="454"/>
      <c r="G72" s="451"/>
      <c r="H72" s="452" t="s">
        <v>903</v>
      </c>
      <c r="I72" s="450" t="s">
        <v>1098</v>
      </c>
      <c r="J72" s="443"/>
      <c r="K72" s="266"/>
      <c r="L72" s="38"/>
      <c r="M72" s="452"/>
      <c r="N72" s="437"/>
      <c r="O72" s="443"/>
      <c r="P72" s="266"/>
      <c r="Q72" s="38"/>
      <c r="R72" s="256"/>
    </row>
    <row r="73" spans="1:18" ht="30" customHeight="1" x14ac:dyDescent="0.25">
      <c r="A73" s="439"/>
      <c r="B73" s="442"/>
      <c r="C73" s="442"/>
      <c r="D73" s="114"/>
      <c r="E73" s="453"/>
      <c r="F73" s="454"/>
      <c r="G73" s="451"/>
      <c r="H73" s="452" t="s">
        <v>905</v>
      </c>
      <c r="I73" s="450" t="s">
        <v>1099</v>
      </c>
      <c r="J73" s="443"/>
      <c r="K73" s="266"/>
      <c r="L73" s="38"/>
      <c r="M73" s="452"/>
      <c r="N73" s="437"/>
      <c r="O73" s="443"/>
      <c r="P73" s="266"/>
      <c r="Q73" s="38"/>
      <c r="R73" s="256"/>
    </row>
    <row r="74" spans="1:18" ht="30" customHeight="1" x14ac:dyDescent="0.25">
      <c r="A74" s="439"/>
      <c r="B74" s="442"/>
      <c r="C74" s="442"/>
      <c r="D74" s="114"/>
      <c r="E74" s="453"/>
      <c r="F74" s="454"/>
      <c r="G74" s="451"/>
      <c r="H74" s="452"/>
      <c r="I74" s="450" t="s">
        <v>1100</v>
      </c>
      <c r="J74" s="443"/>
      <c r="K74" s="266"/>
      <c r="L74" s="38"/>
      <c r="M74" s="452"/>
      <c r="N74" s="437"/>
      <c r="O74" s="443"/>
      <c r="P74" s="266"/>
      <c r="Q74" s="38"/>
      <c r="R74" s="256"/>
    </row>
    <row r="75" spans="1:18" ht="45.75" customHeight="1" x14ac:dyDescent="0.25">
      <c r="A75" s="439"/>
      <c r="B75" s="442"/>
      <c r="C75" s="442"/>
      <c r="D75" s="114"/>
      <c r="E75" s="453"/>
      <c r="F75" s="454"/>
      <c r="G75" s="451"/>
      <c r="H75" s="452" t="s">
        <v>907</v>
      </c>
      <c r="I75" s="450" t="s">
        <v>1101</v>
      </c>
      <c r="J75" s="443"/>
      <c r="K75" s="266"/>
      <c r="L75" s="38"/>
      <c r="M75" s="452"/>
      <c r="N75" s="437"/>
      <c r="O75" s="443"/>
      <c r="P75" s="266"/>
      <c r="Q75" s="38"/>
      <c r="R75" s="256"/>
    </row>
    <row r="76" spans="1:18" ht="30" customHeight="1" x14ac:dyDescent="0.25">
      <c r="A76" s="439"/>
      <c r="B76" s="442"/>
      <c r="C76" s="442"/>
      <c r="D76" s="114"/>
      <c r="E76" s="453"/>
      <c r="F76" s="454"/>
      <c r="G76" s="451"/>
      <c r="H76" s="452" t="s">
        <v>909</v>
      </c>
      <c r="I76" s="450" t="s">
        <v>1102</v>
      </c>
      <c r="J76" s="443"/>
      <c r="K76" s="266"/>
      <c r="L76" s="38"/>
      <c r="M76" s="452"/>
      <c r="N76" s="437"/>
      <c r="O76" s="443"/>
      <c r="P76" s="266"/>
      <c r="Q76" s="38"/>
      <c r="R76" s="256"/>
    </row>
    <row r="77" spans="1:18" ht="30" customHeight="1" x14ac:dyDescent="0.25">
      <c r="A77" s="439"/>
      <c r="B77" s="442"/>
      <c r="C77" s="442"/>
      <c r="D77" s="114"/>
      <c r="E77" s="453"/>
      <c r="F77" s="454"/>
      <c r="G77" s="451"/>
      <c r="H77" s="452" t="s">
        <v>912</v>
      </c>
      <c r="I77" s="450" t="s">
        <v>1103</v>
      </c>
      <c r="J77" s="443"/>
      <c r="K77" s="266"/>
      <c r="L77" s="38"/>
      <c r="M77" s="452"/>
      <c r="N77" s="437"/>
      <c r="O77" s="443"/>
      <c r="P77" s="266"/>
      <c r="Q77" s="38"/>
      <c r="R77" s="256"/>
    </row>
    <row r="78" spans="1:18" ht="15" customHeight="1" x14ac:dyDescent="0.25">
      <c r="A78" s="439"/>
      <c r="B78" s="442"/>
      <c r="C78" s="442"/>
      <c r="D78" s="114"/>
      <c r="E78" s="453"/>
      <c r="F78" s="454"/>
      <c r="G78" s="451"/>
      <c r="H78" s="452" t="s">
        <v>1104</v>
      </c>
      <c r="I78" s="450" t="s">
        <v>1105</v>
      </c>
      <c r="J78" s="443"/>
      <c r="K78" s="266"/>
      <c r="L78" s="38"/>
      <c r="M78" s="452"/>
      <c r="N78" s="437"/>
      <c r="O78" s="443"/>
      <c r="P78" s="266"/>
      <c r="Q78" s="38"/>
      <c r="R78" s="256"/>
    </row>
    <row r="79" spans="1:18" ht="30" customHeight="1" x14ac:dyDescent="0.25">
      <c r="A79" s="455"/>
      <c r="B79" s="456"/>
      <c r="C79" s="456"/>
      <c r="D79" s="126"/>
      <c r="E79" s="457"/>
      <c r="F79" s="458"/>
      <c r="G79" s="459"/>
      <c r="H79" s="460"/>
      <c r="I79" s="461" t="s">
        <v>1106</v>
      </c>
      <c r="J79" s="447"/>
      <c r="K79" s="462"/>
      <c r="L79" s="82"/>
      <c r="M79" s="460"/>
      <c r="N79" s="460"/>
      <c r="O79" s="447"/>
      <c r="P79" s="462"/>
      <c r="Q79" s="82"/>
      <c r="R79" s="258"/>
    </row>
    <row r="80" spans="1:18" ht="36" customHeight="1" x14ac:dyDescent="0.25">
      <c r="A80" s="2530">
        <v>2</v>
      </c>
      <c r="B80" s="2530" t="s">
        <v>120</v>
      </c>
      <c r="C80" s="2530" t="s">
        <v>121</v>
      </c>
      <c r="D80" s="1837">
        <v>3</v>
      </c>
      <c r="E80" s="2531" t="s">
        <v>19</v>
      </c>
      <c r="F80" s="2533" t="s">
        <v>20</v>
      </c>
      <c r="G80" s="463" t="s">
        <v>21</v>
      </c>
      <c r="H80" s="464"/>
      <c r="I80" s="2810">
        <v>1</v>
      </c>
      <c r="J80" s="2811"/>
      <c r="K80" s="2840">
        <v>1</v>
      </c>
      <c r="L80" s="2841"/>
      <c r="M80" s="464"/>
      <c r="N80" s="2810">
        <v>1</v>
      </c>
      <c r="O80" s="2811"/>
      <c r="P80" s="2796">
        <v>1</v>
      </c>
      <c r="Q80" s="2797"/>
      <c r="R80" s="1996"/>
    </row>
    <row r="81" spans="1:18" ht="34.5" customHeight="1" x14ac:dyDescent="0.25">
      <c r="A81" s="2530"/>
      <c r="B81" s="2530"/>
      <c r="C81" s="2530"/>
      <c r="D81" s="1838"/>
      <c r="E81" s="2532"/>
      <c r="F81" s="2534"/>
      <c r="G81" s="466" t="s">
        <v>22</v>
      </c>
      <c r="H81" s="461"/>
      <c r="I81" s="2810">
        <v>1</v>
      </c>
      <c r="J81" s="2811"/>
      <c r="K81" s="2842"/>
      <c r="L81" s="2843"/>
      <c r="M81" s="461"/>
      <c r="N81" s="2810">
        <v>1</v>
      </c>
      <c r="O81" s="2811"/>
      <c r="P81" s="2798"/>
      <c r="Q81" s="2799"/>
      <c r="R81" s="2349"/>
    </row>
    <row r="82" spans="1:18" ht="35.25" customHeight="1" x14ac:dyDescent="0.25">
      <c r="A82" s="2800">
        <v>3</v>
      </c>
      <c r="B82" s="2800" t="s">
        <v>122</v>
      </c>
      <c r="C82" s="2800" t="s">
        <v>123</v>
      </c>
      <c r="D82" s="1837">
        <v>4</v>
      </c>
      <c r="E82" s="2531" t="s">
        <v>59</v>
      </c>
      <c r="F82" s="2533" t="s">
        <v>23</v>
      </c>
      <c r="G82" s="466" t="s">
        <v>60</v>
      </c>
      <c r="H82" s="464"/>
      <c r="I82" s="2810">
        <v>17</v>
      </c>
      <c r="J82" s="2811"/>
      <c r="K82" s="2812">
        <v>1</v>
      </c>
      <c r="L82" s="2813"/>
      <c r="M82" s="464"/>
      <c r="N82" s="2810">
        <v>7</v>
      </c>
      <c r="O82" s="2811"/>
      <c r="P82" s="2796">
        <v>0.88</v>
      </c>
      <c r="Q82" s="2797"/>
      <c r="R82" s="2855"/>
    </row>
    <row r="83" spans="1:18" ht="30" customHeight="1" x14ac:dyDescent="0.25">
      <c r="A83" s="2801"/>
      <c r="B83" s="2801"/>
      <c r="C83" s="2801"/>
      <c r="D83" s="1838"/>
      <c r="E83" s="2532"/>
      <c r="F83" s="2534"/>
      <c r="G83" s="466" t="s">
        <v>24</v>
      </c>
      <c r="H83" s="461"/>
      <c r="I83" s="2810">
        <v>17</v>
      </c>
      <c r="J83" s="2811"/>
      <c r="K83" s="2814"/>
      <c r="L83" s="2815"/>
      <c r="M83" s="461"/>
      <c r="N83" s="2810">
        <v>8</v>
      </c>
      <c r="O83" s="2811"/>
      <c r="P83" s="2798"/>
      <c r="Q83" s="2799"/>
      <c r="R83" s="2856"/>
    </row>
    <row r="84" spans="1:18" ht="45" x14ac:dyDescent="0.25">
      <c r="A84" s="2801"/>
      <c r="B84" s="2801"/>
      <c r="C84" s="2801"/>
      <c r="D84" s="113">
        <v>5</v>
      </c>
      <c r="E84" s="2762" t="s">
        <v>61</v>
      </c>
      <c r="F84" s="2806" t="s">
        <v>62</v>
      </c>
      <c r="G84" s="467" t="s">
        <v>63</v>
      </c>
      <c r="H84" s="2761" t="s">
        <v>64</v>
      </c>
      <c r="I84" s="2761"/>
      <c r="J84" s="2762"/>
      <c r="K84" s="468"/>
      <c r="L84" s="42"/>
      <c r="M84" s="2761" t="s">
        <v>64</v>
      </c>
      <c r="N84" s="2761"/>
      <c r="O84" s="2762"/>
      <c r="P84" s="468"/>
      <c r="Q84" s="42"/>
      <c r="R84" s="2849"/>
    </row>
    <row r="85" spans="1:18" ht="20.25" customHeight="1" x14ac:dyDescent="0.25">
      <c r="A85" s="2801"/>
      <c r="B85" s="2801"/>
      <c r="C85" s="2801"/>
      <c r="D85" s="114"/>
      <c r="E85" s="2821"/>
      <c r="F85" s="2857"/>
      <c r="G85" s="453" t="s">
        <v>25</v>
      </c>
      <c r="H85" s="450" t="s">
        <v>8</v>
      </c>
      <c r="I85" s="452" t="s">
        <v>1107</v>
      </c>
      <c r="J85" s="443"/>
      <c r="K85" s="2759">
        <v>1</v>
      </c>
      <c r="L85" s="2760"/>
      <c r="M85" s="450" t="s">
        <v>8</v>
      </c>
      <c r="N85" s="452" t="s">
        <v>2390</v>
      </c>
      <c r="O85" s="443"/>
      <c r="P85" s="2759" t="s">
        <v>48</v>
      </c>
      <c r="Q85" s="2760"/>
      <c r="R85" s="2850"/>
    </row>
    <row r="86" spans="1:18" ht="20.25" customHeight="1" x14ac:dyDescent="0.25">
      <c r="A86" s="2801"/>
      <c r="B86" s="2801"/>
      <c r="C86" s="2801"/>
      <c r="D86" s="114"/>
      <c r="E86" s="2821"/>
      <c r="F86" s="2857"/>
      <c r="G86" s="453" t="s">
        <v>26</v>
      </c>
      <c r="H86" s="450" t="s">
        <v>9</v>
      </c>
      <c r="I86" s="452" t="s">
        <v>762</v>
      </c>
      <c r="J86" s="443"/>
      <c r="K86" s="266"/>
      <c r="L86" s="38"/>
      <c r="M86" s="450" t="s">
        <v>9</v>
      </c>
      <c r="N86" s="1675" t="s">
        <v>2390</v>
      </c>
      <c r="O86" s="443"/>
      <c r="P86" s="266"/>
      <c r="Q86" s="38"/>
      <c r="R86" s="2850"/>
    </row>
    <row r="87" spans="1:18" ht="18.75" customHeight="1" x14ac:dyDescent="0.25">
      <c r="A87" s="2801"/>
      <c r="B87" s="2801"/>
      <c r="C87" s="2801"/>
      <c r="D87" s="114"/>
      <c r="E87" s="453"/>
      <c r="F87" s="454"/>
      <c r="G87" s="453" t="s">
        <v>27</v>
      </c>
      <c r="H87" s="450" t="s">
        <v>10</v>
      </c>
      <c r="I87" s="452" t="s">
        <v>762</v>
      </c>
      <c r="J87" s="443"/>
      <c r="K87" s="266"/>
      <c r="L87" s="38"/>
      <c r="M87" s="450" t="s">
        <v>10</v>
      </c>
      <c r="N87" s="1675" t="s">
        <v>2390</v>
      </c>
      <c r="O87" s="443"/>
      <c r="P87" s="266"/>
      <c r="Q87" s="38"/>
      <c r="R87" s="2850"/>
    </row>
    <row r="88" spans="1:18" ht="22.5" customHeight="1" x14ac:dyDescent="0.25">
      <c r="A88" s="2782"/>
      <c r="B88" s="2782"/>
      <c r="C88" s="2782"/>
      <c r="D88" s="126"/>
      <c r="E88" s="457"/>
      <c r="F88" s="458"/>
      <c r="G88" s="457" t="s">
        <v>28</v>
      </c>
      <c r="H88" s="469" t="s">
        <v>12</v>
      </c>
      <c r="I88" s="460" t="s">
        <v>762</v>
      </c>
      <c r="J88" s="447"/>
      <c r="K88" s="462"/>
      <c r="L88" s="82"/>
      <c r="M88" s="469" t="s">
        <v>12</v>
      </c>
      <c r="N88" s="1675" t="s">
        <v>2390</v>
      </c>
      <c r="O88" s="447"/>
      <c r="P88" s="462"/>
      <c r="Q88" s="82"/>
      <c r="R88" s="2851"/>
    </row>
    <row r="89" spans="1:18" ht="27" customHeight="1" x14ac:dyDescent="0.25">
      <c r="A89" s="295">
        <v>4</v>
      </c>
      <c r="B89" s="2800" t="s">
        <v>124</v>
      </c>
      <c r="C89" s="2802" t="s">
        <v>125</v>
      </c>
      <c r="D89" s="113">
        <v>6</v>
      </c>
      <c r="E89" s="2762" t="s">
        <v>29</v>
      </c>
      <c r="F89" s="2806" t="s">
        <v>65</v>
      </c>
      <c r="G89" s="466" t="s">
        <v>66</v>
      </c>
      <c r="H89" s="2496">
        <v>31</v>
      </c>
      <c r="I89" s="2497"/>
      <c r="J89" s="2498"/>
      <c r="K89" s="2790">
        <f>31/5075</f>
        <v>6.1083743842364532E-3</v>
      </c>
      <c r="L89" s="2791"/>
      <c r="M89" s="2496">
        <v>11</v>
      </c>
      <c r="N89" s="2497"/>
      <c r="O89" s="2498"/>
      <c r="P89" s="2794">
        <f>11/5075</f>
        <v>2.1674876847290639E-3</v>
      </c>
      <c r="Q89" s="2613"/>
      <c r="R89" s="2526"/>
    </row>
    <row r="90" spans="1:18" ht="26.25" customHeight="1" x14ac:dyDescent="0.25">
      <c r="A90" s="470"/>
      <c r="B90" s="2801"/>
      <c r="C90" s="2803"/>
      <c r="D90" s="126"/>
      <c r="E90" s="2805"/>
      <c r="F90" s="2807"/>
      <c r="G90" s="466" t="s">
        <v>30</v>
      </c>
      <c r="H90" s="2496">
        <v>5075</v>
      </c>
      <c r="I90" s="2497"/>
      <c r="J90" s="2498"/>
      <c r="K90" s="2792"/>
      <c r="L90" s="2793"/>
      <c r="M90" s="2496">
        <v>5075</v>
      </c>
      <c r="N90" s="2497"/>
      <c r="O90" s="2498"/>
      <c r="P90" s="2795"/>
      <c r="Q90" s="2614"/>
      <c r="R90" s="2527"/>
    </row>
    <row r="91" spans="1:18" ht="55.5" customHeight="1" x14ac:dyDescent="0.25">
      <c r="A91" s="470"/>
      <c r="B91" s="442"/>
      <c r="C91" s="2803"/>
      <c r="D91" s="113">
        <v>7</v>
      </c>
      <c r="E91" s="2531" t="s">
        <v>31</v>
      </c>
      <c r="F91" s="2533" t="s">
        <v>67</v>
      </c>
      <c r="G91" s="466" t="s">
        <v>69</v>
      </c>
      <c r="H91" s="2496">
        <v>16</v>
      </c>
      <c r="I91" s="2497"/>
      <c r="J91" s="2498"/>
      <c r="K91" s="2788">
        <v>1</v>
      </c>
      <c r="L91" s="2789"/>
      <c r="M91" s="2496">
        <v>5</v>
      </c>
      <c r="N91" s="2497"/>
      <c r="O91" s="2498"/>
      <c r="P91" s="2796">
        <v>1</v>
      </c>
      <c r="Q91" s="2797"/>
      <c r="R91" s="2526"/>
    </row>
    <row r="92" spans="1:18" ht="47.25" customHeight="1" x14ac:dyDescent="0.25">
      <c r="A92" s="470"/>
      <c r="B92" s="442"/>
      <c r="C92" s="2803"/>
      <c r="D92" s="126"/>
      <c r="E92" s="2532"/>
      <c r="F92" s="2534"/>
      <c r="G92" s="466" t="s">
        <v>68</v>
      </c>
      <c r="H92" s="2496">
        <v>17</v>
      </c>
      <c r="I92" s="2497"/>
      <c r="J92" s="2498"/>
      <c r="K92" s="2786"/>
      <c r="L92" s="2787"/>
      <c r="M92" s="2496">
        <v>8</v>
      </c>
      <c r="N92" s="2497"/>
      <c r="O92" s="2498"/>
      <c r="P92" s="2798"/>
      <c r="Q92" s="2799"/>
      <c r="R92" s="2527"/>
    </row>
    <row r="93" spans="1:18" ht="46.5" customHeight="1" x14ac:dyDescent="0.25">
      <c r="A93" s="470"/>
      <c r="B93" s="442"/>
      <c r="C93" s="2803"/>
      <c r="D93" s="113">
        <v>8</v>
      </c>
      <c r="E93" s="2531" t="s">
        <v>32</v>
      </c>
      <c r="F93" s="2533" t="s">
        <v>70</v>
      </c>
      <c r="G93" s="466" t="s">
        <v>71</v>
      </c>
      <c r="H93" s="2496">
        <v>17</v>
      </c>
      <c r="I93" s="2497"/>
      <c r="J93" s="2498"/>
      <c r="K93" s="2788">
        <v>1</v>
      </c>
      <c r="L93" s="2789"/>
      <c r="M93" s="2496">
        <v>8</v>
      </c>
      <c r="N93" s="2497"/>
      <c r="O93" s="2498"/>
      <c r="P93" s="2796">
        <v>1</v>
      </c>
      <c r="Q93" s="2797"/>
      <c r="R93" s="2526"/>
    </row>
    <row r="94" spans="1:18" ht="39" customHeight="1" x14ac:dyDescent="0.25">
      <c r="A94" s="471"/>
      <c r="B94" s="456"/>
      <c r="C94" s="2804"/>
      <c r="D94" s="126"/>
      <c r="E94" s="2532"/>
      <c r="F94" s="2534"/>
      <c r="G94" s="466" t="s">
        <v>68</v>
      </c>
      <c r="H94" s="2496">
        <v>17</v>
      </c>
      <c r="I94" s="2497"/>
      <c r="J94" s="2498"/>
      <c r="K94" s="2786"/>
      <c r="L94" s="2787"/>
      <c r="M94" s="2496">
        <v>8</v>
      </c>
      <c r="N94" s="2497"/>
      <c r="O94" s="2498"/>
      <c r="P94" s="2798"/>
      <c r="Q94" s="2799"/>
      <c r="R94" s="2527"/>
    </row>
    <row r="95" spans="1:18" ht="45" x14ac:dyDescent="0.25">
      <c r="A95" s="1228">
        <v>5</v>
      </c>
      <c r="B95" s="476" t="s">
        <v>126</v>
      </c>
      <c r="C95" s="2530" t="s">
        <v>127</v>
      </c>
      <c r="D95" s="1182">
        <v>9</v>
      </c>
      <c r="E95" s="1230" t="s">
        <v>76</v>
      </c>
      <c r="F95" s="2544" t="s">
        <v>77</v>
      </c>
      <c r="G95" s="1230" t="s">
        <v>33</v>
      </c>
      <c r="H95" s="2528"/>
      <c r="I95" s="2528"/>
      <c r="J95" s="2529"/>
      <c r="K95" s="2773" t="s">
        <v>168</v>
      </c>
      <c r="L95" s="1996"/>
      <c r="M95" s="2528"/>
      <c r="N95" s="2528"/>
      <c r="O95" s="2529"/>
      <c r="P95" s="2773" t="s">
        <v>168</v>
      </c>
      <c r="Q95" s="1996"/>
      <c r="R95" s="2526"/>
    </row>
    <row r="96" spans="1:18" x14ac:dyDescent="0.25">
      <c r="A96" s="442"/>
      <c r="B96" s="442"/>
      <c r="C96" s="2530"/>
      <c r="D96" s="1188"/>
      <c r="E96" s="473" t="s">
        <v>72</v>
      </c>
      <c r="F96" s="2781"/>
      <c r="G96" s="473" t="s">
        <v>72</v>
      </c>
      <c r="H96" s="2775" t="s">
        <v>168</v>
      </c>
      <c r="I96" s="2775"/>
      <c r="J96" s="2776"/>
      <c r="K96" s="474"/>
      <c r="L96" s="38"/>
      <c r="M96" s="2775" t="s">
        <v>168</v>
      </c>
      <c r="N96" s="2775"/>
      <c r="O96" s="2776"/>
      <c r="P96" s="474"/>
      <c r="Q96" s="38"/>
      <c r="R96" s="1954"/>
    </row>
    <row r="97" spans="1:18" x14ac:dyDescent="0.25">
      <c r="A97" s="442"/>
      <c r="B97" s="442"/>
      <c r="C97" s="2530"/>
      <c r="D97" s="1188"/>
      <c r="E97" s="473" t="s">
        <v>73</v>
      </c>
      <c r="F97" s="2781"/>
      <c r="G97" s="473" t="s">
        <v>73</v>
      </c>
      <c r="H97" s="2775" t="s">
        <v>168</v>
      </c>
      <c r="I97" s="2775"/>
      <c r="J97" s="2776"/>
      <c r="K97" s="474"/>
      <c r="L97" s="38"/>
      <c r="M97" s="2775" t="s">
        <v>168</v>
      </c>
      <c r="N97" s="2775"/>
      <c r="O97" s="2776"/>
      <c r="P97" s="474"/>
      <c r="Q97" s="38"/>
      <c r="R97" s="1954"/>
    </row>
    <row r="98" spans="1:18" x14ac:dyDescent="0.25">
      <c r="A98" s="442"/>
      <c r="B98" s="442"/>
      <c r="C98" s="2530"/>
      <c r="D98" s="1188"/>
      <c r="E98" s="473" t="s">
        <v>74</v>
      </c>
      <c r="F98" s="2781"/>
      <c r="G98" s="473" t="s">
        <v>74</v>
      </c>
      <c r="H98" s="2775" t="s">
        <v>168</v>
      </c>
      <c r="I98" s="2775"/>
      <c r="J98" s="2776"/>
      <c r="K98" s="474"/>
      <c r="L98" s="38"/>
      <c r="M98" s="2775" t="s">
        <v>168</v>
      </c>
      <c r="N98" s="2775"/>
      <c r="O98" s="2776"/>
      <c r="P98" s="474"/>
      <c r="Q98" s="38"/>
      <c r="R98" s="1954"/>
    </row>
    <row r="99" spans="1:18" x14ac:dyDescent="0.25">
      <c r="A99" s="442"/>
      <c r="B99" s="442"/>
      <c r="C99" s="2530"/>
      <c r="D99" s="1183"/>
      <c r="E99" s="475" t="s">
        <v>75</v>
      </c>
      <c r="F99" s="1224"/>
      <c r="G99" s="475" t="s">
        <v>75</v>
      </c>
      <c r="H99" s="2499" t="s">
        <v>168</v>
      </c>
      <c r="I99" s="2500"/>
      <c r="J99" s="2501"/>
      <c r="K99" s="1220"/>
      <c r="L99" s="1181"/>
      <c r="M99" s="2499" t="s">
        <v>168</v>
      </c>
      <c r="N99" s="2500"/>
      <c r="O99" s="2501"/>
      <c r="P99" s="1220"/>
      <c r="Q99" s="1181"/>
      <c r="R99" s="2527"/>
    </row>
    <row r="100" spans="1:18" ht="57" customHeight="1" x14ac:dyDescent="0.25">
      <c r="A100" s="442"/>
      <c r="B100" s="442"/>
      <c r="C100" s="2530" t="s">
        <v>128</v>
      </c>
      <c r="D100" s="1182">
        <v>10</v>
      </c>
      <c r="E100" s="1230" t="s">
        <v>78</v>
      </c>
      <c r="F100" s="2544" t="s">
        <v>79</v>
      </c>
      <c r="G100" s="466" t="s">
        <v>95</v>
      </c>
      <c r="H100" s="2496">
        <v>6</v>
      </c>
      <c r="I100" s="2497"/>
      <c r="J100" s="2498"/>
      <c r="K100" s="2790">
        <f>6/9</f>
        <v>0.66666666666666663</v>
      </c>
      <c r="L100" s="2791"/>
      <c r="M100" s="2496">
        <v>3</v>
      </c>
      <c r="N100" s="2497"/>
      <c r="O100" s="2498"/>
      <c r="P100" s="2790">
        <f>3/4</f>
        <v>0.75</v>
      </c>
      <c r="Q100" s="2791"/>
      <c r="R100" s="2526"/>
    </row>
    <row r="101" spans="1:18" ht="57" customHeight="1" x14ac:dyDescent="0.25">
      <c r="A101" s="442"/>
      <c r="B101" s="442"/>
      <c r="C101" s="2530"/>
      <c r="D101" s="1183"/>
      <c r="E101" s="475"/>
      <c r="F101" s="2545"/>
      <c r="G101" s="466" t="s">
        <v>80</v>
      </c>
      <c r="H101" s="2496">
        <v>10</v>
      </c>
      <c r="I101" s="2497"/>
      <c r="J101" s="2498"/>
      <c r="K101" s="2792"/>
      <c r="L101" s="2793"/>
      <c r="M101" s="2496">
        <v>4</v>
      </c>
      <c r="N101" s="2497"/>
      <c r="O101" s="2498"/>
      <c r="P101" s="2792"/>
      <c r="Q101" s="2793"/>
      <c r="R101" s="2527"/>
    </row>
    <row r="102" spans="1:18" ht="71.25" customHeight="1" x14ac:dyDescent="0.25">
      <c r="A102" s="442"/>
      <c r="B102" s="442"/>
      <c r="C102" s="2530" t="s">
        <v>129</v>
      </c>
      <c r="D102" s="1182">
        <v>11</v>
      </c>
      <c r="E102" s="2531" t="s">
        <v>81</v>
      </c>
      <c r="F102" s="2533" t="s">
        <v>96</v>
      </c>
      <c r="G102" s="466" t="s">
        <v>82</v>
      </c>
      <c r="H102" s="2496">
        <v>8</v>
      </c>
      <c r="I102" s="2497"/>
      <c r="J102" s="2498"/>
      <c r="K102" s="2788">
        <v>1</v>
      </c>
      <c r="L102" s="2789"/>
      <c r="M102" s="2496">
        <v>2</v>
      </c>
      <c r="N102" s="2497"/>
      <c r="O102" s="2498"/>
      <c r="P102" s="2788">
        <v>1</v>
      </c>
      <c r="Q102" s="2789"/>
      <c r="R102" s="2526"/>
    </row>
    <row r="103" spans="1:18" ht="44.25" customHeight="1" x14ac:dyDescent="0.25">
      <c r="A103" s="456"/>
      <c r="B103" s="456"/>
      <c r="C103" s="2530"/>
      <c r="D103" s="1183"/>
      <c r="E103" s="2532"/>
      <c r="F103" s="2534"/>
      <c r="G103" s="466" t="s">
        <v>97</v>
      </c>
      <c r="H103" s="2496">
        <v>8</v>
      </c>
      <c r="I103" s="2497"/>
      <c r="J103" s="2498"/>
      <c r="K103" s="2786"/>
      <c r="L103" s="2787"/>
      <c r="M103" s="2496">
        <v>2</v>
      </c>
      <c r="N103" s="2497"/>
      <c r="O103" s="2498"/>
      <c r="P103" s="2786"/>
      <c r="Q103" s="2787"/>
      <c r="R103" s="2527"/>
    </row>
    <row r="104" spans="1:18" ht="60" customHeight="1" x14ac:dyDescent="0.25">
      <c r="A104" s="442"/>
      <c r="B104" s="442"/>
      <c r="C104" s="2782" t="s">
        <v>130</v>
      </c>
      <c r="D104" s="1188">
        <v>12</v>
      </c>
      <c r="E104" s="2540" t="s">
        <v>85</v>
      </c>
      <c r="F104" s="2783" t="s">
        <v>86</v>
      </c>
      <c r="G104" s="1222" t="s">
        <v>83</v>
      </c>
      <c r="H104" s="2499">
        <v>8</v>
      </c>
      <c r="I104" s="2500"/>
      <c r="J104" s="2501"/>
      <c r="K104" s="2784">
        <v>1</v>
      </c>
      <c r="L104" s="2785"/>
      <c r="M104" s="2499">
        <v>2</v>
      </c>
      <c r="N104" s="2500"/>
      <c r="O104" s="2501"/>
      <c r="P104" s="2784">
        <v>1</v>
      </c>
      <c r="Q104" s="2785"/>
      <c r="R104" s="1954"/>
    </row>
    <row r="105" spans="1:18" ht="42" customHeight="1" x14ac:dyDescent="0.25">
      <c r="A105" s="456"/>
      <c r="B105" s="456"/>
      <c r="C105" s="2530"/>
      <c r="D105" s="1183"/>
      <c r="E105" s="2532"/>
      <c r="F105" s="2543"/>
      <c r="G105" s="466" t="s">
        <v>84</v>
      </c>
      <c r="H105" s="2496">
        <v>8</v>
      </c>
      <c r="I105" s="2497"/>
      <c r="J105" s="2498"/>
      <c r="K105" s="2786"/>
      <c r="L105" s="2787"/>
      <c r="M105" s="2496">
        <v>2</v>
      </c>
      <c r="N105" s="2497"/>
      <c r="O105" s="2498"/>
      <c r="P105" s="2786"/>
      <c r="Q105" s="2787"/>
      <c r="R105" s="2527"/>
    </row>
    <row r="106" spans="1:18" ht="45" x14ac:dyDescent="0.25">
      <c r="A106" s="295">
        <v>6</v>
      </c>
      <c r="B106" s="476" t="s">
        <v>131</v>
      </c>
      <c r="C106" s="2530" t="s">
        <v>132</v>
      </c>
      <c r="D106" s="113">
        <v>13</v>
      </c>
      <c r="E106" s="2531" t="s">
        <v>87</v>
      </c>
      <c r="F106" s="477" t="s">
        <v>88</v>
      </c>
      <c r="G106" s="466" t="s">
        <v>93</v>
      </c>
      <c r="H106" s="2535">
        <v>12114526000</v>
      </c>
      <c r="I106" s="2536"/>
      <c r="J106" s="2537"/>
      <c r="K106" s="2777">
        <f>H106/H107*100%</f>
        <v>5.0051166882649637E-3</v>
      </c>
      <c r="L106" s="2778"/>
      <c r="M106" s="2535">
        <v>1987856000</v>
      </c>
      <c r="N106" s="2536"/>
      <c r="O106" s="2537"/>
      <c r="P106" s="2777">
        <f t="shared" ref="P106" si="0">M106/M107*100%</f>
        <v>8.212827509279058E-4</v>
      </c>
      <c r="Q106" s="2778"/>
      <c r="R106" s="2526"/>
    </row>
    <row r="107" spans="1:18" ht="30" customHeight="1" x14ac:dyDescent="0.25">
      <c r="A107" s="470"/>
      <c r="B107" s="442"/>
      <c r="C107" s="2530"/>
      <c r="D107" s="126"/>
      <c r="E107" s="2532"/>
      <c r="F107" s="478"/>
      <c r="G107" s="466" t="s">
        <v>34</v>
      </c>
      <c r="H107" s="2535">
        <v>2420428284600</v>
      </c>
      <c r="I107" s="2536"/>
      <c r="J107" s="2537"/>
      <c r="K107" s="2779"/>
      <c r="L107" s="2780"/>
      <c r="M107" s="2535">
        <v>2420428284600</v>
      </c>
      <c r="N107" s="2536"/>
      <c r="O107" s="2537"/>
      <c r="P107" s="2779"/>
      <c r="Q107" s="2780"/>
      <c r="R107" s="2527"/>
    </row>
    <row r="108" spans="1:18" ht="45" x14ac:dyDescent="0.25">
      <c r="A108" s="470"/>
      <c r="B108" s="442"/>
      <c r="C108" s="2530" t="s">
        <v>133</v>
      </c>
      <c r="D108" s="113">
        <v>14</v>
      </c>
      <c r="E108" s="2540" t="s">
        <v>89</v>
      </c>
      <c r="F108" s="2541" t="s">
        <v>92</v>
      </c>
      <c r="G108" s="479" t="s">
        <v>90</v>
      </c>
      <c r="H108" s="2535">
        <f>776028000-6000000</f>
        <v>770028000</v>
      </c>
      <c r="I108" s="2536"/>
      <c r="J108" s="2537"/>
      <c r="K108" s="2777">
        <f t="shared" ref="K108" si="1">H108/H109*100%</f>
        <v>8.0998966714715612E-2</v>
      </c>
      <c r="L108" s="2778"/>
      <c r="M108" s="2535">
        <v>6000000</v>
      </c>
      <c r="N108" s="2536"/>
      <c r="O108" s="2537"/>
      <c r="P108" s="2777">
        <f t="shared" ref="P108" si="2">M108/M109*100%</f>
        <v>3.2396226147417976E-3</v>
      </c>
      <c r="Q108" s="2778"/>
      <c r="R108" s="2526"/>
    </row>
    <row r="109" spans="1:18" ht="45" x14ac:dyDescent="0.25">
      <c r="A109" s="470"/>
      <c r="B109" s="442"/>
      <c r="C109" s="2530"/>
      <c r="D109" s="126"/>
      <c r="E109" s="2532"/>
      <c r="F109" s="2534"/>
      <c r="G109" s="466" t="s">
        <v>91</v>
      </c>
      <c r="H109" s="2538">
        <v>9506639791</v>
      </c>
      <c r="I109" s="2538"/>
      <c r="J109" s="2539"/>
      <c r="K109" s="2779"/>
      <c r="L109" s="2780"/>
      <c r="M109" s="2538">
        <v>1852067575</v>
      </c>
      <c r="N109" s="2538"/>
      <c r="O109" s="2539"/>
      <c r="P109" s="2779"/>
      <c r="Q109" s="2780"/>
      <c r="R109" s="2527"/>
    </row>
    <row r="110" spans="1:18" ht="30" x14ac:dyDescent="0.25">
      <c r="A110" s="470"/>
      <c r="B110" s="442"/>
      <c r="C110" s="2530" t="s">
        <v>134</v>
      </c>
      <c r="D110" s="113">
        <v>15</v>
      </c>
      <c r="E110" s="2531" t="s">
        <v>35</v>
      </c>
      <c r="F110" s="2533" t="s">
        <v>94</v>
      </c>
      <c r="G110" s="466" t="s">
        <v>98</v>
      </c>
      <c r="H110" s="2535">
        <v>216527475</v>
      </c>
      <c r="I110" s="2536"/>
      <c r="J110" s="2537"/>
      <c r="K110" s="2777">
        <f t="shared" ref="K110" si="3">H110/H111*100%</f>
        <v>5.3539571883565819E-2</v>
      </c>
      <c r="L110" s="2778"/>
      <c r="M110" s="2535">
        <v>72175825</v>
      </c>
      <c r="N110" s="2536"/>
      <c r="O110" s="2537"/>
      <c r="P110" s="2777">
        <f t="shared" ref="P110" si="4">M110/M111*100%</f>
        <v>4.5333481731922712E-2</v>
      </c>
      <c r="Q110" s="2778"/>
      <c r="R110" s="2526"/>
    </row>
    <row r="111" spans="1:18" ht="45" x14ac:dyDescent="0.25">
      <c r="A111" s="470"/>
      <c r="B111" s="442"/>
      <c r="C111" s="2530"/>
      <c r="D111" s="126"/>
      <c r="E111" s="2532"/>
      <c r="F111" s="2534"/>
      <c r="G111" s="466" t="s">
        <v>99</v>
      </c>
      <c r="H111" s="2538">
        <v>4044251147</v>
      </c>
      <c r="I111" s="2538"/>
      <c r="J111" s="2539"/>
      <c r="K111" s="2779"/>
      <c r="L111" s="2780"/>
      <c r="M111" s="2538">
        <v>1592108575</v>
      </c>
      <c r="N111" s="2538"/>
      <c r="O111" s="2539"/>
      <c r="P111" s="2779"/>
      <c r="Q111" s="2780"/>
      <c r="R111" s="2527"/>
    </row>
    <row r="112" spans="1:18" ht="30" x14ac:dyDescent="0.25">
      <c r="A112" s="470"/>
      <c r="B112" s="442"/>
      <c r="C112" s="2530"/>
      <c r="D112" s="113">
        <v>16</v>
      </c>
      <c r="E112" s="2531" t="s">
        <v>113</v>
      </c>
      <c r="F112" s="2533" t="s">
        <v>114</v>
      </c>
      <c r="G112" s="466" t="s">
        <v>98</v>
      </c>
      <c r="H112" s="2535">
        <f>H110</f>
        <v>216527475</v>
      </c>
      <c r="I112" s="2536"/>
      <c r="J112" s="2537"/>
      <c r="K112" s="2777">
        <f t="shared" ref="K112" si="5">H112/H113*100%</f>
        <v>2.2776446753035497E-2</v>
      </c>
      <c r="L112" s="2778"/>
      <c r="M112" s="2535">
        <f>M110</f>
        <v>72175825</v>
      </c>
      <c r="N112" s="2536"/>
      <c r="O112" s="2537"/>
      <c r="P112" s="2777">
        <f t="shared" ref="P112" si="6">M112/M113*100%</f>
        <v>3.8970405817941062E-2</v>
      </c>
      <c r="Q112" s="2778"/>
      <c r="R112" s="2526"/>
    </row>
    <row r="113" spans="1:18" ht="30" x14ac:dyDescent="0.25">
      <c r="A113" s="471"/>
      <c r="B113" s="456"/>
      <c r="C113" s="2530"/>
      <c r="D113" s="126"/>
      <c r="E113" s="2532"/>
      <c r="F113" s="2534"/>
      <c r="G113" s="466" t="s">
        <v>725</v>
      </c>
      <c r="H113" s="2538">
        <f>H109</f>
        <v>9506639791</v>
      </c>
      <c r="I113" s="2538"/>
      <c r="J113" s="2539"/>
      <c r="K113" s="2779"/>
      <c r="L113" s="2780"/>
      <c r="M113" s="2538">
        <f>M109</f>
        <v>1852067575</v>
      </c>
      <c r="N113" s="2538"/>
      <c r="O113" s="2539"/>
      <c r="P113" s="2779"/>
      <c r="Q113" s="2780"/>
      <c r="R113" s="2527"/>
    </row>
    <row r="114" spans="1:18" ht="30" x14ac:dyDescent="0.25">
      <c r="A114" s="470"/>
      <c r="B114" s="442"/>
      <c r="C114" s="2530" t="s">
        <v>135</v>
      </c>
      <c r="D114" s="113">
        <v>17</v>
      </c>
      <c r="E114" s="472" t="s">
        <v>100</v>
      </c>
      <c r="F114" s="2544" t="s">
        <v>101</v>
      </c>
      <c r="G114" s="472" t="s">
        <v>39</v>
      </c>
      <c r="H114" s="2528"/>
      <c r="I114" s="2528"/>
      <c r="J114" s="2529"/>
      <c r="K114" s="2773" t="s">
        <v>168</v>
      </c>
      <c r="L114" s="1996"/>
      <c r="M114" s="2528"/>
      <c r="N114" s="2528"/>
      <c r="O114" s="2529"/>
      <c r="P114" s="2773" t="s">
        <v>168</v>
      </c>
      <c r="Q114" s="1996"/>
      <c r="R114" s="2526"/>
    </row>
    <row r="115" spans="1:18" x14ac:dyDescent="0.25">
      <c r="A115" s="470"/>
      <c r="B115" s="442"/>
      <c r="C115" s="2530"/>
      <c r="D115" s="114"/>
      <c r="E115" s="453" t="s">
        <v>36</v>
      </c>
      <c r="F115" s="2781"/>
      <c r="G115" s="453" t="s">
        <v>36</v>
      </c>
      <c r="H115" s="2775" t="s">
        <v>168</v>
      </c>
      <c r="I115" s="2775"/>
      <c r="J115" s="2776"/>
      <c r="K115" s="474"/>
      <c r="L115" s="38"/>
      <c r="M115" s="2775" t="s">
        <v>168</v>
      </c>
      <c r="N115" s="2775"/>
      <c r="O115" s="2776"/>
      <c r="P115" s="474"/>
      <c r="Q115" s="38"/>
      <c r="R115" s="1954"/>
    </row>
    <row r="116" spans="1:18" x14ac:dyDescent="0.25">
      <c r="A116" s="470"/>
      <c r="B116" s="442"/>
      <c r="C116" s="2530"/>
      <c r="D116" s="114"/>
      <c r="E116" s="453" t="s">
        <v>37</v>
      </c>
      <c r="F116" s="2781"/>
      <c r="G116" s="453" t="s">
        <v>37</v>
      </c>
      <c r="H116" s="2775" t="s">
        <v>168</v>
      </c>
      <c r="I116" s="2775"/>
      <c r="J116" s="2776"/>
      <c r="K116" s="474"/>
      <c r="L116" s="38"/>
      <c r="M116" s="2775" t="s">
        <v>168</v>
      </c>
      <c r="N116" s="2775"/>
      <c r="O116" s="2776"/>
      <c r="P116" s="474"/>
      <c r="Q116" s="38"/>
      <c r="R116" s="1954"/>
    </row>
    <row r="117" spans="1:18" x14ac:dyDescent="0.25">
      <c r="A117" s="471"/>
      <c r="B117" s="456"/>
      <c r="C117" s="2530"/>
      <c r="D117" s="126"/>
      <c r="E117" s="457" t="s">
        <v>38</v>
      </c>
      <c r="F117" s="2545"/>
      <c r="G117" s="457" t="s">
        <v>38</v>
      </c>
      <c r="H117" s="2775" t="s">
        <v>168</v>
      </c>
      <c r="I117" s="2775"/>
      <c r="J117" s="2776"/>
      <c r="K117" s="154"/>
      <c r="L117" s="82"/>
      <c r="M117" s="2775" t="s">
        <v>168</v>
      </c>
      <c r="N117" s="2775"/>
      <c r="O117" s="2776"/>
      <c r="P117" s="154"/>
      <c r="Q117" s="82"/>
      <c r="R117" s="2527"/>
    </row>
    <row r="118" spans="1:18" ht="64.5" customHeight="1" x14ac:dyDescent="0.25">
      <c r="A118" s="2530">
        <v>7</v>
      </c>
      <c r="B118" s="2530" t="s">
        <v>136</v>
      </c>
      <c r="C118" s="480" t="s">
        <v>137</v>
      </c>
      <c r="D118" s="34">
        <v>18</v>
      </c>
      <c r="E118" s="481" t="s">
        <v>102</v>
      </c>
      <c r="F118" s="482" t="s">
        <v>103</v>
      </c>
      <c r="G118" s="466" t="s">
        <v>104</v>
      </c>
      <c r="H118" s="2771" t="s">
        <v>168</v>
      </c>
      <c r="I118" s="2771"/>
      <c r="J118" s="2772"/>
      <c r="K118" s="2773" t="s">
        <v>168</v>
      </c>
      <c r="L118" s="1996"/>
      <c r="M118" s="2771" t="s">
        <v>168</v>
      </c>
      <c r="N118" s="2771"/>
      <c r="O118" s="2772"/>
      <c r="P118" s="2773" t="s">
        <v>168</v>
      </c>
      <c r="Q118" s="1996"/>
      <c r="R118" s="483"/>
    </row>
    <row r="119" spans="1:18" ht="30" x14ac:dyDescent="0.25">
      <c r="A119" s="2530"/>
      <c r="B119" s="2530"/>
      <c r="C119" s="2530" t="s">
        <v>138</v>
      </c>
      <c r="D119" s="113">
        <v>19</v>
      </c>
      <c r="E119" s="2531" t="s">
        <v>108</v>
      </c>
      <c r="F119" s="2533" t="s">
        <v>107</v>
      </c>
      <c r="G119" s="466" t="s">
        <v>106</v>
      </c>
      <c r="H119" s="2496">
        <v>0</v>
      </c>
      <c r="I119" s="2497"/>
      <c r="J119" s="2498"/>
      <c r="K119" s="2774">
        <v>0</v>
      </c>
      <c r="L119" s="1973"/>
      <c r="M119" s="2496">
        <v>0</v>
      </c>
      <c r="N119" s="2497"/>
      <c r="O119" s="2498"/>
      <c r="P119" s="2774">
        <v>0</v>
      </c>
      <c r="Q119" s="1973"/>
      <c r="R119" s="2526"/>
    </row>
    <row r="120" spans="1:18" ht="42" customHeight="1" x14ac:dyDescent="0.25">
      <c r="A120" s="2530"/>
      <c r="B120" s="2530"/>
      <c r="C120" s="2530"/>
      <c r="D120" s="126"/>
      <c r="E120" s="2532"/>
      <c r="F120" s="2534"/>
      <c r="G120" s="466" t="s">
        <v>105</v>
      </c>
      <c r="H120" s="2538">
        <v>1773848167</v>
      </c>
      <c r="I120" s="2538"/>
      <c r="J120" s="2539"/>
      <c r="K120" s="154"/>
      <c r="L120" s="82"/>
      <c r="M120" s="2538">
        <v>1773848167</v>
      </c>
      <c r="N120" s="2538"/>
      <c r="O120" s="2539"/>
      <c r="P120" s="154"/>
      <c r="Q120" s="82"/>
      <c r="R120" s="2527"/>
    </row>
    <row r="121" spans="1:18" ht="30" x14ac:dyDescent="0.25">
      <c r="A121" s="2530">
        <v>8</v>
      </c>
      <c r="B121" s="2530" t="s">
        <v>139</v>
      </c>
      <c r="C121" s="2530" t="s">
        <v>140</v>
      </c>
      <c r="D121" s="113">
        <v>20</v>
      </c>
      <c r="E121" s="472" t="s">
        <v>40</v>
      </c>
      <c r="F121" s="484" t="s">
        <v>41</v>
      </c>
      <c r="G121" s="472" t="s">
        <v>42</v>
      </c>
      <c r="H121" s="2761"/>
      <c r="I121" s="2761"/>
      <c r="J121" s="2762"/>
      <c r="K121" s="468"/>
      <c r="L121" s="239"/>
      <c r="M121" s="2761"/>
      <c r="N121" s="2761"/>
      <c r="O121" s="2762"/>
      <c r="P121" s="468"/>
      <c r="Q121" s="239"/>
      <c r="R121" s="2526"/>
    </row>
    <row r="122" spans="1:18" x14ac:dyDescent="0.25">
      <c r="A122" s="2530"/>
      <c r="B122" s="2530"/>
      <c r="C122" s="2530"/>
      <c r="D122" s="114"/>
      <c r="E122" s="453" t="s">
        <v>43</v>
      </c>
      <c r="F122" s="454"/>
      <c r="G122" s="453" t="s">
        <v>43</v>
      </c>
      <c r="H122" s="485"/>
      <c r="I122" s="485" t="s">
        <v>168</v>
      </c>
      <c r="J122" s="486"/>
      <c r="K122" s="487"/>
      <c r="L122" s="486"/>
      <c r="M122" s="485"/>
      <c r="N122" s="485" t="s">
        <v>168</v>
      </c>
      <c r="O122" s="486"/>
      <c r="P122" s="487"/>
      <c r="Q122" s="486"/>
      <c r="R122" s="1954"/>
    </row>
    <row r="123" spans="1:18" x14ac:dyDescent="0.25">
      <c r="A123" s="2530"/>
      <c r="B123" s="2530"/>
      <c r="C123" s="2530"/>
      <c r="D123" s="114"/>
      <c r="E123" s="453" t="s">
        <v>44</v>
      </c>
      <c r="F123" s="454"/>
      <c r="G123" s="453" t="s">
        <v>44</v>
      </c>
      <c r="H123" s="485"/>
      <c r="I123" s="485" t="s">
        <v>168</v>
      </c>
      <c r="J123" s="486"/>
      <c r="K123" s="487"/>
      <c r="L123" s="486"/>
      <c r="M123" s="485"/>
      <c r="N123" s="485" t="s">
        <v>168</v>
      </c>
      <c r="O123" s="486"/>
      <c r="P123" s="487"/>
      <c r="Q123" s="486"/>
      <c r="R123" s="1954"/>
    </row>
    <row r="124" spans="1:18" x14ac:dyDescent="0.25">
      <c r="A124" s="2530"/>
      <c r="B124" s="2530"/>
      <c r="C124" s="2530"/>
      <c r="D124" s="114"/>
      <c r="E124" s="453" t="s">
        <v>45</v>
      </c>
      <c r="F124" s="454"/>
      <c r="G124" s="453" t="s">
        <v>45</v>
      </c>
      <c r="H124" s="485"/>
      <c r="I124" s="485" t="s">
        <v>168</v>
      </c>
      <c r="J124" s="486"/>
      <c r="K124" s="2763" t="s">
        <v>179</v>
      </c>
      <c r="L124" s="2764"/>
      <c r="M124" s="485"/>
      <c r="N124" s="485" t="s">
        <v>168</v>
      </c>
      <c r="O124" s="486"/>
      <c r="P124" s="2763" t="s">
        <v>179</v>
      </c>
      <c r="Q124" s="2764"/>
      <c r="R124" s="1954"/>
    </row>
    <row r="125" spans="1:18" x14ac:dyDescent="0.25">
      <c r="A125" s="2530"/>
      <c r="B125" s="2530"/>
      <c r="C125" s="2530"/>
      <c r="D125" s="114"/>
      <c r="E125" s="453" t="s">
        <v>46</v>
      </c>
      <c r="F125" s="454"/>
      <c r="G125" s="453" t="s">
        <v>46</v>
      </c>
      <c r="H125" s="485"/>
      <c r="I125" s="485" t="s">
        <v>168</v>
      </c>
      <c r="J125" s="486"/>
      <c r="K125" s="2765"/>
      <c r="L125" s="2766"/>
      <c r="M125" s="485"/>
      <c r="N125" s="485" t="s">
        <v>168</v>
      </c>
      <c r="O125" s="486"/>
      <c r="P125" s="2765"/>
      <c r="Q125" s="2766"/>
      <c r="R125" s="1954"/>
    </row>
    <row r="126" spans="1:18" x14ac:dyDescent="0.25">
      <c r="A126" s="2530"/>
      <c r="B126" s="2530"/>
      <c r="C126" s="2530"/>
      <c r="D126" s="114"/>
      <c r="E126" s="453" t="s">
        <v>109</v>
      </c>
      <c r="F126" s="454"/>
      <c r="G126" s="453" t="s">
        <v>109</v>
      </c>
      <c r="H126" s="485"/>
      <c r="I126" s="485" t="s">
        <v>168</v>
      </c>
      <c r="J126" s="486"/>
      <c r="K126" s="487"/>
      <c r="L126" s="486"/>
      <c r="M126" s="485"/>
      <c r="N126" s="485" t="s">
        <v>168</v>
      </c>
      <c r="O126" s="486"/>
      <c r="P126" s="487"/>
      <c r="Q126" s="486"/>
      <c r="R126" s="1954"/>
    </row>
    <row r="127" spans="1:18" ht="32.25" customHeight="1" x14ac:dyDescent="0.25">
      <c r="A127" s="2530"/>
      <c r="B127" s="2530"/>
      <c r="C127" s="2530"/>
      <c r="D127" s="126"/>
      <c r="E127" s="479" t="s">
        <v>110</v>
      </c>
      <c r="F127" s="458"/>
      <c r="G127" s="479" t="s">
        <v>110</v>
      </c>
      <c r="H127" s="488"/>
      <c r="I127" s="489" t="s">
        <v>168</v>
      </c>
      <c r="J127" s="490"/>
      <c r="K127" s="488"/>
      <c r="L127" s="490"/>
      <c r="M127" s="488"/>
      <c r="N127" s="489" t="s">
        <v>168</v>
      </c>
      <c r="O127" s="490"/>
      <c r="P127" s="488"/>
      <c r="Q127" s="490"/>
      <c r="R127" s="2527"/>
    </row>
    <row r="128" spans="1:18" ht="78.75" customHeight="1" x14ac:dyDescent="0.25">
      <c r="A128" s="2530"/>
      <c r="B128" s="2530"/>
      <c r="C128" s="480" t="s">
        <v>141</v>
      </c>
      <c r="D128" s="126">
        <v>21</v>
      </c>
      <c r="E128" s="479" t="s">
        <v>47</v>
      </c>
      <c r="F128" s="478" t="s">
        <v>111</v>
      </c>
      <c r="G128" s="479" t="s">
        <v>112</v>
      </c>
      <c r="H128" s="2769" t="s">
        <v>168</v>
      </c>
      <c r="I128" s="2769"/>
      <c r="J128" s="2770"/>
      <c r="K128" s="2767" t="s">
        <v>168</v>
      </c>
      <c r="L128" s="2768"/>
      <c r="M128" s="2769" t="s">
        <v>168</v>
      </c>
      <c r="N128" s="2769"/>
      <c r="O128" s="2770"/>
      <c r="P128" s="2767" t="s">
        <v>168</v>
      </c>
      <c r="Q128" s="2768"/>
      <c r="R128" s="339"/>
    </row>
  </sheetData>
  <protectedRanges>
    <protectedRange sqref="I25:I36" name="Range1"/>
    <protectedRange sqref="I20:I22 I17" name="Range1_1"/>
    <protectedRange sqref="I38:J40 I43:J82" name="Range1_2"/>
  </protectedRanges>
  <mergeCells count="245">
    <mergeCell ref="R11:R13"/>
    <mergeCell ref="F15:F22"/>
    <mergeCell ref="I15:J15"/>
    <mergeCell ref="K12:L13"/>
    <mergeCell ref="R84:R88"/>
    <mergeCell ref="A3:L3"/>
    <mergeCell ref="A11:A13"/>
    <mergeCell ref="B11:B13"/>
    <mergeCell ref="C11:C13"/>
    <mergeCell ref="D11:D13"/>
    <mergeCell ref="E11:E13"/>
    <mergeCell ref="A4:L4"/>
    <mergeCell ref="B15:B18"/>
    <mergeCell ref="C15:C22"/>
    <mergeCell ref="D15:D16"/>
    <mergeCell ref="Q25:Q26"/>
    <mergeCell ref="N82:O82"/>
    <mergeCell ref="P82:Q83"/>
    <mergeCell ref="R82:R83"/>
    <mergeCell ref="N83:O83"/>
    <mergeCell ref="N80:O80"/>
    <mergeCell ref="P80:Q81"/>
    <mergeCell ref="R80:R81"/>
    <mergeCell ref="N81:O81"/>
    <mergeCell ref="F11:F13"/>
    <mergeCell ref="R15:R22"/>
    <mergeCell ref="N16:O16"/>
    <mergeCell ref="I17:J17"/>
    <mergeCell ref="N17:O17"/>
    <mergeCell ref="I18:J18"/>
    <mergeCell ref="H14:J14"/>
    <mergeCell ref="K14:L14"/>
    <mergeCell ref="M14:O14"/>
    <mergeCell ref="G19:G22"/>
    <mergeCell ref="N19:O19"/>
    <mergeCell ref="N20:O20"/>
    <mergeCell ref="N21:O21"/>
    <mergeCell ref="I20:J20"/>
    <mergeCell ref="I21:J21"/>
    <mergeCell ref="I22:J22"/>
    <mergeCell ref="I16:J16"/>
    <mergeCell ref="I19:J19"/>
    <mergeCell ref="M12:O13"/>
    <mergeCell ref="P12:Q13"/>
    <mergeCell ref="C23:C29"/>
    <mergeCell ref="D23:D24"/>
    <mergeCell ref="E23:E26"/>
    <mergeCell ref="F23:F26"/>
    <mergeCell ref="G23:G24"/>
    <mergeCell ref="K23:L24"/>
    <mergeCell ref="K15:L22"/>
    <mergeCell ref="N15:O15"/>
    <mergeCell ref="N23:O23"/>
    <mergeCell ref="N24:O24"/>
    <mergeCell ref="N25:O25"/>
    <mergeCell ref="N26:O26"/>
    <mergeCell ref="N27:O27"/>
    <mergeCell ref="N28:O28"/>
    <mergeCell ref="G15:G18"/>
    <mergeCell ref="G11:G13"/>
    <mergeCell ref="H11:L11"/>
    <mergeCell ref="P15:Q22"/>
    <mergeCell ref="M11:Q11"/>
    <mergeCell ref="P23:Q24"/>
    <mergeCell ref="H12:J13"/>
    <mergeCell ref="E15:E22"/>
    <mergeCell ref="A82:A88"/>
    <mergeCell ref="B82:B88"/>
    <mergeCell ref="C82:C88"/>
    <mergeCell ref="D82:D83"/>
    <mergeCell ref="E82:E83"/>
    <mergeCell ref="K25:L26"/>
    <mergeCell ref="A80:A81"/>
    <mergeCell ref="B80:B81"/>
    <mergeCell ref="C80:C81"/>
    <mergeCell ref="D80:D81"/>
    <mergeCell ref="E80:E81"/>
    <mergeCell ref="F80:F81"/>
    <mergeCell ref="I80:J80"/>
    <mergeCell ref="F82:F83"/>
    <mergeCell ref="I82:J82"/>
    <mergeCell ref="K82:L83"/>
    <mergeCell ref="I83:J83"/>
    <mergeCell ref="I81:J81"/>
    <mergeCell ref="K85:L85"/>
    <mergeCell ref="K80:L81"/>
    <mergeCell ref="E84:E86"/>
    <mergeCell ref="F84:F86"/>
    <mergeCell ref="B89:B90"/>
    <mergeCell ref="C89:C94"/>
    <mergeCell ref="E89:E90"/>
    <mergeCell ref="F89:F90"/>
    <mergeCell ref="K89:L90"/>
    <mergeCell ref="M89:O89"/>
    <mergeCell ref="H94:J94"/>
    <mergeCell ref="M93:O93"/>
    <mergeCell ref="P93:Q94"/>
    <mergeCell ref="H91:J91"/>
    <mergeCell ref="H92:J92"/>
    <mergeCell ref="H93:J93"/>
    <mergeCell ref="H90:J90"/>
    <mergeCell ref="H89:J89"/>
    <mergeCell ref="R93:R94"/>
    <mergeCell ref="M94:O94"/>
    <mergeCell ref="P89:Q90"/>
    <mergeCell ref="R89:R90"/>
    <mergeCell ref="M90:O90"/>
    <mergeCell ref="E91:E92"/>
    <mergeCell ref="F91:F92"/>
    <mergeCell ref="K91:L92"/>
    <mergeCell ref="M91:O91"/>
    <mergeCell ref="P91:Q92"/>
    <mergeCell ref="R91:R92"/>
    <mergeCell ref="M92:O92"/>
    <mergeCell ref="C95:C99"/>
    <mergeCell ref="F95:F98"/>
    <mergeCell ref="H95:J95"/>
    <mergeCell ref="K95:L95"/>
    <mergeCell ref="E93:E94"/>
    <mergeCell ref="F93:F94"/>
    <mergeCell ref="K93:L94"/>
    <mergeCell ref="C102:C103"/>
    <mergeCell ref="E102:E103"/>
    <mergeCell ref="F102:F103"/>
    <mergeCell ref="H102:J102"/>
    <mergeCell ref="K102:L103"/>
    <mergeCell ref="C100:C101"/>
    <mergeCell ref="F100:F101"/>
    <mergeCell ref="H100:J100"/>
    <mergeCell ref="K100:L101"/>
    <mergeCell ref="M100:O100"/>
    <mergeCell ref="M95:O95"/>
    <mergeCell ref="P95:Q95"/>
    <mergeCell ref="R95:R99"/>
    <mergeCell ref="H96:J96"/>
    <mergeCell ref="M96:O96"/>
    <mergeCell ref="H97:J97"/>
    <mergeCell ref="M97:O97"/>
    <mergeCell ref="H98:J98"/>
    <mergeCell ref="M98:O98"/>
    <mergeCell ref="H99:J99"/>
    <mergeCell ref="P100:Q101"/>
    <mergeCell ref="R100:R101"/>
    <mergeCell ref="H101:J101"/>
    <mergeCell ref="M101:O101"/>
    <mergeCell ref="M99:O99"/>
    <mergeCell ref="R102:R103"/>
    <mergeCell ref="H103:J103"/>
    <mergeCell ref="M103:O103"/>
    <mergeCell ref="C104:C105"/>
    <mergeCell ref="E104:E105"/>
    <mergeCell ref="F104:F105"/>
    <mergeCell ref="H104:J104"/>
    <mergeCell ref="K104:L105"/>
    <mergeCell ref="M104:O104"/>
    <mergeCell ref="P104:Q105"/>
    <mergeCell ref="R104:R105"/>
    <mergeCell ref="H105:J105"/>
    <mergeCell ref="M105:O105"/>
    <mergeCell ref="M102:O102"/>
    <mergeCell ref="P102:Q103"/>
    <mergeCell ref="C106:C107"/>
    <mergeCell ref="E106:E107"/>
    <mergeCell ref="H106:J106"/>
    <mergeCell ref="K106:L107"/>
    <mergeCell ref="M106:O106"/>
    <mergeCell ref="P106:Q107"/>
    <mergeCell ref="R106:R107"/>
    <mergeCell ref="H107:J107"/>
    <mergeCell ref="M107:O107"/>
    <mergeCell ref="C108:C109"/>
    <mergeCell ref="E108:E109"/>
    <mergeCell ref="F108:F109"/>
    <mergeCell ref="H108:J108"/>
    <mergeCell ref="K108:L109"/>
    <mergeCell ref="M108:O108"/>
    <mergeCell ref="P108:Q109"/>
    <mergeCell ref="R108:R109"/>
    <mergeCell ref="H109:J109"/>
    <mergeCell ref="M109:O109"/>
    <mergeCell ref="C110:C113"/>
    <mergeCell ref="E110:E111"/>
    <mergeCell ref="F110:F111"/>
    <mergeCell ref="H110:J110"/>
    <mergeCell ref="K110:L111"/>
    <mergeCell ref="M110:O110"/>
    <mergeCell ref="P110:Q111"/>
    <mergeCell ref="C114:C117"/>
    <mergeCell ref="F114:F117"/>
    <mergeCell ref="H114:J114"/>
    <mergeCell ref="K114:L114"/>
    <mergeCell ref="M114:O114"/>
    <mergeCell ref="P114:Q114"/>
    <mergeCell ref="R110:R111"/>
    <mergeCell ref="H111:J111"/>
    <mergeCell ref="M111:O111"/>
    <mergeCell ref="E112:E113"/>
    <mergeCell ref="F112:F113"/>
    <mergeCell ref="H112:J112"/>
    <mergeCell ref="K112:L113"/>
    <mergeCell ref="M112:O112"/>
    <mergeCell ref="P112:Q113"/>
    <mergeCell ref="R112:R113"/>
    <mergeCell ref="R114:R117"/>
    <mergeCell ref="H115:J115"/>
    <mergeCell ref="M115:O115"/>
    <mergeCell ref="H116:J116"/>
    <mergeCell ref="M116:O116"/>
    <mergeCell ref="H117:J117"/>
    <mergeCell ref="M117:O117"/>
    <mergeCell ref="H113:J113"/>
    <mergeCell ref="M113:O113"/>
    <mergeCell ref="M118:O118"/>
    <mergeCell ref="P118:Q118"/>
    <mergeCell ref="C119:C120"/>
    <mergeCell ref="E119:E120"/>
    <mergeCell ref="F119:F120"/>
    <mergeCell ref="H119:J119"/>
    <mergeCell ref="K119:L119"/>
    <mergeCell ref="M119:O119"/>
    <mergeCell ref="P119:Q119"/>
    <mergeCell ref="P85:Q85"/>
    <mergeCell ref="H84:J84"/>
    <mergeCell ref="M84:O84"/>
    <mergeCell ref="A121:A128"/>
    <mergeCell ref="B121:B128"/>
    <mergeCell ref="C121:C127"/>
    <mergeCell ref="H121:J121"/>
    <mergeCell ref="M121:O121"/>
    <mergeCell ref="R121:R127"/>
    <mergeCell ref="K124:L124"/>
    <mergeCell ref="P124:Q124"/>
    <mergeCell ref="K125:L125"/>
    <mergeCell ref="P125:Q125"/>
    <mergeCell ref="K128:L128"/>
    <mergeCell ref="P128:Q128"/>
    <mergeCell ref="H128:J128"/>
    <mergeCell ref="M128:O128"/>
    <mergeCell ref="R119:R120"/>
    <mergeCell ref="H120:J120"/>
    <mergeCell ref="M120:O120"/>
    <mergeCell ref="A118:A120"/>
    <mergeCell ref="B118:B120"/>
    <mergeCell ref="H118:J118"/>
    <mergeCell ref="K118:L118"/>
  </mergeCells>
  <pageMargins left="0.9055118110236221" right="0.70866141732283472" top="0.55118110236220474" bottom="0.55118110236220474" header="0.31496062992125984" footer="0.31496062992125984"/>
  <pageSetup paperSize="5" scale="60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Q82"/>
  <sheetViews>
    <sheetView tabSelected="1" view="pageLayout" topLeftCell="G18" zoomScale="82" zoomScaleNormal="93" zoomScaleSheetLayoutView="69" zoomScalePageLayoutView="82" workbookViewId="0">
      <selection activeCell="O25" sqref="O25:O26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3.85546875" customWidth="1"/>
    <col min="5" max="6" width="28.28515625" customWidth="1"/>
    <col min="7" max="7" width="26.7109375" customWidth="1"/>
    <col min="8" max="8" width="4.28515625" customWidth="1"/>
    <col min="9" max="9" width="19.85546875" customWidth="1"/>
    <col min="10" max="10" width="5.28515625" customWidth="1"/>
    <col min="11" max="11" width="15.42578125" customWidth="1"/>
    <col min="12" max="12" width="3.7109375" customWidth="1"/>
    <col min="13" max="13" width="20" customWidth="1"/>
    <col min="14" max="14" width="3" customWidth="1"/>
    <col min="15" max="15" width="14.5703125" customWidth="1"/>
  </cols>
  <sheetData>
    <row r="1" spans="1:16" x14ac:dyDescent="0.25">
      <c r="A1" s="1" t="s">
        <v>7</v>
      </c>
    </row>
    <row r="3" spans="1:16" ht="15.75" x14ac:dyDescent="0.25">
      <c r="A3" s="1880" t="s">
        <v>11</v>
      </c>
      <c r="B3" s="1880"/>
      <c r="C3" s="1880"/>
      <c r="D3" s="1880"/>
      <c r="E3" s="1880"/>
      <c r="F3" s="1880"/>
      <c r="G3" s="1880"/>
      <c r="H3" s="1880"/>
      <c r="I3" s="1880"/>
      <c r="J3" s="1880"/>
      <c r="K3" s="1880"/>
      <c r="L3" s="1880"/>
      <c r="M3" s="1880"/>
      <c r="N3" s="1880"/>
      <c r="O3" s="1880"/>
      <c r="P3" s="1880"/>
    </row>
    <row r="4" spans="1:16" ht="15.75" x14ac:dyDescent="0.25">
      <c r="A4" s="1881" t="s">
        <v>55</v>
      </c>
      <c r="B4" s="1881"/>
      <c r="C4" s="1881"/>
      <c r="D4" s="1881"/>
      <c r="E4" s="1881"/>
      <c r="F4" s="1881"/>
      <c r="G4" s="1881"/>
      <c r="H4" s="1881"/>
      <c r="I4" s="1881"/>
      <c r="J4" s="1881"/>
      <c r="K4" s="1881"/>
      <c r="L4" s="1881"/>
      <c r="M4" s="1881"/>
      <c r="N4" s="1881"/>
      <c r="O4" s="1881"/>
      <c r="P4" s="1881"/>
    </row>
    <row r="5" spans="1:16" x14ac:dyDescent="0.25">
      <c r="B5"/>
      <c r="C5"/>
    </row>
    <row r="6" spans="1:16" x14ac:dyDescent="0.25"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</row>
    <row r="7" spans="1:16" x14ac:dyDescent="0.25">
      <c r="A7" s="16" t="s">
        <v>53</v>
      </c>
      <c r="C7" s="16" t="s">
        <v>13</v>
      </c>
      <c r="D7" s="14"/>
    </row>
    <row r="8" spans="1:16" x14ac:dyDescent="0.25">
      <c r="A8" s="17" t="s">
        <v>54</v>
      </c>
      <c r="C8" s="17" t="s">
        <v>969</v>
      </c>
      <c r="D8" s="15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pans="1:16" x14ac:dyDescent="0.25">
      <c r="A9" s="17" t="s">
        <v>14</v>
      </c>
      <c r="B9" s="17"/>
      <c r="C9" s="17" t="s">
        <v>970</v>
      </c>
      <c r="D9" s="2"/>
      <c r="E9" s="2"/>
      <c r="F9" s="2"/>
      <c r="G9" s="2"/>
      <c r="H9" s="2"/>
      <c r="I9" s="2"/>
      <c r="L9" s="2"/>
      <c r="M9" s="2"/>
    </row>
    <row r="10" spans="1:16" x14ac:dyDescent="0.25">
      <c r="A10" s="17"/>
      <c r="B10" s="17"/>
      <c r="C10" s="17" t="s">
        <v>971</v>
      </c>
      <c r="D10" s="2"/>
      <c r="E10" s="2"/>
      <c r="F10" s="2"/>
      <c r="G10" s="2"/>
      <c r="H10" s="2"/>
      <c r="I10" s="2"/>
      <c r="L10" s="2"/>
      <c r="M10" s="2"/>
    </row>
    <row r="11" spans="1:16" x14ac:dyDescent="0.25">
      <c r="A11" s="15"/>
      <c r="B11" s="17"/>
      <c r="C11" s="17"/>
      <c r="D11" s="2"/>
      <c r="E11" s="2"/>
      <c r="F11" s="2"/>
      <c r="G11" s="2"/>
      <c r="H11" s="2"/>
      <c r="I11" s="2"/>
      <c r="L11" s="2"/>
      <c r="M11" s="2"/>
    </row>
    <row r="12" spans="1:16" x14ac:dyDescent="0.25">
      <c r="A12" s="1926" t="s">
        <v>0</v>
      </c>
      <c r="B12" s="1926" t="s">
        <v>115</v>
      </c>
      <c r="C12" s="1926" t="s">
        <v>116</v>
      </c>
      <c r="D12" s="1926" t="s">
        <v>0</v>
      </c>
      <c r="E12" s="1926" t="s">
        <v>1</v>
      </c>
      <c r="F12" s="1926" t="s">
        <v>2</v>
      </c>
      <c r="G12" s="1926" t="s">
        <v>3</v>
      </c>
      <c r="H12" s="2697" t="s">
        <v>972</v>
      </c>
      <c r="I12" s="2697"/>
      <c r="J12" s="2697"/>
      <c r="K12" s="2697"/>
      <c r="L12" s="2697" t="s">
        <v>973</v>
      </c>
      <c r="M12" s="2697"/>
      <c r="N12" s="2697"/>
      <c r="O12" s="2697"/>
      <c r="P12" s="1924" t="s">
        <v>6</v>
      </c>
    </row>
    <row r="13" spans="1:16" s="64" customFormat="1" ht="15" customHeight="1" x14ac:dyDescent="0.2">
      <c r="A13" s="1927"/>
      <c r="B13" s="1927"/>
      <c r="C13" s="1927"/>
      <c r="D13" s="1927"/>
      <c r="E13" s="1927"/>
      <c r="F13" s="1927"/>
      <c r="G13" s="1927"/>
      <c r="H13" s="2694" t="s">
        <v>4</v>
      </c>
      <c r="I13" s="2694"/>
      <c r="J13" s="2694"/>
      <c r="K13" s="1923" t="s">
        <v>5</v>
      </c>
      <c r="L13" s="2694" t="s">
        <v>4</v>
      </c>
      <c r="M13" s="2694"/>
      <c r="N13" s="2694"/>
      <c r="O13" s="1923" t="s">
        <v>5</v>
      </c>
      <c r="P13" s="2692"/>
    </row>
    <row r="14" spans="1:16" ht="24.75" customHeight="1" x14ac:dyDescent="0.25">
      <c r="A14" s="2696"/>
      <c r="B14" s="2696"/>
      <c r="C14" s="2696"/>
      <c r="D14" s="2696"/>
      <c r="E14" s="2696"/>
      <c r="F14" s="2696"/>
      <c r="G14" s="2696"/>
      <c r="H14" s="2694"/>
      <c r="I14" s="2694"/>
      <c r="J14" s="2694"/>
      <c r="K14" s="1923"/>
      <c r="L14" s="2694"/>
      <c r="M14" s="2694"/>
      <c r="N14" s="2694"/>
      <c r="O14" s="1923"/>
      <c r="P14" s="2693"/>
    </row>
    <row r="15" spans="1:16" ht="29.25" customHeight="1" x14ac:dyDescent="0.25">
      <c r="A15" s="1190">
        <v>1</v>
      </c>
      <c r="B15" s="1190">
        <v>2</v>
      </c>
      <c r="C15" s="1190">
        <v>3</v>
      </c>
      <c r="D15" s="1190">
        <v>4</v>
      </c>
      <c r="E15" s="101">
        <v>5</v>
      </c>
      <c r="F15" s="101">
        <v>6</v>
      </c>
      <c r="G15" s="1190">
        <v>7</v>
      </c>
      <c r="H15" s="1925">
        <v>8</v>
      </c>
      <c r="I15" s="1925"/>
      <c r="J15" s="1925"/>
      <c r="K15" s="1180">
        <v>9</v>
      </c>
      <c r="L15" s="1925">
        <v>10</v>
      </c>
      <c r="M15" s="1925"/>
      <c r="N15" s="1925"/>
      <c r="O15" s="1180">
        <v>11</v>
      </c>
      <c r="P15" s="1180">
        <v>12</v>
      </c>
    </row>
    <row r="16" spans="1:16" ht="53.25" customHeight="1" x14ac:dyDescent="0.25">
      <c r="A16" s="96">
        <v>1</v>
      </c>
      <c r="B16" s="1785" t="s">
        <v>117</v>
      </c>
      <c r="C16" s="1788" t="s">
        <v>118</v>
      </c>
      <c r="D16" s="1837">
        <v>1</v>
      </c>
      <c r="E16" s="1907" t="s">
        <v>50</v>
      </c>
      <c r="F16" s="1811" t="s">
        <v>51</v>
      </c>
      <c r="G16" s="1852" t="s">
        <v>49</v>
      </c>
      <c r="H16" s="40">
        <v>1</v>
      </c>
      <c r="I16" s="1975" t="s">
        <v>974</v>
      </c>
      <c r="J16" s="1976"/>
      <c r="K16" s="400"/>
      <c r="L16" s="70">
        <v>1</v>
      </c>
      <c r="M16" s="401" t="s">
        <v>975</v>
      </c>
      <c r="N16" s="299"/>
      <c r="O16" s="2127">
        <v>0</v>
      </c>
      <c r="P16" s="1778"/>
    </row>
    <row r="17" spans="1:17" ht="40.5" customHeight="1" x14ac:dyDescent="0.25">
      <c r="A17" s="97"/>
      <c r="B17" s="1786"/>
      <c r="C17" s="1788"/>
      <c r="D17" s="1860"/>
      <c r="E17" s="1908"/>
      <c r="F17" s="1812"/>
      <c r="G17" s="1853"/>
      <c r="H17" s="39">
        <v>2</v>
      </c>
      <c r="I17" s="1949" t="s">
        <v>976</v>
      </c>
      <c r="J17" s="1950"/>
      <c r="K17" s="402"/>
      <c r="L17" s="303"/>
      <c r="M17" s="377"/>
      <c r="N17" s="300"/>
      <c r="O17" s="2502"/>
      <c r="P17" s="1791"/>
    </row>
    <row r="18" spans="1:17" ht="54" customHeight="1" x14ac:dyDescent="0.25">
      <c r="A18" s="97"/>
      <c r="B18" s="1786"/>
      <c r="C18" s="1788"/>
      <c r="D18" s="114"/>
      <c r="E18" s="1908"/>
      <c r="F18" s="1812"/>
      <c r="G18" s="1853"/>
      <c r="H18" s="39">
        <v>3</v>
      </c>
      <c r="I18" s="1949" t="s">
        <v>977</v>
      </c>
      <c r="J18" s="1950"/>
      <c r="K18" s="38"/>
      <c r="L18" s="303"/>
      <c r="M18" s="377"/>
      <c r="N18" s="300"/>
      <c r="O18" s="2502"/>
      <c r="P18" s="1791"/>
    </row>
    <row r="19" spans="1:17" ht="48" customHeight="1" x14ac:dyDescent="0.25">
      <c r="A19" s="97"/>
      <c r="B19" s="92"/>
      <c r="C19" s="1788"/>
      <c r="D19" s="114"/>
      <c r="E19" s="1908"/>
      <c r="F19" s="1812"/>
      <c r="G19" s="2114" t="s">
        <v>52</v>
      </c>
      <c r="H19" s="301" t="s">
        <v>8</v>
      </c>
      <c r="I19" s="1975" t="s">
        <v>974</v>
      </c>
      <c r="J19" s="1976"/>
      <c r="K19" s="403">
        <v>1</v>
      </c>
      <c r="L19" s="301" t="s">
        <v>8</v>
      </c>
      <c r="M19" s="9" t="s">
        <v>978</v>
      </c>
      <c r="N19" s="10"/>
      <c r="O19" s="2502"/>
      <c r="P19" s="1791"/>
    </row>
    <row r="20" spans="1:17" ht="38.25" customHeight="1" x14ac:dyDescent="0.25">
      <c r="A20" s="97"/>
      <c r="B20" s="92"/>
      <c r="C20" s="1788"/>
      <c r="D20" s="114"/>
      <c r="E20" s="1908"/>
      <c r="F20" s="1812"/>
      <c r="G20" s="2032"/>
      <c r="H20" s="303" t="s">
        <v>9</v>
      </c>
      <c r="I20" s="1949" t="s">
        <v>976</v>
      </c>
      <c r="J20" s="1950"/>
      <c r="K20" s="404"/>
      <c r="L20" s="303"/>
      <c r="M20" s="11"/>
      <c r="N20" s="304"/>
      <c r="O20" s="2502"/>
      <c r="P20" s="1791"/>
    </row>
    <row r="21" spans="1:17" ht="53.25" customHeight="1" x14ac:dyDescent="0.25">
      <c r="A21" s="97"/>
      <c r="B21" s="92"/>
      <c r="C21" s="1788"/>
      <c r="D21" s="114"/>
      <c r="E21" s="1908"/>
      <c r="F21" s="1812"/>
      <c r="G21" s="2032"/>
      <c r="H21" s="405" t="s">
        <v>10</v>
      </c>
      <c r="I21" s="1971" t="s">
        <v>977</v>
      </c>
      <c r="J21" s="1972"/>
      <c r="K21" s="404"/>
      <c r="L21" s="405"/>
      <c r="M21" s="380"/>
      <c r="N21" s="381"/>
      <c r="O21" s="2128"/>
      <c r="P21" s="1791"/>
    </row>
    <row r="22" spans="1:17" ht="27" customHeight="1" x14ac:dyDescent="0.25">
      <c r="A22" s="97"/>
      <c r="B22" s="92"/>
      <c r="C22" s="1785" t="s">
        <v>119</v>
      </c>
      <c r="D22" s="1837">
        <v>2</v>
      </c>
      <c r="E22" s="1907" t="s">
        <v>15</v>
      </c>
      <c r="F22" s="1811" t="s">
        <v>56</v>
      </c>
      <c r="G22" s="1909" t="s">
        <v>57</v>
      </c>
      <c r="H22" s="11"/>
      <c r="I22" s="1952" t="s">
        <v>979</v>
      </c>
      <c r="J22" s="1953"/>
      <c r="K22" s="1912" t="s">
        <v>980</v>
      </c>
      <c r="L22" s="11"/>
      <c r="M22" s="11"/>
      <c r="N22" s="247"/>
      <c r="O22" s="1912" t="s">
        <v>1671</v>
      </c>
      <c r="P22" s="99"/>
      <c r="Q22">
        <v>2</v>
      </c>
    </row>
    <row r="23" spans="1:17" ht="31.5" customHeight="1" x14ac:dyDescent="0.25">
      <c r="A23" s="97"/>
      <c r="B23" s="92"/>
      <c r="C23" s="1786"/>
      <c r="D23" s="1860"/>
      <c r="E23" s="1908"/>
      <c r="F23" s="1812"/>
      <c r="G23" s="1910"/>
      <c r="H23" s="119">
        <v>1</v>
      </c>
      <c r="I23" s="1949" t="s">
        <v>981</v>
      </c>
      <c r="J23" s="1950"/>
      <c r="K23" s="1913"/>
      <c r="L23" s="11"/>
      <c r="M23" s="11"/>
      <c r="N23" s="247"/>
      <c r="O23" s="1913"/>
      <c r="P23" s="76"/>
    </row>
    <row r="24" spans="1:17" ht="36" customHeight="1" x14ac:dyDescent="0.25">
      <c r="A24" s="97"/>
      <c r="B24" s="92"/>
      <c r="C24" s="1786"/>
      <c r="D24" s="1860"/>
      <c r="E24" s="1908"/>
      <c r="F24" s="1812"/>
      <c r="G24" s="1910"/>
      <c r="H24" s="11" t="s">
        <v>9</v>
      </c>
      <c r="I24" s="1949" t="s">
        <v>982</v>
      </c>
      <c r="J24" s="1950"/>
      <c r="K24" s="1913"/>
      <c r="L24" s="11"/>
      <c r="M24" s="11"/>
      <c r="N24" s="247"/>
      <c r="O24" s="1913"/>
      <c r="P24" s="76"/>
    </row>
    <row r="25" spans="1:17" ht="28.5" customHeight="1" x14ac:dyDescent="0.25">
      <c r="A25" s="97"/>
      <c r="B25" s="92"/>
      <c r="C25" s="1786"/>
      <c r="D25" s="114"/>
      <c r="E25" s="1908"/>
      <c r="F25" s="1812"/>
      <c r="G25" s="7"/>
      <c r="H25" s="119" t="s">
        <v>10</v>
      </c>
      <c r="I25" s="1949" t="s">
        <v>983</v>
      </c>
      <c r="J25" s="1950"/>
      <c r="K25" s="1911" t="s">
        <v>58</v>
      </c>
      <c r="L25" s="119"/>
      <c r="M25" s="4"/>
      <c r="N25" s="5"/>
      <c r="O25" s="1913" t="s">
        <v>58</v>
      </c>
      <c r="P25" s="76"/>
    </row>
    <row r="26" spans="1:17" ht="33.75" customHeight="1" x14ac:dyDescent="0.25">
      <c r="A26" s="97"/>
      <c r="B26" s="92"/>
      <c r="C26" s="1786"/>
      <c r="D26" s="114"/>
      <c r="E26" s="1908"/>
      <c r="F26" s="1812"/>
      <c r="G26" s="7"/>
      <c r="H26" s="119" t="s">
        <v>12</v>
      </c>
      <c r="I26" s="1949" t="s">
        <v>984</v>
      </c>
      <c r="J26" s="1950"/>
      <c r="K26" s="1911"/>
      <c r="L26" s="119"/>
      <c r="M26" s="4"/>
      <c r="N26" s="5"/>
      <c r="O26" s="1913"/>
      <c r="P26" s="76"/>
    </row>
    <row r="27" spans="1:17" ht="32.25" customHeight="1" x14ac:dyDescent="0.25">
      <c r="A27" s="97"/>
      <c r="B27" s="92"/>
      <c r="C27" s="92"/>
      <c r="D27" s="114"/>
      <c r="E27" s="116"/>
      <c r="F27" s="104"/>
      <c r="G27" s="7"/>
      <c r="H27" s="119">
        <v>5</v>
      </c>
      <c r="I27" s="1949" t="s">
        <v>985</v>
      </c>
      <c r="J27" s="1950"/>
      <c r="K27" s="338"/>
      <c r="L27" s="119"/>
      <c r="M27" s="4"/>
      <c r="N27" s="5"/>
      <c r="O27" s="338"/>
      <c r="P27" s="76"/>
    </row>
    <row r="28" spans="1:17" ht="31.5" customHeight="1" x14ac:dyDescent="0.25">
      <c r="A28" s="97"/>
      <c r="B28" s="92"/>
      <c r="C28" s="92"/>
      <c r="D28" s="114"/>
      <c r="E28" s="116"/>
      <c r="F28" s="104"/>
      <c r="G28" s="7"/>
      <c r="H28" s="119"/>
      <c r="I28" s="1952" t="s">
        <v>986</v>
      </c>
      <c r="J28" s="1953"/>
      <c r="K28" s="38"/>
      <c r="L28" s="119"/>
      <c r="M28" s="4"/>
      <c r="N28" s="5"/>
      <c r="O28" s="38"/>
      <c r="P28" s="76"/>
    </row>
    <row r="29" spans="1:17" ht="62.25" customHeight="1" x14ac:dyDescent="0.25">
      <c r="A29" s="1233"/>
      <c r="B29" s="93"/>
      <c r="C29" s="93"/>
      <c r="D29" s="1183"/>
      <c r="E29" s="1186"/>
      <c r="F29" s="1165"/>
      <c r="G29" s="8"/>
      <c r="H29" s="1195" t="s">
        <v>17</v>
      </c>
      <c r="I29" s="1971" t="s">
        <v>987</v>
      </c>
      <c r="J29" s="1972"/>
      <c r="K29" s="1181"/>
      <c r="L29" s="1195"/>
      <c r="M29" s="1238"/>
      <c r="N29" s="1239"/>
      <c r="O29" s="1181"/>
      <c r="P29" s="1237"/>
    </row>
    <row r="30" spans="1:17" ht="46.5" customHeight="1" x14ac:dyDescent="0.25">
      <c r="A30" s="1231"/>
      <c r="B30" s="91"/>
      <c r="C30" s="91"/>
      <c r="D30" s="1182"/>
      <c r="E30" s="1185"/>
      <c r="F30" s="1163"/>
      <c r="G30" s="262"/>
      <c r="H30" s="1221">
        <v>7</v>
      </c>
      <c r="I30" s="1975" t="s">
        <v>988</v>
      </c>
      <c r="J30" s="1976"/>
      <c r="K30" s="1229"/>
      <c r="L30" s="1221"/>
      <c r="M30" s="277"/>
      <c r="N30" s="1302"/>
      <c r="O30" s="1229"/>
      <c r="P30" s="1236"/>
    </row>
    <row r="31" spans="1:17" ht="33" customHeight="1" x14ac:dyDescent="0.25">
      <c r="A31" s="1232"/>
      <c r="B31" s="92"/>
      <c r="C31" s="92"/>
      <c r="D31" s="1188"/>
      <c r="E31" s="1174"/>
      <c r="F31" s="1164"/>
      <c r="G31" s="7"/>
      <c r="H31" s="1193">
        <v>8</v>
      </c>
      <c r="I31" s="1949" t="s">
        <v>989</v>
      </c>
      <c r="J31" s="1950"/>
      <c r="K31" s="38"/>
      <c r="L31" s="1193"/>
      <c r="M31" s="4"/>
      <c r="N31" s="5"/>
      <c r="O31" s="38"/>
      <c r="P31" s="76"/>
    </row>
    <row r="32" spans="1:17" ht="30" customHeight="1" x14ac:dyDescent="0.25">
      <c r="A32" s="97"/>
      <c r="B32" s="92"/>
      <c r="C32" s="92"/>
      <c r="D32" s="114"/>
      <c r="E32" s="116"/>
      <c r="F32" s="104"/>
      <c r="G32" s="7"/>
      <c r="H32" s="119"/>
      <c r="I32" s="1952" t="s">
        <v>990</v>
      </c>
      <c r="J32" s="1953"/>
      <c r="K32" s="38"/>
      <c r="L32" s="119"/>
      <c r="M32" s="4"/>
      <c r="N32" s="5"/>
      <c r="O32" s="38"/>
      <c r="P32" s="76"/>
    </row>
    <row r="33" spans="1:16" ht="43.5" customHeight="1" x14ac:dyDescent="0.25">
      <c r="A33" s="98"/>
      <c r="B33" s="93"/>
      <c r="C33" s="93"/>
      <c r="D33" s="126"/>
      <c r="E33" s="117"/>
      <c r="F33" s="105"/>
      <c r="G33" s="8"/>
      <c r="H33" s="131">
        <v>9</v>
      </c>
      <c r="I33" s="1971" t="s">
        <v>991</v>
      </c>
      <c r="J33" s="1972"/>
      <c r="K33" s="82"/>
      <c r="L33" s="131"/>
      <c r="M33" s="131"/>
      <c r="N33" s="6"/>
      <c r="O33" s="82"/>
      <c r="P33" s="77"/>
    </row>
    <row r="34" spans="1:16" ht="40.5" customHeight="1" x14ac:dyDescent="0.25">
      <c r="A34" s="1788">
        <v>2</v>
      </c>
      <c r="B34" s="1788" t="s">
        <v>120</v>
      </c>
      <c r="C34" s="1788" t="s">
        <v>121</v>
      </c>
      <c r="D34" s="1837">
        <v>3</v>
      </c>
      <c r="E34" s="1835" t="s">
        <v>19</v>
      </c>
      <c r="F34" s="1796" t="s">
        <v>20</v>
      </c>
      <c r="G34" s="111" t="s">
        <v>21</v>
      </c>
      <c r="H34" s="20"/>
      <c r="I34" s="1820">
        <v>1</v>
      </c>
      <c r="J34" s="1821"/>
      <c r="K34" s="1818">
        <v>1</v>
      </c>
      <c r="L34" s="20"/>
      <c r="M34" s="1820">
        <v>1</v>
      </c>
      <c r="N34" s="1821"/>
      <c r="O34" s="1947">
        <v>1</v>
      </c>
      <c r="P34" s="2718"/>
    </row>
    <row r="35" spans="1:16" ht="51.75" customHeight="1" x14ac:dyDescent="0.25">
      <c r="A35" s="1788"/>
      <c r="B35" s="1788"/>
      <c r="C35" s="1788"/>
      <c r="D35" s="1838"/>
      <c r="E35" s="1836"/>
      <c r="F35" s="1797"/>
      <c r="G35" s="18" t="s">
        <v>22</v>
      </c>
      <c r="H35" s="19"/>
      <c r="I35" s="1820">
        <v>1</v>
      </c>
      <c r="J35" s="1821"/>
      <c r="K35" s="1819"/>
      <c r="L35" s="19"/>
      <c r="M35" s="1820">
        <v>1</v>
      </c>
      <c r="N35" s="1821"/>
      <c r="O35" s="1948"/>
      <c r="P35" s="2719"/>
    </row>
    <row r="36" spans="1:16" ht="30.75" customHeight="1" x14ac:dyDescent="0.25">
      <c r="A36" s="1785">
        <v>3</v>
      </c>
      <c r="B36" s="1785" t="s">
        <v>122</v>
      </c>
      <c r="C36" s="1785" t="s">
        <v>123</v>
      </c>
      <c r="D36" s="1837">
        <v>4</v>
      </c>
      <c r="E36" s="1835" t="s">
        <v>59</v>
      </c>
      <c r="F36" s="1796" t="s">
        <v>23</v>
      </c>
      <c r="G36" s="18" t="s">
        <v>60</v>
      </c>
      <c r="H36" s="20"/>
      <c r="I36" s="151">
        <v>17</v>
      </c>
      <c r="J36" s="317"/>
      <c r="K36" s="1818">
        <v>1</v>
      </c>
      <c r="L36" s="20"/>
      <c r="M36" s="1820">
        <v>4</v>
      </c>
      <c r="N36" s="1821"/>
      <c r="O36" s="1947">
        <v>1</v>
      </c>
      <c r="P36" s="2716"/>
    </row>
    <row r="37" spans="1:16" ht="33.75" customHeight="1" x14ac:dyDescent="0.25">
      <c r="A37" s="1786"/>
      <c r="B37" s="1786"/>
      <c r="C37" s="1786"/>
      <c r="D37" s="1838"/>
      <c r="E37" s="1836"/>
      <c r="F37" s="1797"/>
      <c r="G37" s="18" t="s">
        <v>24</v>
      </c>
      <c r="H37" s="19"/>
      <c r="I37" s="151">
        <v>17</v>
      </c>
      <c r="J37" s="317"/>
      <c r="K37" s="1819"/>
      <c r="L37" s="19"/>
      <c r="M37" s="1820">
        <v>4</v>
      </c>
      <c r="N37" s="1821"/>
      <c r="O37" s="1948"/>
      <c r="P37" s="2717"/>
    </row>
    <row r="38" spans="1:16" ht="49.5" customHeight="1" x14ac:dyDescent="0.25">
      <c r="A38" s="1786"/>
      <c r="B38" s="1786"/>
      <c r="C38" s="1786"/>
      <c r="D38" s="113">
        <v>5</v>
      </c>
      <c r="E38" s="1790" t="s">
        <v>61</v>
      </c>
      <c r="F38" s="1826" t="s">
        <v>62</v>
      </c>
      <c r="G38" s="22" t="s">
        <v>63</v>
      </c>
      <c r="H38" s="1789" t="s">
        <v>64</v>
      </c>
      <c r="I38" s="1789"/>
      <c r="J38" s="1790"/>
      <c r="K38" s="42" t="s">
        <v>48</v>
      </c>
      <c r="L38" s="1789" t="s">
        <v>64</v>
      </c>
      <c r="M38" s="1789"/>
      <c r="N38" s="1790"/>
      <c r="O38" s="42" t="s">
        <v>48</v>
      </c>
      <c r="P38" s="1828"/>
    </row>
    <row r="39" spans="1:16" ht="18" customHeight="1" x14ac:dyDescent="0.25">
      <c r="A39" s="1786"/>
      <c r="B39" s="1786"/>
      <c r="C39" s="1786"/>
      <c r="D39" s="114"/>
      <c r="E39" s="1825"/>
      <c r="F39" s="1827"/>
      <c r="G39" s="23" t="s">
        <v>25</v>
      </c>
      <c r="H39" s="11" t="s">
        <v>8</v>
      </c>
      <c r="I39" s="119" t="s">
        <v>762</v>
      </c>
      <c r="J39" s="5"/>
      <c r="K39" s="38"/>
      <c r="L39" s="11" t="s">
        <v>8</v>
      </c>
      <c r="M39" s="119" t="s">
        <v>762</v>
      </c>
      <c r="N39" s="5"/>
      <c r="O39" s="38"/>
      <c r="P39" s="1829"/>
    </row>
    <row r="40" spans="1:16" ht="30" customHeight="1" x14ac:dyDescent="0.25">
      <c r="A40" s="1786"/>
      <c r="B40" s="1786"/>
      <c r="C40" s="1786"/>
      <c r="D40" s="114"/>
      <c r="E40" s="1825"/>
      <c r="F40" s="1827"/>
      <c r="G40" s="23" t="s">
        <v>26</v>
      </c>
      <c r="H40" s="11" t="s">
        <v>9</v>
      </c>
      <c r="I40" s="119" t="s">
        <v>762</v>
      </c>
      <c r="J40" s="5"/>
      <c r="K40" s="38"/>
      <c r="L40" s="11" t="s">
        <v>9</v>
      </c>
      <c r="M40" s="119" t="s">
        <v>762</v>
      </c>
      <c r="N40" s="5"/>
      <c r="O40" s="38"/>
      <c r="P40" s="1829"/>
    </row>
    <row r="41" spans="1:16" ht="25.5" customHeight="1" x14ac:dyDescent="0.25">
      <c r="A41" s="1786"/>
      <c r="B41" s="1786"/>
      <c r="C41" s="1786"/>
      <c r="D41" s="114"/>
      <c r="E41" s="23"/>
      <c r="F41" s="104"/>
      <c r="G41" s="23" t="s">
        <v>27</v>
      </c>
      <c r="H41" s="11" t="s">
        <v>10</v>
      </c>
      <c r="I41" s="119" t="s">
        <v>762</v>
      </c>
      <c r="J41" s="5"/>
      <c r="K41" s="38"/>
      <c r="L41" s="11" t="s">
        <v>10</v>
      </c>
      <c r="M41" s="119" t="s">
        <v>762</v>
      </c>
      <c r="N41" s="5"/>
      <c r="O41" s="38"/>
      <c r="P41" s="1829"/>
    </row>
    <row r="42" spans="1:16" ht="15" customHeight="1" x14ac:dyDescent="0.25">
      <c r="A42" s="1787"/>
      <c r="B42" s="1787"/>
      <c r="C42" s="1787"/>
      <c r="D42" s="126"/>
      <c r="E42" s="24"/>
      <c r="F42" s="105"/>
      <c r="G42" s="24" t="s">
        <v>28</v>
      </c>
      <c r="H42" s="25" t="s">
        <v>12</v>
      </c>
      <c r="I42" s="131" t="s">
        <v>762</v>
      </c>
      <c r="J42" s="6"/>
      <c r="K42" s="82"/>
      <c r="L42" s="25" t="s">
        <v>12</v>
      </c>
      <c r="M42" s="131" t="s">
        <v>762</v>
      </c>
      <c r="N42" s="6"/>
      <c r="O42" s="82"/>
      <c r="P42" s="1830"/>
    </row>
    <row r="43" spans="1:16" ht="33" customHeight="1" x14ac:dyDescent="0.25">
      <c r="A43" s="1788">
        <v>4</v>
      </c>
      <c r="B43" s="1788" t="s">
        <v>124</v>
      </c>
      <c r="C43" s="1788" t="s">
        <v>125</v>
      </c>
      <c r="D43" s="113">
        <v>6</v>
      </c>
      <c r="E43" s="1790" t="s">
        <v>29</v>
      </c>
      <c r="F43" s="1826" t="s">
        <v>65</v>
      </c>
      <c r="G43" s="21" t="s">
        <v>66</v>
      </c>
      <c r="H43" s="1798">
        <v>33</v>
      </c>
      <c r="I43" s="1799"/>
      <c r="J43" s="1800"/>
      <c r="K43" s="2875">
        <f>H43/H44</f>
        <v>6.5024630541871921E-3</v>
      </c>
      <c r="L43" s="1798">
        <v>4</v>
      </c>
      <c r="M43" s="1799"/>
      <c r="N43" s="1800"/>
      <c r="O43" s="2873">
        <f>L43/L44</f>
        <v>7.8817733990147788E-4</v>
      </c>
      <c r="P43" s="1778"/>
    </row>
    <row r="44" spans="1:16" ht="45" customHeight="1" x14ac:dyDescent="0.25">
      <c r="A44" s="1788"/>
      <c r="B44" s="1788"/>
      <c r="C44" s="1788"/>
      <c r="D44" s="126"/>
      <c r="E44" s="1831"/>
      <c r="F44" s="1832"/>
      <c r="G44" s="21" t="s">
        <v>30</v>
      </c>
      <c r="H44" s="1798">
        <v>5075</v>
      </c>
      <c r="I44" s="1799"/>
      <c r="J44" s="1800"/>
      <c r="K44" s="2876"/>
      <c r="L44" s="1798">
        <v>5075</v>
      </c>
      <c r="M44" s="1799"/>
      <c r="N44" s="1800"/>
      <c r="O44" s="2874"/>
      <c r="P44" s="1779"/>
    </row>
    <row r="45" spans="1:16" ht="54.75" customHeight="1" x14ac:dyDescent="0.25">
      <c r="A45" s="1788"/>
      <c r="B45" s="1788"/>
      <c r="C45" s="1788"/>
      <c r="D45" s="113">
        <v>7</v>
      </c>
      <c r="E45" s="1794" t="s">
        <v>31</v>
      </c>
      <c r="F45" s="1796" t="s">
        <v>67</v>
      </c>
      <c r="G45" s="21" t="s">
        <v>69</v>
      </c>
      <c r="H45" s="1798">
        <v>12</v>
      </c>
      <c r="I45" s="1799"/>
      <c r="J45" s="1800"/>
      <c r="K45" s="2127">
        <f>H45/H46*100%</f>
        <v>0.70588235294117652</v>
      </c>
      <c r="L45" s="1798">
        <v>3</v>
      </c>
      <c r="M45" s="1799"/>
      <c r="N45" s="1800"/>
      <c r="O45" s="2869">
        <f>L45/L46*100%</f>
        <v>0.75</v>
      </c>
      <c r="P45" s="1778"/>
    </row>
    <row r="46" spans="1:16" ht="44.25" customHeight="1" x14ac:dyDescent="0.25">
      <c r="A46" s="1788"/>
      <c r="B46" s="1788"/>
      <c r="C46" s="1788"/>
      <c r="D46" s="126"/>
      <c r="E46" s="1795"/>
      <c r="F46" s="1797"/>
      <c r="G46" s="21" t="s">
        <v>68</v>
      </c>
      <c r="H46" s="1798">
        <v>17</v>
      </c>
      <c r="I46" s="1799"/>
      <c r="J46" s="1800"/>
      <c r="K46" s="2128"/>
      <c r="L46" s="1798">
        <v>4</v>
      </c>
      <c r="M46" s="1799"/>
      <c r="N46" s="1800"/>
      <c r="O46" s="2870"/>
      <c r="P46" s="1779"/>
    </row>
    <row r="47" spans="1:16" ht="57" customHeight="1" x14ac:dyDescent="0.25">
      <c r="A47" s="1788"/>
      <c r="B47" s="1788"/>
      <c r="C47" s="1788"/>
      <c r="D47" s="113">
        <v>8</v>
      </c>
      <c r="E47" s="1835" t="s">
        <v>32</v>
      </c>
      <c r="F47" s="1796" t="s">
        <v>70</v>
      </c>
      <c r="G47" s="21" t="s">
        <v>71</v>
      </c>
      <c r="H47" s="1798">
        <v>17</v>
      </c>
      <c r="I47" s="1799"/>
      <c r="J47" s="1800"/>
      <c r="K47" s="2127">
        <f>H47/H48*100%</f>
        <v>1</v>
      </c>
      <c r="L47" s="1798">
        <v>4</v>
      </c>
      <c r="M47" s="1799"/>
      <c r="N47" s="1800"/>
      <c r="O47" s="2869">
        <f>L47/L48*100%</f>
        <v>1</v>
      </c>
      <c r="P47" s="1778"/>
    </row>
    <row r="48" spans="1:16" ht="52.5" customHeight="1" x14ac:dyDescent="0.25">
      <c r="A48" s="1788"/>
      <c r="B48" s="1788"/>
      <c r="C48" s="1788"/>
      <c r="D48" s="126"/>
      <c r="E48" s="1836"/>
      <c r="F48" s="1797"/>
      <c r="G48" s="21" t="s">
        <v>68</v>
      </c>
      <c r="H48" s="1798">
        <v>17</v>
      </c>
      <c r="I48" s="1799"/>
      <c r="J48" s="1800"/>
      <c r="K48" s="2128"/>
      <c r="L48" s="1798">
        <v>4</v>
      </c>
      <c r="M48" s="1799"/>
      <c r="N48" s="1800"/>
      <c r="O48" s="2870"/>
      <c r="P48" s="1779"/>
    </row>
    <row r="49" spans="1:16" ht="48" customHeight="1" x14ac:dyDescent="0.25">
      <c r="A49" s="94">
        <v>5</v>
      </c>
      <c r="B49" s="1785" t="s">
        <v>126</v>
      </c>
      <c r="C49" s="1788" t="s">
        <v>127</v>
      </c>
      <c r="D49" s="113">
        <v>9</v>
      </c>
      <c r="E49" s="26" t="s">
        <v>76</v>
      </c>
      <c r="F49" s="1811" t="s">
        <v>77</v>
      </c>
      <c r="G49" s="26" t="s">
        <v>33</v>
      </c>
      <c r="H49" s="1814"/>
      <c r="I49" s="1814"/>
      <c r="J49" s="1815"/>
      <c r="K49" s="2120" t="s">
        <v>168</v>
      </c>
      <c r="L49" s="1814"/>
      <c r="M49" s="1814"/>
      <c r="N49" s="1815"/>
      <c r="O49" s="2871" t="s">
        <v>168</v>
      </c>
      <c r="P49" s="1778"/>
    </row>
    <row r="50" spans="1:16" ht="15" customHeight="1" x14ac:dyDescent="0.25">
      <c r="A50" s="95"/>
      <c r="B50" s="1786"/>
      <c r="C50" s="1788"/>
      <c r="D50" s="114"/>
      <c r="E50" s="27" t="s">
        <v>72</v>
      </c>
      <c r="F50" s="1812"/>
      <c r="G50" s="27" t="s">
        <v>72</v>
      </c>
      <c r="H50" s="1792" t="s">
        <v>168</v>
      </c>
      <c r="I50" s="1792"/>
      <c r="J50" s="1793"/>
      <c r="K50" s="2121"/>
      <c r="L50" s="1792" t="s">
        <v>168</v>
      </c>
      <c r="M50" s="1792"/>
      <c r="N50" s="1793"/>
      <c r="O50" s="2872"/>
      <c r="P50" s="1791"/>
    </row>
    <row r="51" spans="1:16" ht="15.75" customHeight="1" x14ac:dyDescent="0.25">
      <c r="A51" s="95"/>
      <c r="B51" s="92"/>
      <c r="C51" s="1788"/>
      <c r="D51" s="114"/>
      <c r="E51" s="27" t="s">
        <v>73</v>
      </c>
      <c r="F51" s="1812"/>
      <c r="G51" s="27" t="s">
        <v>73</v>
      </c>
      <c r="H51" s="1792" t="s">
        <v>168</v>
      </c>
      <c r="I51" s="1792"/>
      <c r="J51" s="1793"/>
      <c r="K51" s="2121"/>
      <c r="L51" s="1792" t="s">
        <v>168</v>
      </c>
      <c r="M51" s="1792"/>
      <c r="N51" s="1793"/>
      <c r="O51" s="2121"/>
      <c r="P51" s="1791"/>
    </row>
    <row r="52" spans="1:16" ht="17.25" customHeight="1" x14ac:dyDescent="0.25">
      <c r="A52" s="95"/>
      <c r="B52" s="92"/>
      <c r="C52" s="1788"/>
      <c r="D52" s="114"/>
      <c r="E52" s="27" t="s">
        <v>74</v>
      </c>
      <c r="F52" s="1812"/>
      <c r="G52" s="27" t="s">
        <v>74</v>
      </c>
      <c r="H52" s="1792" t="s">
        <v>168</v>
      </c>
      <c r="I52" s="1792"/>
      <c r="J52" s="1793"/>
      <c r="K52" s="2121"/>
      <c r="L52" s="1792" t="s">
        <v>168</v>
      </c>
      <c r="M52" s="1792"/>
      <c r="N52" s="1793"/>
      <c r="O52" s="2121"/>
      <c r="P52" s="1791"/>
    </row>
    <row r="53" spans="1:16" x14ac:dyDescent="0.25">
      <c r="A53" s="95"/>
      <c r="B53" s="92"/>
      <c r="C53" s="1788"/>
      <c r="D53" s="126"/>
      <c r="E53" s="28" t="s">
        <v>75</v>
      </c>
      <c r="F53" s="105"/>
      <c r="G53" s="28" t="s">
        <v>75</v>
      </c>
      <c r="H53" s="1792" t="s">
        <v>168</v>
      </c>
      <c r="I53" s="1792"/>
      <c r="J53" s="1793"/>
      <c r="K53" s="2122"/>
      <c r="L53" s="1792" t="s">
        <v>168</v>
      </c>
      <c r="M53" s="1792"/>
      <c r="N53" s="1793"/>
      <c r="O53" s="2122"/>
      <c r="P53" s="1779"/>
    </row>
    <row r="54" spans="1:16" ht="53.25" customHeight="1" x14ac:dyDescent="0.25">
      <c r="A54" s="95"/>
      <c r="B54" s="92"/>
      <c r="C54" s="1788" t="s">
        <v>128</v>
      </c>
      <c r="D54" s="113">
        <v>10</v>
      </c>
      <c r="E54" s="26" t="s">
        <v>78</v>
      </c>
      <c r="F54" s="1811" t="s">
        <v>79</v>
      </c>
      <c r="G54" s="18" t="s">
        <v>95</v>
      </c>
      <c r="H54" s="1798">
        <v>5</v>
      </c>
      <c r="I54" s="1799"/>
      <c r="J54" s="1800"/>
      <c r="K54" s="2127">
        <f t="shared" ref="K54" si="0">H54/H55*100%</f>
        <v>0.83333333333333337</v>
      </c>
      <c r="L54" s="1798">
        <v>0</v>
      </c>
      <c r="M54" s="1799"/>
      <c r="N54" s="1800"/>
      <c r="O54" s="2127">
        <f t="shared" ref="O54" si="1">L54/L55*100%</f>
        <v>0</v>
      </c>
      <c r="P54" s="1778"/>
    </row>
    <row r="55" spans="1:16" ht="75.75" customHeight="1" x14ac:dyDescent="0.25">
      <c r="A55" s="100"/>
      <c r="B55" s="93"/>
      <c r="C55" s="1788"/>
      <c r="D55" s="126"/>
      <c r="E55" s="29"/>
      <c r="F55" s="1813"/>
      <c r="G55" s="18" t="s">
        <v>80</v>
      </c>
      <c r="H55" s="1802">
        <v>6</v>
      </c>
      <c r="I55" s="1802"/>
      <c r="J55" s="1803"/>
      <c r="K55" s="2128"/>
      <c r="L55" s="1802">
        <v>1</v>
      </c>
      <c r="M55" s="1802"/>
      <c r="N55" s="1803"/>
      <c r="O55" s="2128"/>
      <c r="P55" s="1779"/>
    </row>
    <row r="56" spans="1:16" ht="63.75" customHeight="1" x14ac:dyDescent="0.25">
      <c r="A56" s="95"/>
      <c r="B56" s="92"/>
      <c r="C56" s="1787" t="s">
        <v>129</v>
      </c>
      <c r="D56" s="114">
        <v>11</v>
      </c>
      <c r="E56" s="1809" t="s">
        <v>81</v>
      </c>
      <c r="F56" s="1810" t="s">
        <v>96</v>
      </c>
      <c r="G56" s="123" t="s">
        <v>82</v>
      </c>
      <c r="H56" s="1801">
        <v>5</v>
      </c>
      <c r="I56" s="1802"/>
      <c r="J56" s="1803"/>
      <c r="K56" s="2502">
        <f t="shared" ref="K56" si="2">H56/H57*100%</f>
        <v>0.83333333333333337</v>
      </c>
      <c r="L56" s="1801">
        <v>1</v>
      </c>
      <c r="M56" s="1802"/>
      <c r="N56" s="1803"/>
      <c r="O56" s="2502">
        <f t="shared" ref="O56" si="3">L56/L57*100%</f>
        <v>0.5</v>
      </c>
      <c r="P56" s="1791"/>
    </row>
    <row r="57" spans="1:16" ht="61.5" customHeight="1" x14ac:dyDescent="0.25">
      <c r="A57" s="95"/>
      <c r="B57" s="92"/>
      <c r="C57" s="1788"/>
      <c r="D57" s="126"/>
      <c r="E57" s="1795"/>
      <c r="F57" s="1797"/>
      <c r="G57" s="21" t="s">
        <v>97</v>
      </c>
      <c r="H57" s="1802">
        <v>6</v>
      </c>
      <c r="I57" s="1802"/>
      <c r="J57" s="1803"/>
      <c r="K57" s="2128"/>
      <c r="L57" s="1802">
        <v>2</v>
      </c>
      <c r="M57" s="1802"/>
      <c r="N57" s="1803"/>
      <c r="O57" s="2128"/>
      <c r="P57" s="1779"/>
    </row>
    <row r="58" spans="1:16" ht="45" customHeight="1" x14ac:dyDescent="0.25">
      <c r="A58" s="95"/>
      <c r="B58" s="92"/>
      <c r="C58" s="1788" t="s">
        <v>130</v>
      </c>
      <c r="D58" s="113">
        <v>12</v>
      </c>
      <c r="E58" s="1794" t="s">
        <v>85</v>
      </c>
      <c r="F58" s="1816" t="s">
        <v>86</v>
      </c>
      <c r="G58" s="18" t="s">
        <v>83</v>
      </c>
      <c r="H58" s="1798">
        <v>6</v>
      </c>
      <c r="I58" s="1799"/>
      <c r="J58" s="1800"/>
      <c r="K58" s="2127">
        <f t="shared" ref="K58" si="4">H58/H59*100%</f>
        <v>1</v>
      </c>
      <c r="L58" s="1798">
        <v>2</v>
      </c>
      <c r="M58" s="1799"/>
      <c r="N58" s="1800"/>
      <c r="O58" s="2127">
        <f t="shared" ref="O58" si="5">L58/L59*100%</f>
        <v>1</v>
      </c>
      <c r="P58" s="1778"/>
    </row>
    <row r="59" spans="1:16" ht="44.25" customHeight="1" x14ac:dyDescent="0.25">
      <c r="A59" s="100"/>
      <c r="B59" s="93"/>
      <c r="C59" s="1788"/>
      <c r="D59" s="126"/>
      <c r="E59" s="1795"/>
      <c r="F59" s="1817"/>
      <c r="G59" s="21" t="s">
        <v>84</v>
      </c>
      <c r="H59" s="1802">
        <v>6</v>
      </c>
      <c r="I59" s="1802"/>
      <c r="J59" s="1803"/>
      <c r="K59" s="2128"/>
      <c r="L59" s="1802">
        <v>2</v>
      </c>
      <c r="M59" s="1802"/>
      <c r="N59" s="1803"/>
      <c r="O59" s="2128"/>
      <c r="P59" s="1779"/>
    </row>
    <row r="60" spans="1:16" ht="41.25" customHeight="1" x14ac:dyDescent="0.25">
      <c r="A60" s="155">
        <v>6</v>
      </c>
      <c r="B60" s="91" t="s">
        <v>131</v>
      </c>
      <c r="C60" s="1788" t="s">
        <v>132</v>
      </c>
      <c r="D60" s="113">
        <v>13</v>
      </c>
      <c r="E60" s="1794" t="s">
        <v>87</v>
      </c>
      <c r="F60" s="124" t="s">
        <v>88</v>
      </c>
      <c r="G60" s="21" t="s">
        <v>93</v>
      </c>
      <c r="H60" s="2866">
        <v>7097312000</v>
      </c>
      <c r="I60" s="2867"/>
      <c r="J60" s="2868"/>
      <c r="K60" s="2490">
        <f>H60/H61*100%</f>
        <v>2.9322546117795437E-3</v>
      </c>
      <c r="L60" s="2356">
        <v>175000000</v>
      </c>
      <c r="M60" s="2357"/>
      <c r="N60" s="2358"/>
      <c r="O60" s="2490">
        <f>L60/L61*100%</f>
        <v>7.2301253919993956E-5</v>
      </c>
      <c r="P60" s="1778"/>
    </row>
    <row r="61" spans="1:16" ht="45" customHeight="1" x14ac:dyDescent="0.25">
      <c r="A61" s="156"/>
      <c r="B61" s="92"/>
      <c r="C61" s="1788"/>
      <c r="D61" s="126"/>
      <c r="E61" s="1795"/>
      <c r="F61" s="125"/>
      <c r="G61" s="21" t="s">
        <v>34</v>
      </c>
      <c r="H61" s="2866">
        <v>2420428284600</v>
      </c>
      <c r="I61" s="2867"/>
      <c r="J61" s="2868"/>
      <c r="K61" s="2491"/>
      <c r="L61" s="2866">
        <v>2420428284600</v>
      </c>
      <c r="M61" s="2867"/>
      <c r="N61" s="2868"/>
      <c r="O61" s="2491"/>
      <c r="P61" s="1779"/>
    </row>
    <row r="62" spans="1:16" ht="50.25" customHeight="1" x14ac:dyDescent="0.25">
      <c r="A62" s="156"/>
      <c r="B62" s="92"/>
      <c r="C62" s="1787" t="s">
        <v>133</v>
      </c>
      <c r="D62" s="114">
        <v>14</v>
      </c>
      <c r="E62" s="1809" t="s">
        <v>89</v>
      </c>
      <c r="F62" s="1810" t="s">
        <v>92</v>
      </c>
      <c r="G62" s="123" t="s">
        <v>90</v>
      </c>
      <c r="H62" s="2676">
        <v>90190000</v>
      </c>
      <c r="I62" s="1780"/>
      <c r="J62" s="1781"/>
      <c r="K62" s="2490">
        <f>H62/H63*100%</f>
        <v>1.3689785479328117E-2</v>
      </c>
      <c r="L62" s="2736">
        <v>3000000</v>
      </c>
      <c r="M62" s="2619"/>
      <c r="N62" s="2620"/>
      <c r="O62" s="2490">
        <f>L62/L63*100%</f>
        <v>1.7530007765033807E-2</v>
      </c>
      <c r="P62" s="1791"/>
    </row>
    <row r="63" spans="1:16" ht="50.25" customHeight="1" x14ac:dyDescent="0.25">
      <c r="A63" s="156"/>
      <c r="B63" s="92"/>
      <c r="C63" s="1788"/>
      <c r="D63" s="126"/>
      <c r="E63" s="1795"/>
      <c r="F63" s="1797"/>
      <c r="G63" s="18" t="s">
        <v>91</v>
      </c>
      <c r="H63" s="1780">
        <v>6588123688</v>
      </c>
      <c r="I63" s="1780"/>
      <c r="J63" s="1781"/>
      <c r="K63" s="2491"/>
      <c r="L63" s="2619">
        <v>171135121</v>
      </c>
      <c r="M63" s="2619"/>
      <c r="N63" s="2620"/>
      <c r="O63" s="2491"/>
      <c r="P63" s="1779"/>
    </row>
    <row r="64" spans="1:16" ht="57.75" customHeight="1" x14ac:dyDescent="0.25">
      <c r="A64" s="1167"/>
      <c r="B64" s="92"/>
      <c r="C64" s="91" t="s">
        <v>134</v>
      </c>
      <c r="D64" s="1188">
        <v>15</v>
      </c>
      <c r="E64" s="1809" t="s">
        <v>35</v>
      </c>
      <c r="F64" s="1810" t="s">
        <v>94</v>
      </c>
      <c r="G64" s="1166" t="s">
        <v>98</v>
      </c>
      <c r="H64" s="2676">
        <v>89999616.75</v>
      </c>
      <c r="I64" s="1780"/>
      <c r="J64" s="1781"/>
      <c r="K64" s="2490">
        <f>H64/H65*100%</f>
        <v>3.9451401116427857E-2</v>
      </c>
      <c r="L64" s="2736">
        <v>29999872.25</v>
      </c>
      <c r="M64" s="2619"/>
      <c r="N64" s="2620"/>
      <c r="O64" s="2490">
        <f>L64/L65*100%</f>
        <v>0.19215521735566637</v>
      </c>
      <c r="P64" s="1791"/>
    </row>
    <row r="65" spans="1:16" ht="56.25" customHeight="1" x14ac:dyDescent="0.25">
      <c r="A65" s="1168"/>
      <c r="B65" s="93"/>
      <c r="C65" s="93"/>
      <c r="D65" s="1183"/>
      <c r="E65" s="1795"/>
      <c r="F65" s="1797"/>
      <c r="G65" s="18" t="s">
        <v>99</v>
      </c>
      <c r="H65" s="1780">
        <v>2281278084</v>
      </c>
      <c r="I65" s="1780"/>
      <c r="J65" s="1781"/>
      <c r="K65" s="2491"/>
      <c r="L65" s="2619">
        <v>156123121</v>
      </c>
      <c r="M65" s="2619"/>
      <c r="N65" s="2620"/>
      <c r="O65" s="2491"/>
      <c r="P65" s="1779"/>
    </row>
    <row r="66" spans="1:16" ht="44.25" customHeight="1" x14ac:dyDescent="0.25">
      <c r="A66" s="156"/>
      <c r="B66" s="92"/>
      <c r="C66" s="92"/>
      <c r="D66" s="1188">
        <v>16</v>
      </c>
      <c r="E66" s="1809" t="s">
        <v>113</v>
      </c>
      <c r="F66" s="1810" t="s">
        <v>114</v>
      </c>
      <c r="G66" s="1166" t="s">
        <v>98</v>
      </c>
      <c r="H66" s="2676">
        <f>H64</f>
        <v>89999616.75</v>
      </c>
      <c r="I66" s="1780"/>
      <c r="J66" s="1781"/>
      <c r="K66" s="2865">
        <f t="shared" ref="K66" si="6">H66/H67*100%</f>
        <v>1.3660887532201415E-2</v>
      </c>
      <c r="L66" s="2736">
        <f>L64</f>
        <v>29999872.25</v>
      </c>
      <c r="M66" s="2619"/>
      <c r="N66" s="2620"/>
      <c r="O66" s="2865">
        <f t="shared" ref="O66" si="7">L66/L67*100%</f>
        <v>0.17529933116417407</v>
      </c>
      <c r="P66" s="1791"/>
    </row>
    <row r="67" spans="1:16" ht="45" customHeight="1" x14ac:dyDescent="0.25">
      <c r="A67" s="156"/>
      <c r="B67" s="92"/>
      <c r="C67" s="93"/>
      <c r="D67" s="126"/>
      <c r="E67" s="1795"/>
      <c r="F67" s="1797"/>
      <c r="G67" s="18" t="s">
        <v>725</v>
      </c>
      <c r="H67" s="1780">
        <f>H63</f>
        <v>6588123688</v>
      </c>
      <c r="I67" s="1780"/>
      <c r="J67" s="1781"/>
      <c r="K67" s="2491"/>
      <c r="L67" s="2619">
        <f>L63</f>
        <v>171135121</v>
      </c>
      <c r="M67" s="2619"/>
      <c r="N67" s="2620"/>
      <c r="O67" s="2491"/>
      <c r="P67" s="1779"/>
    </row>
    <row r="68" spans="1:16" ht="15" customHeight="1" x14ac:dyDescent="0.25">
      <c r="A68" s="156"/>
      <c r="B68" s="92"/>
      <c r="C68" s="1788" t="s">
        <v>135</v>
      </c>
      <c r="D68" s="113">
        <v>17</v>
      </c>
      <c r="E68" s="32" t="s">
        <v>100</v>
      </c>
      <c r="F68" s="1811" t="s">
        <v>101</v>
      </c>
      <c r="G68" s="115" t="s">
        <v>39</v>
      </c>
      <c r="H68" s="1814"/>
      <c r="I68" s="1814"/>
      <c r="J68" s="1815"/>
      <c r="K68" s="2120" t="s">
        <v>168</v>
      </c>
      <c r="L68" s="1814"/>
      <c r="M68" s="1814"/>
      <c r="N68" s="1815"/>
      <c r="O68" s="2120" t="s">
        <v>168</v>
      </c>
      <c r="P68" s="1778"/>
    </row>
    <row r="69" spans="1:16" ht="31.5" customHeight="1" x14ac:dyDescent="0.25">
      <c r="A69" s="156"/>
      <c r="B69" s="92"/>
      <c r="C69" s="1788"/>
      <c r="D69" s="114"/>
      <c r="E69" s="30" t="s">
        <v>36</v>
      </c>
      <c r="F69" s="1812"/>
      <c r="G69" s="30" t="s">
        <v>36</v>
      </c>
      <c r="H69" s="1792" t="s">
        <v>168</v>
      </c>
      <c r="I69" s="1792"/>
      <c r="J69" s="1793"/>
      <c r="K69" s="2121"/>
      <c r="L69" s="1792" t="s">
        <v>168</v>
      </c>
      <c r="M69" s="1792"/>
      <c r="N69" s="1793"/>
      <c r="O69" s="2121"/>
      <c r="P69" s="1791"/>
    </row>
    <row r="70" spans="1:16" ht="40.5" customHeight="1" x14ac:dyDescent="0.25">
      <c r="A70" s="156"/>
      <c r="B70" s="92"/>
      <c r="C70" s="1788"/>
      <c r="D70" s="114"/>
      <c r="E70" s="30" t="s">
        <v>37</v>
      </c>
      <c r="F70" s="1812"/>
      <c r="G70" s="30" t="s">
        <v>37</v>
      </c>
      <c r="H70" s="1792" t="s">
        <v>168</v>
      </c>
      <c r="I70" s="1792"/>
      <c r="J70" s="1793"/>
      <c r="K70" s="2121"/>
      <c r="L70" s="1792" t="s">
        <v>168</v>
      </c>
      <c r="M70" s="1792"/>
      <c r="N70" s="1793"/>
      <c r="O70" s="2121"/>
      <c r="P70" s="1791"/>
    </row>
    <row r="71" spans="1:16" ht="30" customHeight="1" x14ac:dyDescent="0.25">
      <c r="A71" s="157"/>
      <c r="B71" s="93"/>
      <c r="C71" s="1788"/>
      <c r="D71" s="126"/>
      <c r="E71" s="31" t="s">
        <v>38</v>
      </c>
      <c r="F71" s="1813"/>
      <c r="G71" s="31" t="s">
        <v>38</v>
      </c>
      <c r="H71" s="1792" t="s">
        <v>168</v>
      </c>
      <c r="I71" s="1792"/>
      <c r="J71" s="1793"/>
      <c r="K71" s="2122"/>
      <c r="L71" s="1792" t="s">
        <v>168</v>
      </c>
      <c r="M71" s="1792"/>
      <c r="N71" s="1793"/>
      <c r="O71" s="2122"/>
      <c r="P71" s="1779"/>
    </row>
    <row r="72" spans="1:16" ht="58.5" customHeight="1" x14ac:dyDescent="0.25">
      <c r="A72" s="1788">
        <v>7</v>
      </c>
      <c r="B72" s="1788" t="s">
        <v>136</v>
      </c>
      <c r="C72" s="158" t="s">
        <v>137</v>
      </c>
      <c r="D72" s="34">
        <v>18</v>
      </c>
      <c r="E72" s="35" t="s">
        <v>102</v>
      </c>
      <c r="F72" s="33" t="s">
        <v>103</v>
      </c>
      <c r="G72" s="18" t="s">
        <v>104</v>
      </c>
      <c r="H72" s="1905" t="s">
        <v>168</v>
      </c>
      <c r="I72" s="1905"/>
      <c r="J72" s="1906"/>
      <c r="K72" s="36" t="s">
        <v>168</v>
      </c>
      <c r="L72" s="1905" t="s">
        <v>168</v>
      </c>
      <c r="M72" s="1905"/>
      <c r="N72" s="1906"/>
      <c r="O72" s="36" t="s">
        <v>168</v>
      </c>
      <c r="P72" s="44"/>
    </row>
    <row r="73" spans="1:16" ht="52.5" customHeight="1" x14ac:dyDescent="0.25">
      <c r="A73" s="1788"/>
      <c r="B73" s="1788"/>
      <c r="C73" s="1788" t="s">
        <v>138</v>
      </c>
      <c r="D73" s="113">
        <v>19</v>
      </c>
      <c r="E73" s="1794" t="s">
        <v>108</v>
      </c>
      <c r="F73" s="1796" t="s">
        <v>107</v>
      </c>
      <c r="G73" s="18" t="s">
        <v>106</v>
      </c>
      <c r="H73" s="2862">
        <v>0</v>
      </c>
      <c r="I73" s="2863"/>
      <c r="J73" s="2864"/>
      <c r="K73" s="2016">
        <v>0</v>
      </c>
      <c r="L73" s="2337">
        <v>0</v>
      </c>
      <c r="M73" s="2338"/>
      <c r="N73" s="2339"/>
      <c r="O73" s="2016">
        <v>0</v>
      </c>
      <c r="P73" s="1778"/>
    </row>
    <row r="74" spans="1:16" ht="45" customHeight="1" x14ac:dyDescent="0.25">
      <c r="A74" s="1788"/>
      <c r="B74" s="1788"/>
      <c r="C74" s="1788"/>
      <c r="D74" s="126"/>
      <c r="E74" s="1795"/>
      <c r="F74" s="1797"/>
      <c r="G74" s="18" t="s">
        <v>105</v>
      </c>
      <c r="H74" s="2859">
        <v>7929372957</v>
      </c>
      <c r="I74" s="2859"/>
      <c r="J74" s="2860"/>
      <c r="K74" s="2122"/>
      <c r="L74" s="2859">
        <f>H74</f>
        <v>7929372957</v>
      </c>
      <c r="M74" s="2859"/>
      <c r="N74" s="2860"/>
      <c r="O74" s="2122"/>
      <c r="P74" s="1779"/>
    </row>
    <row r="75" spans="1:16" ht="30" customHeight="1" x14ac:dyDescent="0.25">
      <c r="A75" s="1788">
        <v>8</v>
      </c>
      <c r="B75" s="1788" t="s">
        <v>139</v>
      </c>
      <c r="C75" s="1788" t="s">
        <v>140</v>
      </c>
      <c r="D75" s="113">
        <v>20</v>
      </c>
      <c r="E75" s="26" t="s">
        <v>40</v>
      </c>
      <c r="F75" s="103" t="s">
        <v>41</v>
      </c>
      <c r="G75" s="407" t="s">
        <v>42</v>
      </c>
      <c r="H75" s="2328"/>
      <c r="I75" s="2328"/>
      <c r="J75" s="2328"/>
      <c r="K75" s="2120" t="s">
        <v>168</v>
      </c>
      <c r="L75" s="2328"/>
      <c r="M75" s="2328"/>
      <c r="N75" s="2328"/>
      <c r="O75" s="2120" t="s">
        <v>168</v>
      </c>
      <c r="P75" s="1778"/>
    </row>
    <row r="76" spans="1:16" ht="30" customHeight="1" x14ac:dyDescent="0.25">
      <c r="A76" s="1788"/>
      <c r="B76" s="1788"/>
      <c r="C76" s="1788"/>
      <c r="D76" s="114"/>
      <c r="E76" s="23" t="s">
        <v>43</v>
      </c>
      <c r="F76" s="104"/>
      <c r="G76" s="408" t="s">
        <v>43</v>
      </c>
      <c r="H76" s="145"/>
      <c r="I76" s="1793" t="s">
        <v>168</v>
      </c>
      <c r="J76" s="2858"/>
      <c r="K76" s="2121"/>
      <c r="L76" s="145"/>
      <c r="M76" s="1793" t="s">
        <v>168</v>
      </c>
      <c r="N76" s="2858"/>
      <c r="O76" s="2121"/>
      <c r="P76" s="1791"/>
    </row>
    <row r="77" spans="1:16" x14ac:dyDescent="0.25">
      <c r="A77" s="1788"/>
      <c r="B77" s="1788"/>
      <c r="C77" s="1788"/>
      <c r="D77" s="114"/>
      <c r="E77" s="23" t="s">
        <v>44</v>
      </c>
      <c r="F77" s="104"/>
      <c r="G77" s="408" t="s">
        <v>44</v>
      </c>
      <c r="H77" s="145"/>
      <c r="I77" s="1793" t="s">
        <v>168</v>
      </c>
      <c r="J77" s="2858"/>
      <c r="K77" s="2121"/>
      <c r="L77" s="145"/>
      <c r="M77" s="1793" t="s">
        <v>168</v>
      </c>
      <c r="N77" s="2858"/>
      <c r="O77" s="2121"/>
      <c r="P77" s="1791"/>
    </row>
    <row r="78" spans="1:16" ht="19.5" customHeight="1" x14ac:dyDescent="0.25">
      <c r="A78" s="1788"/>
      <c r="B78" s="1788"/>
      <c r="C78" s="1788"/>
      <c r="D78" s="114"/>
      <c r="E78" s="23" t="s">
        <v>45</v>
      </c>
      <c r="F78" s="104"/>
      <c r="G78" s="408" t="s">
        <v>45</v>
      </c>
      <c r="H78" s="145"/>
      <c r="I78" s="1793" t="s">
        <v>168</v>
      </c>
      <c r="J78" s="2858"/>
      <c r="K78" s="2121"/>
      <c r="L78" s="145"/>
      <c r="M78" s="1793" t="s">
        <v>168</v>
      </c>
      <c r="N78" s="2858"/>
      <c r="O78" s="2121"/>
      <c r="P78" s="1791"/>
    </row>
    <row r="79" spans="1:16" ht="15" customHeight="1" x14ac:dyDescent="0.25">
      <c r="A79" s="1788"/>
      <c r="B79" s="1788"/>
      <c r="C79" s="1788"/>
      <c r="D79" s="114"/>
      <c r="E79" s="23" t="s">
        <v>46</v>
      </c>
      <c r="F79" s="104"/>
      <c r="G79" s="408" t="s">
        <v>46</v>
      </c>
      <c r="H79" s="145"/>
      <c r="I79" s="1793" t="s">
        <v>168</v>
      </c>
      <c r="J79" s="2858"/>
      <c r="K79" s="2121"/>
      <c r="L79" s="145"/>
      <c r="M79" s="1793" t="s">
        <v>168</v>
      </c>
      <c r="N79" s="2858"/>
      <c r="O79" s="2121"/>
      <c r="P79" s="1791"/>
    </row>
    <row r="80" spans="1:16" ht="16.5" customHeight="1" x14ac:dyDescent="0.25">
      <c r="A80" s="1788"/>
      <c r="B80" s="1788"/>
      <c r="C80" s="1788"/>
      <c r="D80" s="114"/>
      <c r="E80" s="23" t="s">
        <v>109</v>
      </c>
      <c r="F80" s="104"/>
      <c r="G80" s="408" t="s">
        <v>109</v>
      </c>
      <c r="H80" s="145"/>
      <c r="I80" s="1793" t="s">
        <v>168</v>
      </c>
      <c r="J80" s="2858"/>
      <c r="K80" s="2121"/>
      <c r="L80" s="145"/>
      <c r="M80" s="1793" t="s">
        <v>168</v>
      </c>
      <c r="N80" s="2858"/>
      <c r="O80" s="2121"/>
      <c r="P80" s="1791"/>
    </row>
    <row r="81" spans="1:16" ht="27.75" customHeight="1" x14ac:dyDescent="0.25">
      <c r="A81" s="1788"/>
      <c r="B81" s="1788"/>
      <c r="C81" s="1788"/>
      <c r="D81" s="126"/>
      <c r="E81" s="135" t="s">
        <v>110</v>
      </c>
      <c r="F81" s="105"/>
      <c r="G81" s="409" t="s">
        <v>110</v>
      </c>
      <c r="H81" s="148"/>
      <c r="I81" s="1803" t="s">
        <v>168</v>
      </c>
      <c r="J81" s="2861"/>
      <c r="K81" s="2122"/>
      <c r="L81" s="148"/>
      <c r="M81" s="1803" t="s">
        <v>168</v>
      </c>
      <c r="N81" s="2861"/>
      <c r="O81" s="2122"/>
      <c r="P81" s="1779"/>
    </row>
    <row r="82" spans="1:16" ht="83.25" customHeight="1" x14ac:dyDescent="0.25">
      <c r="A82" s="1788"/>
      <c r="B82" s="1788"/>
      <c r="C82" s="158" t="s">
        <v>141</v>
      </c>
      <c r="D82" s="126">
        <v>21</v>
      </c>
      <c r="E82" s="123" t="s">
        <v>47</v>
      </c>
      <c r="F82" s="125" t="s">
        <v>111</v>
      </c>
      <c r="G82" s="135" t="s">
        <v>112</v>
      </c>
      <c r="H82" s="1801" t="s">
        <v>168</v>
      </c>
      <c r="I82" s="1802"/>
      <c r="J82" s="1803"/>
      <c r="K82" s="410" t="s">
        <v>168</v>
      </c>
      <c r="L82" s="1802" t="s">
        <v>168</v>
      </c>
      <c r="M82" s="1802"/>
      <c r="N82" s="1803"/>
      <c r="O82" s="410" t="s">
        <v>168</v>
      </c>
      <c r="P82" s="45"/>
    </row>
  </sheetData>
  <protectedRanges>
    <protectedRange sqref="I26:I37" name="Range1"/>
    <protectedRange sqref="I21:I23 I17" name="Range1_1"/>
    <protectedRange sqref="I39:J41 I44:J82 M61:N61" name="Range1_2"/>
  </protectedRanges>
  <mergeCells count="244">
    <mergeCell ref="A43:A48"/>
    <mergeCell ref="F36:F37"/>
    <mergeCell ref="K36:K37"/>
    <mergeCell ref="L43:N43"/>
    <mergeCell ref="I35:J35"/>
    <mergeCell ref="C22:C26"/>
    <mergeCell ref="A3:P3"/>
    <mergeCell ref="A4:P4"/>
    <mergeCell ref="A12:A14"/>
    <mergeCell ref="B12:B14"/>
    <mergeCell ref="C12:C14"/>
    <mergeCell ref="D12:D14"/>
    <mergeCell ref="E12:E14"/>
    <mergeCell ref="F12:F14"/>
    <mergeCell ref="G12:G14"/>
    <mergeCell ref="H12:K12"/>
    <mergeCell ref="B16:B18"/>
    <mergeCell ref="C16:C21"/>
    <mergeCell ref="D16:D17"/>
    <mergeCell ref="E16:E21"/>
    <mergeCell ref="F16:F21"/>
    <mergeCell ref="G16:G18"/>
    <mergeCell ref="I16:J16"/>
    <mergeCell ref="L12:O12"/>
    <mergeCell ref="P12:P14"/>
    <mergeCell ref="H13:J14"/>
    <mergeCell ref="K13:K14"/>
    <mergeCell ref="L13:N14"/>
    <mergeCell ref="O13:O14"/>
    <mergeCell ref="O16:O21"/>
    <mergeCell ref="P16:P21"/>
    <mergeCell ref="I17:J17"/>
    <mergeCell ref="I18:J18"/>
    <mergeCell ref="G19:G21"/>
    <mergeCell ref="I19:J19"/>
    <mergeCell ref="I20:J20"/>
    <mergeCell ref="I21:J21"/>
    <mergeCell ref="H15:J15"/>
    <mergeCell ref="L15:N15"/>
    <mergeCell ref="O22:O24"/>
    <mergeCell ref="I23:J23"/>
    <mergeCell ref="I24:J24"/>
    <mergeCell ref="I25:J25"/>
    <mergeCell ref="K25:K26"/>
    <mergeCell ref="O25:O26"/>
    <mergeCell ref="I26:J26"/>
    <mergeCell ref="D22:D24"/>
    <mergeCell ref="E22:E26"/>
    <mergeCell ref="F22:F26"/>
    <mergeCell ref="G22:G24"/>
    <mergeCell ref="I22:J22"/>
    <mergeCell ref="K22:K24"/>
    <mergeCell ref="I33:J33"/>
    <mergeCell ref="A34:A35"/>
    <mergeCell ref="B34:B35"/>
    <mergeCell ref="C34:C35"/>
    <mergeCell ref="D34:D35"/>
    <mergeCell ref="E34:E35"/>
    <mergeCell ref="F34:F35"/>
    <mergeCell ref="I34:J34"/>
    <mergeCell ref="I27:J27"/>
    <mergeCell ref="I28:J28"/>
    <mergeCell ref="I29:J29"/>
    <mergeCell ref="I30:J30"/>
    <mergeCell ref="I31:J31"/>
    <mergeCell ref="I32:J32"/>
    <mergeCell ref="K34:K35"/>
    <mergeCell ref="M34:N34"/>
    <mergeCell ref="O34:O35"/>
    <mergeCell ref="P34:P35"/>
    <mergeCell ref="M35:N35"/>
    <mergeCell ref="A36:A42"/>
    <mergeCell ref="B36:B42"/>
    <mergeCell ref="C36:C42"/>
    <mergeCell ref="D36:D37"/>
    <mergeCell ref="E36:E37"/>
    <mergeCell ref="M36:N36"/>
    <mergeCell ref="O36:O37"/>
    <mergeCell ref="P36:P37"/>
    <mergeCell ref="M37:N37"/>
    <mergeCell ref="E38:E40"/>
    <mergeCell ref="F38:F40"/>
    <mergeCell ref="H38:J38"/>
    <mergeCell ref="L38:N38"/>
    <mergeCell ref="P38:P42"/>
    <mergeCell ref="O43:O44"/>
    <mergeCell ref="P43:P44"/>
    <mergeCell ref="L44:N44"/>
    <mergeCell ref="E45:E46"/>
    <mergeCell ref="F45:F46"/>
    <mergeCell ref="K45:K46"/>
    <mergeCell ref="L45:N45"/>
    <mergeCell ref="O45:O46"/>
    <mergeCell ref="P45:P46"/>
    <mergeCell ref="L46:N46"/>
    <mergeCell ref="E43:E44"/>
    <mergeCell ref="F43:F44"/>
    <mergeCell ref="H43:J43"/>
    <mergeCell ref="K43:K44"/>
    <mergeCell ref="H45:J45"/>
    <mergeCell ref="H46:J46"/>
    <mergeCell ref="H44:J44"/>
    <mergeCell ref="P47:P48"/>
    <mergeCell ref="L48:N48"/>
    <mergeCell ref="B49:B50"/>
    <mergeCell ref="C49:C53"/>
    <mergeCell ref="F49:F52"/>
    <mergeCell ref="K49:K53"/>
    <mergeCell ref="L49:N49"/>
    <mergeCell ref="O49:O53"/>
    <mergeCell ref="P49:P53"/>
    <mergeCell ref="B43:B48"/>
    <mergeCell ref="C43:C48"/>
    <mergeCell ref="E47:E48"/>
    <mergeCell ref="F47:F48"/>
    <mergeCell ref="K47:K48"/>
    <mergeCell ref="H49:J49"/>
    <mergeCell ref="H50:J50"/>
    <mergeCell ref="H51:J51"/>
    <mergeCell ref="H52:J52"/>
    <mergeCell ref="H53:J53"/>
    <mergeCell ref="H47:J47"/>
    <mergeCell ref="L47:N47"/>
    <mergeCell ref="H48:J48"/>
    <mergeCell ref="L50:N50"/>
    <mergeCell ref="L51:N51"/>
    <mergeCell ref="L52:N52"/>
    <mergeCell ref="L53:N53"/>
    <mergeCell ref="C54:C55"/>
    <mergeCell ref="F54:F55"/>
    <mergeCell ref="K54:K55"/>
    <mergeCell ref="L54:N54"/>
    <mergeCell ref="O47:O48"/>
    <mergeCell ref="H55:J55"/>
    <mergeCell ref="H54:J54"/>
    <mergeCell ref="L57:N57"/>
    <mergeCell ref="C58:C59"/>
    <mergeCell ref="E58:E59"/>
    <mergeCell ref="F58:F59"/>
    <mergeCell ref="K58:K59"/>
    <mergeCell ref="L58:N58"/>
    <mergeCell ref="O54:O55"/>
    <mergeCell ref="P54:P55"/>
    <mergeCell ref="L55:N55"/>
    <mergeCell ref="C56:C57"/>
    <mergeCell ref="E56:E57"/>
    <mergeCell ref="F56:F57"/>
    <mergeCell ref="K56:K57"/>
    <mergeCell ref="L56:N56"/>
    <mergeCell ref="O56:O57"/>
    <mergeCell ref="P56:P57"/>
    <mergeCell ref="H58:J58"/>
    <mergeCell ref="H59:J59"/>
    <mergeCell ref="H56:J56"/>
    <mergeCell ref="H57:J57"/>
    <mergeCell ref="O58:O59"/>
    <mergeCell ref="P58:P59"/>
    <mergeCell ref="L59:N59"/>
    <mergeCell ref="H62:J62"/>
    <mergeCell ref="E66:E67"/>
    <mergeCell ref="F66:F67"/>
    <mergeCell ref="C60:C61"/>
    <mergeCell ref="E60:E61"/>
    <mergeCell ref="K60:K61"/>
    <mergeCell ref="L60:N60"/>
    <mergeCell ref="O60:O61"/>
    <mergeCell ref="P60:P61"/>
    <mergeCell ref="L61:N61"/>
    <mergeCell ref="H61:J61"/>
    <mergeCell ref="H60:J60"/>
    <mergeCell ref="C68:C71"/>
    <mergeCell ref="F68:F71"/>
    <mergeCell ref="K68:K71"/>
    <mergeCell ref="L68:N68"/>
    <mergeCell ref="P62:P63"/>
    <mergeCell ref="L63:N63"/>
    <mergeCell ref="E64:E65"/>
    <mergeCell ref="F64:F65"/>
    <mergeCell ref="K64:K65"/>
    <mergeCell ref="L64:N64"/>
    <mergeCell ref="O64:O65"/>
    <mergeCell ref="P64:P65"/>
    <mergeCell ref="L65:N65"/>
    <mergeCell ref="C62:C63"/>
    <mergeCell ref="E62:E63"/>
    <mergeCell ref="F62:F63"/>
    <mergeCell ref="K62:K63"/>
    <mergeCell ref="L62:N62"/>
    <mergeCell ref="O62:O63"/>
    <mergeCell ref="H67:J67"/>
    <mergeCell ref="H63:J63"/>
    <mergeCell ref="H64:J64"/>
    <mergeCell ref="H65:J65"/>
    <mergeCell ref="O68:O71"/>
    <mergeCell ref="P68:P71"/>
    <mergeCell ref="L69:N69"/>
    <mergeCell ref="L70:N70"/>
    <mergeCell ref="L71:N71"/>
    <mergeCell ref="H70:J70"/>
    <mergeCell ref="H71:J71"/>
    <mergeCell ref="K66:K67"/>
    <mergeCell ref="L66:N66"/>
    <mergeCell ref="O66:O67"/>
    <mergeCell ref="P66:P67"/>
    <mergeCell ref="L67:N67"/>
    <mergeCell ref="H68:J68"/>
    <mergeCell ref="H69:J69"/>
    <mergeCell ref="H66:J66"/>
    <mergeCell ref="M76:N76"/>
    <mergeCell ref="I77:J77"/>
    <mergeCell ref="L72:N72"/>
    <mergeCell ref="C73:C74"/>
    <mergeCell ref="E73:E74"/>
    <mergeCell ref="F73:F74"/>
    <mergeCell ref="K73:K74"/>
    <mergeCell ref="L73:N73"/>
    <mergeCell ref="M77:N77"/>
    <mergeCell ref="H72:J72"/>
    <mergeCell ref="H73:J73"/>
    <mergeCell ref="H74:J74"/>
    <mergeCell ref="I78:J78"/>
    <mergeCell ref="M78:N78"/>
    <mergeCell ref="O73:O74"/>
    <mergeCell ref="P73:P74"/>
    <mergeCell ref="L74:N74"/>
    <mergeCell ref="A75:A82"/>
    <mergeCell ref="B75:B82"/>
    <mergeCell ref="C75:C81"/>
    <mergeCell ref="K75:K81"/>
    <mergeCell ref="L75:N75"/>
    <mergeCell ref="O75:O81"/>
    <mergeCell ref="P75:P81"/>
    <mergeCell ref="H75:J75"/>
    <mergeCell ref="A72:A74"/>
    <mergeCell ref="B72:B74"/>
    <mergeCell ref="H82:J82"/>
    <mergeCell ref="L82:N82"/>
    <mergeCell ref="I79:J79"/>
    <mergeCell ref="M79:N79"/>
    <mergeCell ref="I80:J80"/>
    <mergeCell ref="M80:N80"/>
    <mergeCell ref="I81:J81"/>
    <mergeCell ref="M81:N81"/>
    <mergeCell ref="I76:J76"/>
  </mergeCells>
  <pageMargins left="0.9055118110236221" right="0.70866141732283472" top="0.55118110236220474" bottom="0.55118110236220474" header="0.31496062992125984" footer="0.31496062992125984"/>
  <pageSetup paperSize="5" scale="65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112"/>
  <sheetViews>
    <sheetView view="pageLayout" topLeftCell="A22" zoomScale="69" zoomScaleNormal="93" zoomScaleSheetLayoutView="40" zoomScalePageLayoutView="69" workbookViewId="0">
      <selection activeCell="K26" sqref="K26:K27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3.85546875" customWidth="1"/>
    <col min="5" max="6" width="28.28515625" customWidth="1"/>
    <col min="7" max="7" width="26.7109375" customWidth="1"/>
    <col min="8" max="8" width="4.28515625" customWidth="1"/>
    <col min="9" max="9" width="38.42578125" customWidth="1"/>
    <col min="10" max="10" width="5.28515625" customWidth="1"/>
    <col min="11" max="11" width="15.42578125" customWidth="1"/>
    <col min="12" max="12" width="11.85546875" customWidth="1"/>
  </cols>
  <sheetData>
    <row r="1" spans="1:13" x14ac:dyDescent="0.25">
      <c r="A1" s="1" t="s">
        <v>7</v>
      </c>
    </row>
    <row r="3" spans="1:13" ht="15.75" x14ac:dyDescent="0.25">
      <c r="A3" s="1880" t="s">
        <v>11</v>
      </c>
      <c r="B3" s="1880"/>
      <c r="C3" s="1880"/>
      <c r="D3" s="1880"/>
      <c r="E3" s="1880"/>
      <c r="F3" s="1880"/>
      <c r="G3" s="1880"/>
      <c r="H3" s="1880"/>
      <c r="I3" s="1880"/>
      <c r="J3" s="1880"/>
      <c r="M3" s="12"/>
    </row>
    <row r="4" spans="1:13" ht="15.75" x14ac:dyDescent="0.25">
      <c r="A4" s="1881" t="s">
        <v>55</v>
      </c>
      <c r="B4" s="1881"/>
      <c r="C4" s="1881"/>
      <c r="D4" s="1881"/>
      <c r="E4" s="1881"/>
      <c r="F4" s="1881"/>
      <c r="G4" s="1881"/>
      <c r="H4" s="1881"/>
      <c r="I4" s="1881"/>
      <c r="J4" s="1881"/>
    </row>
    <row r="5" spans="1:13" x14ac:dyDescent="0.25">
      <c r="B5"/>
      <c r="C5"/>
    </row>
    <row r="6" spans="1:13" x14ac:dyDescent="0.25">
      <c r="D6" s="118"/>
      <c r="E6" s="118"/>
      <c r="F6" s="118"/>
      <c r="G6" s="118"/>
      <c r="H6" s="118"/>
      <c r="I6" s="118"/>
      <c r="J6" s="118"/>
      <c r="K6" s="118"/>
      <c r="L6" s="118"/>
    </row>
    <row r="7" spans="1:13" x14ac:dyDescent="0.25">
      <c r="A7" s="16" t="s">
        <v>53</v>
      </c>
      <c r="C7" s="16" t="s">
        <v>1212</v>
      </c>
      <c r="D7" s="14"/>
    </row>
    <row r="8" spans="1:13" x14ac:dyDescent="0.25">
      <c r="A8" s="17" t="s">
        <v>54</v>
      </c>
      <c r="C8" s="17" t="s">
        <v>1213</v>
      </c>
      <c r="D8" s="15"/>
      <c r="G8" s="13"/>
      <c r="H8" s="13"/>
      <c r="I8" s="13"/>
      <c r="J8" s="13"/>
      <c r="K8" s="13"/>
      <c r="L8" s="13"/>
    </row>
    <row r="9" spans="1:13" x14ac:dyDescent="0.25">
      <c r="A9" s="17" t="s">
        <v>14</v>
      </c>
      <c r="C9" s="17" t="s">
        <v>1214</v>
      </c>
      <c r="D9" s="15"/>
      <c r="G9" s="2"/>
      <c r="H9" s="2"/>
      <c r="I9" s="2"/>
      <c r="J9" s="2"/>
      <c r="K9" s="2"/>
      <c r="L9" s="2"/>
    </row>
    <row r="10" spans="1:13" x14ac:dyDescent="0.25">
      <c r="D10" s="15"/>
      <c r="E10" s="17"/>
      <c r="F10" s="17"/>
      <c r="G10" s="2"/>
      <c r="H10" s="2"/>
      <c r="I10" s="2"/>
      <c r="J10" s="2"/>
      <c r="K10" s="2"/>
      <c r="L10" s="2"/>
    </row>
    <row r="11" spans="1:13" x14ac:dyDescent="0.25">
      <c r="A11" s="1926" t="s">
        <v>0</v>
      </c>
      <c r="B11" s="1928" t="s">
        <v>115</v>
      </c>
      <c r="C11" s="1928" t="s">
        <v>116</v>
      </c>
      <c r="D11" s="1926" t="s">
        <v>0</v>
      </c>
      <c r="E11" s="1928" t="s">
        <v>1</v>
      </c>
      <c r="F11" s="1928" t="s">
        <v>2</v>
      </c>
      <c r="G11" s="1928" t="s">
        <v>3</v>
      </c>
      <c r="H11" s="1929" t="s">
        <v>4</v>
      </c>
      <c r="I11" s="1930"/>
      <c r="J11" s="1931"/>
      <c r="K11" s="1921" t="s">
        <v>5</v>
      </c>
      <c r="L11" s="1923" t="s">
        <v>6</v>
      </c>
    </row>
    <row r="12" spans="1:13" x14ac:dyDescent="0.25">
      <c r="A12" s="1927"/>
      <c r="B12" s="1926"/>
      <c r="C12" s="1926"/>
      <c r="D12" s="1927"/>
      <c r="E12" s="1926"/>
      <c r="F12" s="1926"/>
      <c r="G12" s="1926"/>
      <c r="H12" s="1932"/>
      <c r="I12" s="1933"/>
      <c r="J12" s="1934"/>
      <c r="K12" s="1922"/>
      <c r="L12" s="1924"/>
    </row>
    <row r="13" spans="1:13" s="64" customFormat="1" ht="15" customHeight="1" x14ac:dyDescent="0.2">
      <c r="A13" s="65">
        <v>1</v>
      </c>
      <c r="B13" s="65">
        <v>2</v>
      </c>
      <c r="C13" s="65">
        <v>3</v>
      </c>
      <c r="D13" s="65">
        <v>4</v>
      </c>
      <c r="E13" s="101">
        <v>5</v>
      </c>
      <c r="F13" s="101">
        <v>6</v>
      </c>
      <c r="G13" s="65">
        <v>7</v>
      </c>
      <c r="H13" s="1925">
        <v>8</v>
      </c>
      <c r="I13" s="1925"/>
      <c r="J13" s="1925"/>
      <c r="K13" s="66">
        <v>9</v>
      </c>
      <c r="L13" s="66">
        <v>10</v>
      </c>
    </row>
    <row r="14" spans="1:13" ht="29.25" customHeight="1" x14ac:dyDescent="0.25">
      <c r="A14" s="96">
        <v>1</v>
      </c>
      <c r="B14" s="1785" t="s">
        <v>117</v>
      </c>
      <c r="C14" s="1785" t="s">
        <v>118</v>
      </c>
      <c r="D14" s="1837">
        <v>1</v>
      </c>
      <c r="E14" s="261" t="s">
        <v>50</v>
      </c>
      <c r="F14" s="1816" t="s">
        <v>51</v>
      </c>
      <c r="G14" s="1852" t="s">
        <v>49</v>
      </c>
      <c r="H14" s="40">
        <f>+'[4]PROGRAM NASIONAL 1 URUSAN '!E11</f>
        <v>1</v>
      </c>
      <c r="I14" s="2323" t="s">
        <v>1215</v>
      </c>
      <c r="J14" s="2324"/>
      <c r="K14" s="1973">
        <f>SUM(5/5*100%)</f>
        <v>1</v>
      </c>
      <c r="L14" s="99"/>
    </row>
    <row r="15" spans="1:13" ht="48.75" customHeight="1" x14ac:dyDescent="0.25">
      <c r="A15" s="97"/>
      <c r="B15" s="1786"/>
      <c r="C15" s="1786"/>
      <c r="D15" s="1860"/>
      <c r="E15" s="215"/>
      <c r="F15" s="1958"/>
      <c r="G15" s="1853"/>
      <c r="H15" s="39">
        <f>+'[4]PROGRAM NASIONAL 1 URUSAN '!E12</f>
        <v>2</v>
      </c>
      <c r="I15" s="2321" t="s">
        <v>1216</v>
      </c>
      <c r="J15" s="2322"/>
      <c r="K15" s="1977"/>
      <c r="L15" s="76"/>
    </row>
    <row r="16" spans="1:13" ht="32.25" customHeight="1" x14ac:dyDescent="0.25">
      <c r="A16" s="97"/>
      <c r="B16" s="92"/>
      <c r="C16" s="92"/>
      <c r="D16" s="114"/>
      <c r="E16" s="215"/>
      <c r="F16" s="212"/>
      <c r="G16" s="1853"/>
      <c r="H16" s="39">
        <f>+'[4]PROGRAM NASIONAL 1 URUSAN '!E13</f>
        <v>3</v>
      </c>
      <c r="I16" s="2321" t="s">
        <v>1217</v>
      </c>
      <c r="J16" s="2322"/>
      <c r="K16" s="38"/>
      <c r="L16" s="76"/>
    </row>
    <row r="17" spans="1:12" ht="45" customHeight="1" x14ac:dyDescent="0.25">
      <c r="A17" s="97"/>
      <c r="B17" s="92"/>
      <c r="C17" s="92"/>
      <c r="D17" s="114"/>
      <c r="E17" s="215"/>
      <c r="F17" s="212"/>
      <c r="G17" s="1853"/>
      <c r="H17" s="39">
        <f>+'[4]PROGRAM NASIONAL 1 URUSAN '!E14</f>
        <v>4</v>
      </c>
      <c r="I17" s="2321" t="s">
        <v>1218</v>
      </c>
      <c r="J17" s="2322"/>
      <c r="K17" s="38"/>
      <c r="L17" s="76"/>
    </row>
    <row r="18" spans="1:12" ht="32.25" customHeight="1" x14ac:dyDescent="0.25">
      <c r="A18" s="97"/>
      <c r="B18" s="92"/>
      <c r="C18" s="92"/>
      <c r="D18" s="114"/>
      <c r="E18" s="215"/>
      <c r="F18" s="212"/>
      <c r="G18" s="1854"/>
      <c r="H18" s="39">
        <f>+'[4]PROGRAM NASIONAL 1 URUSAN '!E15</f>
        <v>5</v>
      </c>
      <c r="I18" s="2653" t="s">
        <v>1219</v>
      </c>
      <c r="J18" s="2654"/>
      <c r="K18" s="38"/>
      <c r="L18" s="76"/>
    </row>
    <row r="19" spans="1:12" ht="30" customHeight="1" x14ac:dyDescent="0.25">
      <c r="A19" s="1232"/>
      <c r="B19" s="92"/>
      <c r="C19" s="92"/>
      <c r="D19" s="1188"/>
      <c r="E19" s="215"/>
      <c r="F19" s="212"/>
      <c r="G19" s="1852" t="s">
        <v>52</v>
      </c>
      <c r="H19" s="70" t="s">
        <v>8</v>
      </c>
      <c r="I19" s="2321" t="s">
        <v>1215</v>
      </c>
      <c r="J19" s="2322"/>
      <c r="K19" s="38"/>
      <c r="L19" s="76"/>
    </row>
    <row r="20" spans="1:12" ht="49.5" customHeight="1" x14ac:dyDescent="0.25">
      <c r="A20" s="97"/>
      <c r="B20" s="92"/>
      <c r="C20" s="92"/>
      <c r="D20" s="114"/>
      <c r="E20" s="215"/>
      <c r="F20" s="212"/>
      <c r="G20" s="1853"/>
      <c r="H20" s="69" t="s">
        <v>9</v>
      </c>
      <c r="I20" s="2321" t="s">
        <v>1216</v>
      </c>
      <c r="J20" s="2322"/>
      <c r="K20" s="38"/>
      <c r="L20" s="76"/>
    </row>
    <row r="21" spans="1:12" ht="33.75" customHeight="1" x14ac:dyDescent="0.25">
      <c r="A21" s="97"/>
      <c r="B21" s="92"/>
      <c r="C21" s="92"/>
      <c r="D21" s="114"/>
      <c r="E21" s="215"/>
      <c r="F21" s="212"/>
      <c r="G21" s="215"/>
      <c r="H21" s="69" t="s">
        <v>10</v>
      </c>
      <c r="I21" s="2321" t="s">
        <v>1217</v>
      </c>
      <c r="J21" s="2322"/>
      <c r="K21" s="38"/>
      <c r="L21" s="76"/>
    </row>
    <row r="22" spans="1:12" ht="39" customHeight="1" x14ac:dyDescent="0.25">
      <c r="A22" s="97"/>
      <c r="B22" s="92"/>
      <c r="C22" s="92"/>
      <c r="D22" s="114"/>
      <c r="E22" s="215"/>
      <c r="F22" s="212"/>
      <c r="G22" s="215"/>
      <c r="H22" s="69" t="s">
        <v>12</v>
      </c>
      <c r="I22" s="2321" t="s">
        <v>1220</v>
      </c>
      <c r="J22" s="2322"/>
      <c r="K22" s="38"/>
      <c r="L22" s="76"/>
    </row>
    <row r="23" spans="1:12" ht="37.5" customHeight="1" x14ac:dyDescent="0.25">
      <c r="A23" s="97"/>
      <c r="B23" s="92"/>
      <c r="C23" s="93"/>
      <c r="D23" s="126"/>
      <c r="E23" s="218"/>
      <c r="F23" s="217"/>
      <c r="G23" s="218"/>
      <c r="H23" s="74">
        <v>5</v>
      </c>
      <c r="I23" s="2653" t="s">
        <v>1221</v>
      </c>
      <c r="J23" s="2654"/>
      <c r="K23" s="82"/>
      <c r="L23" s="77"/>
    </row>
    <row r="24" spans="1:12" ht="31.5" customHeight="1" x14ac:dyDescent="0.25">
      <c r="A24" s="97"/>
      <c r="B24" s="92"/>
      <c r="C24" s="1785" t="s">
        <v>119</v>
      </c>
      <c r="D24" s="1837">
        <v>2</v>
      </c>
      <c r="E24" s="1907" t="s">
        <v>15</v>
      </c>
      <c r="F24" s="1811" t="s">
        <v>1222</v>
      </c>
      <c r="G24" s="1909" t="s">
        <v>57</v>
      </c>
      <c r="H24" s="71" t="s">
        <v>1223</v>
      </c>
      <c r="I24" s="502" t="s">
        <v>1224</v>
      </c>
      <c r="J24" s="10"/>
      <c r="K24" s="2028" t="s">
        <v>2449</v>
      </c>
      <c r="L24" s="99"/>
    </row>
    <row r="25" spans="1:12" ht="37.5" customHeight="1" x14ac:dyDescent="0.25">
      <c r="A25" s="97"/>
      <c r="B25" s="92"/>
      <c r="C25" s="1786"/>
      <c r="D25" s="1860"/>
      <c r="E25" s="1908"/>
      <c r="F25" s="1812"/>
      <c r="G25" s="1910"/>
      <c r="H25" s="504">
        <v>1</v>
      </c>
      <c r="I25" s="505" t="s">
        <v>1225</v>
      </c>
      <c r="J25" s="506"/>
      <c r="K25" s="1911"/>
      <c r="L25" s="76"/>
    </row>
    <row r="26" spans="1:12" ht="35.25" customHeight="1" x14ac:dyDescent="0.25">
      <c r="A26" s="97"/>
      <c r="B26" s="92"/>
      <c r="C26" s="1786"/>
      <c r="D26" s="114"/>
      <c r="E26" s="1908"/>
      <c r="F26" s="1812"/>
      <c r="G26" s="7"/>
      <c r="H26" s="504">
        <v>2</v>
      </c>
      <c r="I26" s="507" t="s">
        <v>1226</v>
      </c>
      <c r="J26" s="508"/>
      <c r="K26" s="1911" t="s">
        <v>58</v>
      </c>
      <c r="L26" s="76"/>
    </row>
    <row r="27" spans="1:12" ht="32.25" customHeight="1" x14ac:dyDescent="0.25">
      <c r="A27" s="97"/>
      <c r="B27" s="92"/>
      <c r="C27" s="1786"/>
      <c r="D27" s="114"/>
      <c r="E27" s="1908"/>
      <c r="F27" s="1812"/>
      <c r="G27" s="7"/>
      <c r="H27" s="504">
        <v>3</v>
      </c>
      <c r="I27" s="507" t="s">
        <v>1227</v>
      </c>
      <c r="J27" s="508"/>
      <c r="K27" s="1911"/>
      <c r="L27" s="76"/>
    </row>
    <row r="28" spans="1:12" ht="33.75" customHeight="1" x14ac:dyDescent="0.25">
      <c r="A28" s="1232"/>
      <c r="B28" s="92"/>
      <c r="C28" s="92"/>
      <c r="D28" s="1188"/>
      <c r="E28" s="1174"/>
      <c r="F28" s="1164"/>
      <c r="G28" s="7"/>
      <c r="H28" s="504">
        <v>4</v>
      </c>
      <c r="I28" s="1227" t="s">
        <v>1228</v>
      </c>
      <c r="J28" s="508"/>
      <c r="K28" s="1184"/>
      <c r="L28" s="76"/>
    </row>
    <row r="29" spans="1:12" ht="31.5" customHeight="1" x14ac:dyDescent="0.25">
      <c r="A29" s="1233"/>
      <c r="B29" s="93"/>
      <c r="C29" s="93"/>
      <c r="D29" s="1183"/>
      <c r="E29" s="1186"/>
      <c r="F29" s="1165"/>
      <c r="G29" s="8"/>
      <c r="H29" s="510">
        <v>5</v>
      </c>
      <c r="I29" s="511" t="s">
        <v>1229</v>
      </c>
      <c r="J29" s="512"/>
      <c r="K29" s="324"/>
      <c r="L29" s="1237"/>
    </row>
    <row r="30" spans="1:12" ht="21.75" customHeight="1" x14ac:dyDescent="0.25">
      <c r="A30" s="97"/>
      <c r="B30" s="92"/>
      <c r="C30" s="92"/>
      <c r="D30" s="114"/>
      <c r="E30" s="116"/>
      <c r="F30" s="104"/>
      <c r="G30" s="7"/>
      <c r="H30" s="72" t="s">
        <v>1230</v>
      </c>
      <c r="I30" s="509" t="s">
        <v>1231</v>
      </c>
      <c r="J30" s="508"/>
      <c r="K30" s="153"/>
      <c r="L30" s="76"/>
    </row>
    <row r="31" spans="1:12" ht="45.75" customHeight="1" x14ac:dyDescent="0.25">
      <c r="A31" s="97"/>
      <c r="B31" s="92"/>
      <c r="C31" s="92"/>
      <c r="D31" s="114"/>
      <c r="E31" s="116"/>
      <c r="F31" s="104"/>
      <c r="G31" s="7"/>
      <c r="H31" s="504">
        <v>6</v>
      </c>
      <c r="I31" s="507" t="s">
        <v>1232</v>
      </c>
      <c r="J31" s="508"/>
      <c r="K31" s="153"/>
      <c r="L31" s="76"/>
    </row>
    <row r="32" spans="1:12" ht="33.75" customHeight="1" x14ac:dyDescent="0.25">
      <c r="A32" s="1232"/>
      <c r="B32" s="92"/>
      <c r="C32" s="92"/>
      <c r="D32" s="1188"/>
      <c r="E32" s="1174"/>
      <c r="F32" s="1164"/>
      <c r="G32" s="7"/>
      <c r="H32" s="504">
        <v>7</v>
      </c>
      <c r="I32" s="1227" t="s">
        <v>1233</v>
      </c>
      <c r="J32" s="508"/>
      <c r="K32" s="1184"/>
      <c r="L32" s="76"/>
    </row>
    <row r="33" spans="1:12" ht="37.5" customHeight="1" x14ac:dyDescent="0.25">
      <c r="A33" s="1232"/>
      <c r="B33" s="92"/>
      <c r="C33" s="92"/>
      <c r="D33" s="1188"/>
      <c r="E33" s="1174"/>
      <c r="F33" s="1164"/>
      <c r="G33" s="7"/>
      <c r="H33" s="504">
        <v>8</v>
      </c>
      <c r="I33" s="1227" t="s">
        <v>1234</v>
      </c>
      <c r="J33" s="508"/>
      <c r="K33" s="1184"/>
      <c r="L33" s="76"/>
    </row>
    <row r="34" spans="1:12" ht="32.25" customHeight="1" x14ac:dyDescent="0.25">
      <c r="A34" s="97"/>
      <c r="B34" s="92"/>
      <c r="C34" s="92"/>
      <c r="D34" s="114"/>
      <c r="E34" s="116"/>
      <c r="F34" s="104"/>
      <c r="G34" s="7"/>
      <c r="H34" s="504">
        <v>9</v>
      </c>
      <c r="I34" s="507" t="s">
        <v>1235</v>
      </c>
      <c r="J34" s="508"/>
      <c r="K34" s="153"/>
      <c r="L34" s="76"/>
    </row>
    <row r="35" spans="1:12" ht="30.75" customHeight="1" x14ac:dyDescent="0.25">
      <c r="A35" s="97"/>
      <c r="B35" s="92"/>
      <c r="C35" s="92"/>
      <c r="D35" s="114"/>
      <c r="E35" s="116"/>
      <c r="F35" s="104"/>
      <c r="G35" s="7"/>
      <c r="H35" s="513">
        <v>10</v>
      </c>
      <c r="I35" s="507" t="s">
        <v>1236</v>
      </c>
      <c r="J35" s="508"/>
      <c r="K35" s="153"/>
      <c r="L35" s="76"/>
    </row>
    <row r="36" spans="1:12" ht="22.5" customHeight="1" x14ac:dyDescent="0.25">
      <c r="A36" s="97"/>
      <c r="B36" s="92"/>
      <c r="C36" s="92"/>
      <c r="D36" s="114"/>
      <c r="E36" s="116"/>
      <c r="F36" s="104"/>
      <c r="G36" s="7"/>
      <c r="H36" s="504">
        <v>11</v>
      </c>
      <c r="I36" s="507" t="s">
        <v>1237</v>
      </c>
      <c r="J36" s="508"/>
      <c r="K36" s="153"/>
      <c r="L36" s="76"/>
    </row>
    <row r="37" spans="1:12" ht="29.25" customHeight="1" x14ac:dyDescent="0.25">
      <c r="A37" s="97"/>
      <c r="B37" s="92"/>
      <c r="C37" s="92"/>
      <c r="D37" s="114"/>
      <c r="E37" s="116"/>
      <c r="F37" s="104"/>
      <c r="G37" s="7"/>
      <c r="H37" s="504">
        <v>12</v>
      </c>
      <c r="I37" s="507" t="s">
        <v>1238</v>
      </c>
      <c r="J37" s="508"/>
      <c r="K37" s="153"/>
      <c r="L37" s="76"/>
    </row>
    <row r="38" spans="1:12" ht="26.25" customHeight="1" x14ac:dyDescent="0.25">
      <c r="A38" s="97"/>
      <c r="B38" s="92"/>
      <c r="C38" s="92"/>
      <c r="D38" s="114"/>
      <c r="E38" s="116"/>
      <c r="F38" s="104"/>
      <c r="G38" s="7"/>
      <c r="H38" s="504">
        <v>13</v>
      </c>
      <c r="I38" s="507" t="s">
        <v>1239</v>
      </c>
      <c r="J38" s="508"/>
      <c r="K38" s="153"/>
      <c r="L38" s="76"/>
    </row>
    <row r="39" spans="1:12" ht="30" customHeight="1" x14ac:dyDescent="0.25">
      <c r="A39" s="97"/>
      <c r="B39" s="92"/>
      <c r="C39" s="92"/>
      <c r="D39" s="114"/>
      <c r="E39" s="116"/>
      <c r="F39" s="104"/>
      <c r="G39" s="7"/>
      <c r="H39" s="72" t="s">
        <v>1240</v>
      </c>
      <c r="I39" s="509" t="s">
        <v>1241</v>
      </c>
      <c r="J39" s="508"/>
      <c r="K39" s="153"/>
      <c r="L39" s="76"/>
    </row>
    <row r="40" spans="1:12" ht="30" customHeight="1" x14ac:dyDescent="0.25">
      <c r="A40" s="97"/>
      <c r="B40" s="92"/>
      <c r="C40" s="92"/>
      <c r="D40" s="114"/>
      <c r="E40" s="116"/>
      <c r="F40" s="104"/>
      <c r="G40" s="7"/>
      <c r="H40" s="504">
        <v>14</v>
      </c>
      <c r="I40" s="507" t="s">
        <v>1242</v>
      </c>
      <c r="J40" s="508"/>
      <c r="K40" s="153"/>
      <c r="L40" s="76"/>
    </row>
    <row r="41" spans="1:12" ht="30" x14ac:dyDescent="0.25">
      <c r="A41" s="97"/>
      <c r="B41" s="92"/>
      <c r="C41" s="92"/>
      <c r="D41" s="114"/>
      <c r="E41" s="116"/>
      <c r="F41" s="104"/>
      <c r="G41" s="7"/>
      <c r="H41" s="504">
        <v>15</v>
      </c>
      <c r="I41" s="507" t="s">
        <v>1243</v>
      </c>
      <c r="J41" s="508"/>
      <c r="K41" s="153"/>
      <c r="L41" s="76"/>
    </row>
    <row r="42" spans="1:12" ht="48" customHeight="1" x14ac:dyDescent="0.25">
      <c r="A42" s="97"/>
      <c r="B42" s="92"/>
      <c r="C42" s="92"/>
      <c r="D42" s="114"/>
      <c r="E42" s="116"/>
      <c r="F42" s="104"/>
      <c r="G42" s="7"/>
      <c r="H42" s="504">
        <v>16</v>
      </c>
      <c r="I42" s="507" t="s">
        <v>1244</v>
      </c>
      <c r="J42" s="508"/>
      <c r="K42" s="153"/>
      <c r="L42" s="76"/>
    </row>
    <row r="43" spans="1:12" ht="45" customHeight="1" x14ac:dyDescent="0.25">
      <c r="A43" s="97"/>
      <c r="B43" s="92"/>
      <c r="C43" s="92"/>
      <c r="D43" s="114"/>
      <c r="E43" s="116"/>
      <c r="F43" s="104"/>
      <c r="G43" s="7"/>
      <c r="H43" s="504">
        <v>17</v>
      </c>
      <c r="I43" s="507" t="s">
        <v>1245</v>
      </c>
      <c r="J43" s="508"/>
      <c r="K43" s="153"/>
      <c r="L43" s="76"/>
    </row>
    <row r="44" spans="1:12" ht="45" customHeight="1" x14ac:dyDescent="0.25">
      <c r="A44" s="1232"/>
      <c r="B44" s="92"/>
      <c r="C44" s="92"/>
      <c r="D44" s="1188"/>
      <c r="E44" s="1174"/>
      <c r="F44" s="1164"/>
      <c r="G44" s="7"/>
      <c r="H44" s="504">
        <v>18</v>
      </c>
      <c r="I44" s="1227" t="s">
        <v>1246</v>
      </c>
      <c r="J44" s="508"/>
      <c r="K44" s="1184"/>
      <c r="L44" s="76"/>
    </row>
    <row r="45" spans="1:12" ht="32.25" customHeight="1" x14ac:dyDescent="0.25">
      <c r="A45" s="97"/>
      <c r="B45" s="92"/>
      <c r="C45" s="92"/>
      <c r="D45" s="114"/>
      <c r="E45" s="116"/>
      <c r="F45" s="104"/>
      <c r="G45" s="7"/>
      <c r="H45" s="504">
        <v>19</v>
      </c>
      <c r="I45" s="507" t="s">
        <v>1247</v>
      </c>
      <c r="J45" s="508"/>
      <c r="K45" s="153"/>
      <c r="L45" s="76"/>
    </row>
    <row r="46" spans="1:12" ht="35.25" customHeight="1" x14ac:dyDescent="0.25">
      <c r="A46" s="97"/>
      <c r="B46" s="92"/>
      <c r="C46" s="92"/>
      <c r="D46" s="114"/>
      <c r="E46" s="116"/>
      <c r="F46" s="104"/>
      <c r="G46" s="7"/>
      <c r="H46" s="504">
        <v>20</v>
      </c>
      <c r="I46" s="507" t="s">
        <v>1248</v>
      </c>
      <c r="J46" s="508"/>
      <c r="K46" s="153"/>
      <c r="L46" s="76"/>
    </row>
    <row r="47" spans="1:12" ht="23.25" customHeight="1" x14ac:dyDescent="0.25">
      <c r="A47" s="97"/>
      <c r="B47" s="92"/>
      <c r="C47" s="92"/>
      <c r="D47" s="114"/>
      <c r="E47" s="116"/>
      <c r="F47" s="104"/>
      <c r="G47" s="7"/>
      <c r="H47" s="504">
        <v>21</v>
      </c>
      <c r="I47" s="507" t="s">
        <v>1249</v>
      </c>
      <c r="J47" s="508"/>
      <c r="K47" s="153"/>
      <c r="L47" s="76"/>
    </row>
    <row r="48" spans="1:12" ht="30" customHeight="1" x14ac:dyDescent="0.25">
      <c r="A48" s="97"/>
      <c r="B48" s="92"/>
      <c r="C48" s="92"/>
      <c r="D48" s="114"/>
      <c r="E48" s="116"/>
      <c r="F48" s="104"/>
      <c r="G48" s="7"/>
      <c r="H48" s="504">
        <v>22</v>
      </c>
      <c r="I48" s="507" t="s">
        <v>1250</v>
      </c>
      <c r="J48" s="508"/>
      <c r="K48" s="153"/>
      <c r="L48" s="76"/>
    </row>
    <row r="49" spans="1:13" ht="30" customHeight="1" x14ac:dyDescent="0.25">
      <c r="A49" s="97"/>
      <c r="B49" s="92"/>
      <c r="C49" s="92"/>
      <c r="D49" s="114"/>
      <c r="E49" s="116"/>
      <c r="F49" s="104"/>
      <c r="G49" s="7"/>
      <c r="H49" s="504">
        <v>23</v>
      </c>
      <c r="I49" s="507" t="s">
        <v>1251</v>
      </c>
      <c r="J49" s="508"/>
      <c r="K49" s="153"/>
      <c r="L49" s="76"/>
    </row>
    <row r="50" spans="1:13" ht="33.75" customHeight="1" x14ac:dyDescent="0.25">
      <c r="A50" s="97"/>
      <c r="B50" s="92"/>
      <c r="C50" s="92"/>
      <c r="D50" s="114"/>
      <c r="E50" s="116"/>
      <c r="F50" s="104"/>
      <c r="G50" s="7"/>
      <c r="H50" s="504">
        <v>24</v>
      </c>
      <c r="I50" s="507" t="s">
        <v>1252</v>
      </c>
      <c r="J50" s="508"/>
      <c r="K50" s="153"/>
      <c r="L50" s="76"/>
    </row>
    <row r="51" spans="1:13" ht="28.5" customHeight="1" x14ac:dyDescent="0.25">
      <c r="A51" s="1233"/>
      <c r="B51" s="93"/>
      <c r="C51" s="93"/>
      <c r="D51" s="1322"/>
      <c r="E51" s="1326"/>
      <c r="F51" s="1319"/>
      <c r="G51" s="8"/>
      <c r="H51" s="510">
        <v>25</v>
      </c>
      <c r="I51" s="511" t="s">
        <v>1253</v>
      </c>
      <c r="J51" s="512"/>
      <c r="K51" s="324"/>
      <c r="L51" s="1338"/>
      <c r="M51" s="1374"/>
    </row>
    <row r="52" spans="1:13" ht="35.25" customHeight="1" x14ac:dyDescent="0.25">
      <c r="A52" s="97"/>
      <c r="B52" s="92"/>
      <c r="C52" s="92"/>
      <c r="D52" s="114"/>
      <c r="E52" s="116"/>
      <c r="F52" s="104"/>
      <c r="G52" s="7"/>
      <c r="H52" s="504">
        <v>26</v>
      </c>
      <c r="I52" s="507" t="s">
        <v>1254</v>
      </c>
      <c r="J52" s="508"/>
      <c r="K52" s="153"/>
      <c r="L52" s="76"/>
    </row>
    <row r="53" spans="1:13" ht="19.5" customHeight="1" x14ac:dyDescent="0.25">
      <c r="A53" s="1337"/>
      <c r="B53" s="92"/>
      <c r="C53" s="92"/>
      <c r="D53" s="1327"/>
      <c r="E53" s="1325"/>
      <c r="F53" s="1318"/>
      <c r="G53" s="7"/>
      <c r="H53" s="513">
        <v>27</v>
      </c>
      <c r="I53" s="1336" t="s">
        <v>1255</v>
      </c>
      <c r="J53" s="508"/>
      <c r="K53" s="1323"/>
      <c r="L53" s="76"/>
    </row>
    <row r="54" spans="1:13" ht="30" customHeight="1" x14ac:dyDescent="0.25">
      <c r="A54" s="97"/>
      <c r="B54" s="92"/>
      <c r="C54" s="92"/>
      <c r="D54" s="114"/>
      <c r="E54" s="116"/>
      <c r="F54" s="104"/>
      <c r="G54" s="7"/>
      <c r="H54" s="514" t="s">
        <v>1256</v>
      </c>
      <c r="I54" s="509" t="s">
        <v>1257</v>
      </c>
      <c r="J54" s="508"/>
      <c r="K54" s="153"/>
      <c r="L54" s="76"/>
    </row>
    <row r="55" spans="1:13" ht="23.25" customHeight="1" x14ac:dyDescent="0.25">
      <c r="A55" s="97"/>
      <c r="B55" s="92"/>
      <c r="C55" s="92"/>
      <c r="D55" s="114"/>
      <c r="E55" s="116"/>
      <c r="F55" s="104"/>
      <c r="G55" s="7"/>
      <c r="H55" s="246">
        <v>28</v>
      </c>
      <c r="I55" s="507" t="s">
        <v>1258</v>
      </c>
      <c r="J55" s="508"/>
      <c r="K55" s="153"/>
      <c r="L55" s="76"/>
    </row>
    <row r="56" spans="1:13" ht="24.75" customHeight="1" x14ac:dyDescent="0.25">
      <c r="A56" s="97"/>
      <c r="B56" s="92"/>
      <c r="C56" s="92"/>
      <c r="D56" s="114"/>
      <c r="E56" s="116"/>
      <c r="F56" s="104"/>
      <c r="G56" s="7"/>
      <c r="H56" s="246">
        <v>29</v>
      </c>
      <c r="I56" s="507" t="s">
        <v>1259</v>
      </c>
      <c r="J56" s="508"/>
      <c r="K56" s="153"/>
      <c r="L56" s="76"/>
    </row>
    <row r="57" spans="1:13" ht="24.75" customHeight="1" x14ac:dyDescent="0.25">
      <c r="A57" s="1749"/>
      <c r="B57" s="92"/>
      <c r="C57" s="92"/>
      <c r="D57" s="1726"/>
      <c r="E57" s="1727"/>
      <c r="F57" s="1723"/>
      <c r="G57" s="1744"/>
      <c r="H57" s="246">
        <v>30</v>
      </c>
      <c r="I57" s="1751" t="s">
        <v>1260</v>
      </c>
      <c r="J57" s="508"/>
      <c r="K57" s="1729"/>
      <c r="L57" s="76"/>
    </row>
    <row r="58" spans="1:13" ht="27.75" customHeight="1" x14ac:dyDescent="0.25">
      <c r="A58" s="1232"/>
      <c r="B58" s="92"/>
      <c r="C58" s="92"/>
      <c r="D58" s="1188"/>
      <c r="E58" s="1174"/>
      <c r="F58" s="1164"/>
      <c r="G58" s="7"/>
      <c r="H58" s="246">
        <v>31</v>
      </c>
      <c r="I58" s="1751" t="s">
        <v>1261</v>
      </c>
      <c r="J58" s="508"/>
      <c r="K58" s="1184"/>
      <c r="L58" s="76"/>
    </row>
    <row r="59" spans="1:13" ht="28.5" customHeight="1" x14ac:dyDescent="0.25">
      <c r="A59" s="1232"/>
      <c r="B59" s="92"/>
      <c r="C59" s="92"/>
      <c r="D59" s="1188"/>
      <c r="E59" s="1174"/>
      <c r="F59" s="1164"/>
      <c r="G59" s="7"/>
      <c r="H59" s="246">
        <v>32</v>
      </c>
      <c r="I59" s="1227" t="s">
        <v>1261</v>
      </c>
      <c r="J59" s="508"/>
      <c r="K59" s="1184"/>
      <c r="L59" s="76"/>
    </row>
    <row r="60" spans="1:13" ht="33.75" customHeight="1" x14ac:dyDescent="0.25">
      <c r="A60" s="1232"/>
      <c r="B60" s="92"/>
      <c r="C60" s="92"/>
      <c r="D60" s="1188"/>
      <c r="E60" s="1174"/>
      <c r="F60" s="1164"/>
      <c r="G60" s="7"/>
      <c r="H60" s="246">
        <v>33</v>
      </c>
      <c r="I60" s="1227" t="s">
        <v>1262</v>
      </c>
      <c r="J60" s="508"/>
      <c r="K60" s="1184"/>
      <c r="L60" s="76"/>
    </row>
    <row r="61" spans="1:13" ht="15" customHeight="1" x14ac:dyDescent="0.25">
      <c r="A61" s="97"/>
      <c r="B61" s="92"/>
      <c r="C61" s="92"/>
      <c r="D61" s="114"/>
      <c r="E61" s="116"/>
      <c r="F61" s="104"/>
      <c r="G61" s="7"/>
      <c r="H61" s="246">
        <v>34</v>
      </c>
      <c r="I61" s="2889" t="s">
        <v>1263</v>
      </c>
      <c r="J61" s="2890"/>
      <c r="K61" s="153"/>
      <c r="L61" s="76"/>
    </row>
    <row r="62" spans="1:13" ht="21" customHeight="1" x14ac:dyDescent="0.25">
      <c r="A62" s="97"/>
      <c r="B62" s="92"/>
      <c r="C62" s="92"/>
      <c r="D62" s="114"/>
      <c r="E62" s="116"/>
      <c r="F62" s="104"/>
      <c r="G62" s="7"/>
      <c r="H62" s="246">
        <v>35</v>
      </c>
      <c r="I62" s="119" t="s">
        <v>1264</v>
      </c>
      <c r="J62" s="515"/>
      <c r="K62" s="153"/>
      <c r="L62" s="76"/>
    </row>
    <row r="63" spans="1:13" ht="33" customHeight="1" x14ac:dyDescent="0.25">
      <c r="A63" s="98"/>
      <c r="B63" s="93"/>
      <c r="C63" s="93"/>
      <c r="D63" s="126"/>
      <c r="E63" s="117"/>
      <c r="F63" s="105"/>
      <c r="G63" s="8"/>
      <c r="H63" s="1746">
        <v>36</v>
      </c>
      <c r="I63" s="131" t="s">
        <v>1261</v>
      </c>
      <c r="J63" s="6"/>
      <c r="K63" s="82"/>
      <c r="L63" s="77"/>
    </row>
    <row r="64" spans="1:13" ht="60" customHeight="1" x14ac:dyDescent="0.25">
      <c r="A64" s="1788">
        <v>2</v>
      </c>
      <c r="B64" s="1788" t="s">
        <v>120</v>
      </c>
      <c r="C64" s="1788" t="s">
        <v>121</v>
      </c>
      <c r="D64" s="1837">
        <v>3</v>
      </c>
      <c r="E64" s="1835" t="s">
        <v>19</v>
      </c>
      <c r="F64" s="1796" t="s">
        <v>20</v>
      </c>
      <c r="G64" s="111" t="s">
        <v>21</v>
      </c>
      <c r="H64" s="20"/>
      <c r="I64" s="151">
        <v>1</v>
      </c>
      <c r="J64" s="317"/>
      <c r="K64" s="1822">
        <v>1</v>
      </c>
      <c r="L64" s="1841"/>
    </row>
    <row r="65" spans="1:12" ht="45" customHeight="1" x14ac:dyDescent="0.25">
      <c r="A65" s="1788"/>
      <c r="B65" s="1788"/>
      <c r="C65" s="1788"/>
      <c r="D65" s="1838"/>
      <c r="E65" s="1836"/>
      <c r="F65" s="1797"/>
      <c r="G65" s="18" t="s">
        <v>22</v>
      </c>
      <c r="H65" s="19"/>
      <c r="I65" s="151">
        <v>1</v>
      </c>
      <c r="J65" s="317"/>
      <c r="K65" s="1902"/>
      <c r="L65" s="1842"/>
    </row>
    <row r="66" spans="1:12" ht="32.25" customHeight="1" x14ac:dyDescent="0.25">
      <c r="A66" s="1785">
        <v>3</v>
      </c>
      <c r="B66" s="1785" t="s">
        <v>122</v>
      </c>
      <c r="C66" s="1785" t="s">
        <v>123</v>
      </c>
      <c r="D66" s="1837">
        <v>4</v>
      </c>
      <c r="E66" s="1835" t="s">
        <v>59</v>
      </c>
      <c r="F66" s="1796" t="s">
        <v>23</v>
      </c>
      <c r="G66" s="18" t="s">
        <v>60</v>
      </c>
      <c r="H66" s="20"/>
      <c r="I66" s="1820">
        <v>18</v>
      </c>
      <c r="J66" s="1821"/>
      <c r="K66" s="1822">
        <v>1</v>
      </c>
      <c r="L66" s="1823"/>
    </row>
    <row r="67" spans="1:12" ht="39.75" customHeight="1" x14ac:dyDescent="0.25">
      <c r="A67" s="1786"/>
      <c r="B67" s="1786"/>
      <c r="C67" s="1786"/>
      <c r="D67" s="1838"/>
      <c r="E67" s="1836"/>
      <c r="F67" s="1797"/>
      <c r="G67" s="18" t="s">
        <v>24</v>
      </c>
      <c r="H67" s="19"/>
      <c r="I67" s="1820">
        <v>18</v>
      </c>
      <c r="J67" s="1821"/>
      <c r="K67" s="1902"/>
      <c r="L67" s="1824"/>
    </row>
    <row r="68" spans="1:12" ht="49.5" customHeight="1" x14ac:dyDescent="0.25">
      <c r="A68" s="1786"/>
      <c r="B68" s="1786"/>
      <c r="C68" s="1786"/>
      <c r="D68" s="113">
        <v>5</v>
      </c>
      <c r="E68" s="1790" t="s">
        <v>61</v>
      </c>
      <c r="F68" s="1826" t="s">
        <v>62</v>
      </c>
      <c r="G68" s="22" t="s">
        <v>63</v>
      </c>
      <c r="H68" s="1789" t="s">
        <v>64</v>
      </c>
      <c r="I68" s="1789"/>
      <c r="J68" s="1790"/>
      <c r="K68" s="42" t="s">
        <v>827</v>
      </c>
      <c r="L68" s="1828"/>
    </row>
    <row r="69" spans="1:12" ht="21.75" customHeight="1" x14ac:dyDescent="0.25">
      <c r="A69" s="1786"/>
      <c r="B69" s="1786"/>
      <c r="C69" s="1786"/>
      <c r="D69" s="114"/>
      <c r="E69" s="1825"/>
      <c r="F69" s="1827"/>
      <c r="G69" s="23" t="s">
        <v>25</v>
      </c>
      <c r="H69" s="11" t="s">
        <v>8</v>
      </c>
      <c r="I69" s="119" t="s">
        <v>827</v>
      </c>
      <c r="J69" s="5"/>
      <c r="K69" s="38"/>
      <c r="L69" s="1829"/>
    </row>
    <row r="70" spans="1:12" ht="25.5" customHeight="1" x14ac:dyDescent="0.25">
      <c r="A70" s="1786"/>
      <c r="B70" s="1786"/>
      <c r="C70" s="1786"/>
      <c r="D70" s="114"/>
      <c r="E70" s="1825"/>
      <c r="F70" s="1827"/>
      <c r="G70" s="23" t="s">
        <v>26</v>
      </c>
      <c r="H70" s="11" t="s">
        <v>9</v>
      </c>
      <c r="I70" s="119" t="s">
        <v>762</v>
      </c>
      <c r="J70" s="5"/>
      <c r="K70" s="38"/>
      <c r="L70" s="1829"/>
    </row>
    <row r="71" spans="1:12" ht="30" customHeight="1" x14ac:dyDescent="0.25">
      <c r="A71" s="1786"/>
      <c r="B71" s="1786"/>
      <c r="C71" s="1786"/>
      <c r="D71" s="114"/>
      <c r="E71" s="23"/>
      <c r="F71" s="104"/>
      <c r="G71" s="23" t="s">
        <v>27</v>
      </c>
      <c r="H71" s="11" t="s">
        <v>10</v>
      </c>
      <c r="I71" s="119" t="s">
        <v>762</v>
      </c>
      <c r="J71" s="5"/>
      <c r="K71" s="38"/>
      <c r="L71" s="1829"/>
    </row>
    <row r="72" spans="1:12" ht="39.75" customHeight="1" x14ac:dyDescent="0.25">
      <c r="A72" s="1787"/>
      <c r="B72" s="1787"/>
      <c r="C72" s="1787"/>
      <c r="D72" s="126"/>
      <c r="E72" s="24"/>
      <c r="F72" s="105"/>
      <c r="G72" s="24" t="s">
        <v>28</v>
      </c>
      <c r="H72" s="25" t="s">
        <v>12</v>
      </c>
      <c r="I72" s="131" t="s">
        <v>762</v>
      </c>
      <c r="J72" s="6"/>
      <c r="K72" s="82"/>
      <c r="L72" s="1830"/>
    </row>
    <row r="73" spans="1:12" ht="45" customHeight="1" x14ac:dyDescent="0.25">
      <c r="A73" s="1331">
        <v>4</v>
      </c>
      <c r="B73" s="91" t="s">
        <v>124</v>
      </c>
      <c r="C73" s="1785" t="s">
        <v>125</v>
      </c>
      <c r="D73" s="113">
        <v>6</v>
      </c>
      <c r="E73" s="1790" t="s">
        <v>29</v>
      </c>
      <c r="F73" s="1826" t="s">
        <v>65</v>
      </c>
      <c r="G73" s="21" t="s">
        <v>66</v>
      </c>
      <c r="H73" s="1798">
        <v>36</v>
      </c>
      <c r="I73" s="1799"/>
      <c r="J73" s="1800"/>
      <c r="K73" s="318">
        <f>H73/H74*100%</f>
        <v>7.0935960591133008E-3</v>
      </c>
      <c r="L73" s="1778"/>
    </row>
    <row r="74" spans="1:12" ht="42.75" customHeight="1" x14ac:dyDescent="0.25">
      <c r="A74" s="1333"/>
      <c r="B74" s="93"/>
      <c r="C74" s="1787"/>
      <c r="D74" s="126"/>
      <c r="E74" s="1831"/>
      <c r="F74" s="1832"/>
      <c r="G74" s="21" t="s">
        <v>30</v>
      </c>
      <c r="H74" s="1798">
        <v>5075</v>
      </c>
      <c r="I74" s="1799"/>
      <c r="J74" s="1800"/>
      <c r="K74" s="82"/>
      <c r="L74" s="1779"/>
    </row>
    <row r="75" spans="1:12" ht="67.5" customHeight="1" x14ac:dyDescent="0.25">
      <c r="A75" s="1202"/>
      <c r="B75" s="92"/>
      <c r="C75" s="92"/>
      <c r="D75" s="113">
        <v>7</v>
      </c>
      <c r="E75" s="1794" t="s">
        <v>31</v>
      </c>
      <c r="F75" s="1796" t="s">
        <v>67</v>
      </c>
      <c r="G75" s="21" t="s">
        <v>69</v>
      </c>
      <c r="H75" s="1798">
        <v>10</v>
      </c>
      <c r="I75" s="1799"/>
      <c r="J75" s="1800"/>
      <c r="K75" s="102">
        <f>SUM('[4]PEJABAT DIKLAT PIM 1 URUSAN'!H13)</f>
        <v>0.75</v>
      </c>
      <c r="L75" s="1778"/>
    </row>
    <row r="76" spans="1:12" ht="63.75" customHeight="1" x14ac:dyDescent="0.25">
      <c r="A76" s="1332"/>
      <c r="B76" s="92"/>
      <c r="C76" s="92"/>
      <c r="D76" s="126"/>
      <c r="E76" s="1795"/>
      <c r="F76" s="1797"/>
      <c r="G76" s="21" t="s">
        <v>68</v>
      </c>
      <c r="H76" s="1798">
        <v>18</v>
      </c>
      <c r="I76" s="1799"/>
      <c r="J76" s="1800"/>
      <c r="K76" s="82"/>
      <c r="L76" s="1779"/>
    </row>
    <row r="77" spans="1:12" ht="53.25" customHeight="1" x14ac:dyDescent="0.25">
      <c r="A77" s="1202"/>
      <c r="B77" s="92"/>
      <c r="C77" s="92"/>
      <c r="D77" s="113">
        <v>8</v>
      </c>
      <c r="E77" s="1835" t="s">
        <v>32</v>
      </c>
      <c r="F77" s="1796" t="s">
        <v>70</v>
      </c>
      <c r="G77" s="21" t="s">
        <v>71</v>
      </c>
      <c r="H77" s="1798">
        <v>18</v>
      </c>
      <c r="I77" s="1799"/>
      <c r="J77" s="1800"/>
      <c r="K77" s="237">
        <f>16/16*100%</f>
        <v>1</v>
      </c>
      <c r="L77" s="1778"/>
    </row>
    <row r="78" spans="1:12" ht="48" customHeight="1" x14ac:dyDescent="0.25">
      <c r="A78" s="1203"/>
      <c r="B78" s="93"/>
      <c r="C78" s="93"/>
      <c r="D78" s="126"/>
      <c r="E78" s="1836"/>
      <c r="F78" s="1797"/>
      <c r="G78" s="21" t="s">
        <v>68</v>
      </c>
      <c r="H78" s="1798">
        <v>18</v>
      </c>
      <c r="I78" s="1799"/>
      <c r="J78" s="1800"/>
      <c r="K78" s="82"/>
      <c r="L78" s="1779"/>
    </row>
    <row r="79" spans="1:12" ht="43.5" customHeight="1" x14ac:dyDescent="0.25">
      <c r="A79" s="1201">
        <v>5</v>
      </c>
      <c r="B79" s="1785" t="s">
        <v>126</v>
      </c>
      <c r="C79" s="1785" t="s">
        <v>127</v>
      </c>
      <c r="D79" s="1182">
        <v>9</v>
      </c>
      <c r="E79" s="26" t="s">
        <v>76</v>
      </c>
      <c r="F79" s="1811" t="s">
        <v>77</v>
      </c>
      <c r="G79" s="26" t="s">
        <v>33</v>
      </c>
      <c r="H79" s="1814"/>
      <c r="I79" s="1814"/>
      <c r="J79" s="1815"/>
      <c r="K79" s="1229" t="s">
        <v>168</v>
      </c>
      <c r="L79" s="1236"/>
    </row>
    <row r="80" spans="1:12" ht="15" customHeight="1" x14ac:dyDescent="0.25">
      <c r="A80" s="1202"/>
      <c r="B80" s="1786"/>
      <c r="C80" s="1786"/>
      <c r="D80" s="1188"/>
      <c r="E80" s="27" t="s">
        <v>72</v>
      </c>
      <c r="F80" s="1812"/>
      <c r="G80" s="27" t="s">
        <v>72</v>
      </c>
      <c r="H80" s="1792" t="s">
        <v>168</v>
      </c>
      <c r="I80" s="1792"/>
      <c r="J80" s="1793"/>
      <c r="K80" s="38"/>
      <c r="L80" s="76"/>
    </row>
    <row r="81" spans="1:12" ht="16.5" customHeight="1" x14ac:dyDescent="0.25">
      <c r="A81" s="1202"/>
      <c r="B81" s="92"/>
      <c r="C81" s="1786"/>
      <c r="D81" s="1188"/>
      <c r="E81" s="27" t="s">
        <v>73</v>
      </c>
      <c r="F81" s="1812"/>
      <c r="G81" s="27" t="s">
        <v>73</v>
      </c>
      <c r="H81" s="1792" t="s">
        <v>168</v>
      </c>
      <c r="I81" s="1792"/>
      <c r="J81" s="1793"/>
      <c r="K81" s="38"/>
      <c r="L81" s="76"/>
    </row>
    <row r="82" spans="1:12" ht="15" customHeight="1" x14ac:dyDescent="0.25">
      <c r="A82" s="1202"/>
      <c r="B82" s="92"/>
      <c r="C82" s="92"/>
      <c r="D82" s="1188"/>
      <c r="E82" s="27" t="s">
        <v>74</v>
      </c>
      <c r="F82" s="1812"/>
      <c r="G82" s="27" t="s">
        <v>74</v>
      </c>
      <c r="H82" s="1792" t="s">
        <v>168</v>
      </c>
      <c r="I82" s="1792"/>
      <c r="J82" s="1793"/>
      <c r="K82" s="38"/>
      <c r="L82" s="76"/>
    </row>
    <row r="83" spans="1:12" ht="30" customHeight="1" x14ac:dyDescent="0.25">
      <c r="A83" s="95"/>
      <c r="B83" s="92"/>
      <c r="C83" s="93"/>
      <c r="D83" s="126"/>
      <c r="E83" s="28" t="s">
        <v>75</v>
      </c>
      <c r="F83" s="105"/>
      <c r="G83" s="28" t="s">
        <v>75</v>
      </c>
      <c r="H83" s="1801" t="s">
        <v>168</v>
      </c>
      <c r="I83" s="1802"/>
      <c r="J83" s="1803"/>
      <c r="K83" s="82"/>
      <c r="L83" s="77"/>
    </row>
    <row r="84" spans="1:12" ht="54.75" customHeight="1" x14ac:dyDescent="0.25">
      <c r="A84" s="95"/>
      <c r="B84" s="92"/>
      <c r="C84" s="1788" t="s">
        <v>128</v>
      </c>
      <c r="D84" s="113">
        <v>10</v>
      </c>
      <c r="E84" s="26" t="s">
        <v>78</v>
      </c>
      <c r="F84" s="1811" t="s">
        <v>79</v>
      </c>
      <c r="G84" s="18" t="s">
        <v>95</v>
      </c>
      <c r="H84" s="2886">
        <v>7</v>
      </c>
      <c r="I84" s="2887"/>
      <c r="J84" s="2888"/>
      <c r="K84" s="237">
        <f>H84/H85*100%</f>
        <v>0.58333333333333337</v>
      </c>
      <c r="L84" s="1778"/>
    </row>
    <row r="85" spans="1:12" ht="57.75" customHeight="1" x14ac:dyDescent="0.25">
      <c r="A85" s="95"/>
      <c r="B85" s="92"/>
      <c r="C85" s="1788"/>
      <c r="D85" s="126"/>
      <c r="E85" s="29"/>
      <c r="F85" s="1813"/>
      <c r="G85" s="18" t="s">
        <v>80</v>
      </c>
      <c r="H85" s="2886">
        <v>12</v>
      </c>
      <c r="I85" s="2887"/>
      <c r="J85" s="2888"/>
      <c r="K85" s="82"/>
      <c r="L85" s="1779"/>
    </row>
    <row r="86" spans="1:12" ht="70.5" customHeight="1" x14ac:dyDescent="0.25">
      <c r="A86" s="95"/>
      <c r="B86" s="92"/>
      <c r="C86" s="1788" t="s">
        <v>129</v>
      </c>
      <c r="D86" s="113">
        <v>11</v>
      </c>
      <c r="E86" s="1794" t="s">
        <v>81</v>
      </c>
      <c r="F86" s="1796" t="s">
        <v>96</v>
      </c>
      <c r="G86" s="18" t="s">
        <v>82</v>
      </c>
      <c r="H86" s="2886">
        <v>8</v>
      </c>
      <c r="I86" s="2887"/>
      <c r="J86" s="2888"/>
      <c r="K86" s="237">
        <f>H86/H87*100%</f>
        <v>1</v>
      </c>
      <c r="L86" s="1778"/>
    </row>
    <row r="87" spans="1:12" ht="51.75" customHeight="1" x14ac:dyDescent="0.25">
      <c r="A87" s="95"/>
      <c r="B87" s="92"/>
      <c r="C87" s="1788"/>
      <c r="D87" s="126"/>
      <c r="E87" s="1795"/>
      <c r="F87" s="1797"/>
      <c r="G87" s="21" t="s">
        <v>97</v>
      </c>
      <c r="H87" s="2886">
        <v>8</v>
      </c>
      <c r="I87" s="2887"/>
      <c r="J87" s="2888"/>
      <c r="K87" s="82"/>
      <c r="L87" s="1779"/>
    </row>
    <row r="88" spans="1:12" ht="81" customHeight="1" x14ac:dyDescent="0.25">
      <c r="A88" s="95"/>
      <c r="B88" s="92"/>
      <c r="C88" s="1788" t="s">
        <v>130</v>
      </c>
      <c r="D88" s="113">
        <v>12</v>
      </c>
      <c r="E88" s="1794" t="s">
        <v>85</v>
      </c>
      <c r="F88" s="1816" t="s">
        <v>86</v>
      </c>
      <c r="G88" s="18" t="s">
        <v>83</v>
      </c>
      <c r="H88" s="2886">
        <v>8</v>
      </c>
      <c r="I88" s="2887"/>
      <c r="J88" s="2888"/>
      <c r="K88" s="237">
        <f>H88/H89*100%</f>
        <v>1</v>
      </c>
      <c r="L88" s="1778"/>
    </row>
    <row r="89" spans="1:12" ht="57" customHeight="1" x14ac:dyDescent="0.25">
      <c r="A89" s="100"/>
      <c r="B89" s="93"/>
      <c r="C89" s="1788"/>
      <c r="D89" s="126"/>
      <c r="E89" s="1795"/>
      <c r="F89" s="1817"/>
      <c r="G89" s="21" t="s">
        <v>84</v>
      </c>
      <c r="H89" s="2886">
        <v>8</v>
      </c>
      <c r="I89" s="2887"/>
      <c r="J89" s="2888"/>
      <c r="K89" s="82"/>
      <c r="L89" s="1779"/>
    </row>
    <row r="90" spans="1:12" ht="44.25" customHeight="1" x14ac:dyDescent="0.25">
      <c r="A90" s="94">
        <v>6</v>
      </c>
      <c r="B90" s="91" t="s">
        <v>131</v>
      </c>
      <c r="C90" s="1788" t="s">
        <v>132</v>
      </c>
      <c r="D90" s="113">
        <v>13</v>
      </c>
      <c r="E90" s="1794" t="s">
        <v>87</v>
      </c>
      <c r="F90" s="124" t="s">
        <v>88</v>
      </c>
      <c r="G90" s="21" t="s">
        <v>93</v>
      </c>
      <c r="H90" s="2729">
        <v>10980962000</v>
      </c>
      <c r="I90" s="2730"/>
      <c r="J90" s="2731"/>
      <c r="K90" s="340">
        <f>SUM(H90/H91*100%)</f>
        <v>4.5367846962731696E-3</v>
      </c>
      <c r="L90" s="1778"/>
    </row>
    <row r="91" spans="1:12" ht="39.75" customHeight="1" x14ac:dyDescent="0.25">
      <c r="A91" s="95"/>
      <c r="B91" s="92"/>
      <c r="C91" s="1788"/>
      <c r="D91" s="126"/>
      <c r="E91" s="1795"/>
      <c r="F91" s="125"/>
      <c r="G91" s="21" t="s">
        <v>34</v>
      </c>
      <c r="H91" s="2726">
        <v>2420428284600</v>
      </c>
      <c r="I91" s="2727"/>
      <c r="J91" s="2728"/>
      <c r="K91" s="82"/>
      <c r="L91" s="1779"/>
    </row>
    <row r="92" spans="1:12" ht="50.25" customHeight="1" x14ac:dyDescent="0.25">
      <c r="A92" s="95"/>
      <c r="B92" s="92"/>
      <c r="C92" s="1788" t="s">
        <v>133</v>
      </c>
      <c r="D92" s="113">
        <v>14</v>
      </c>
      <c r="E92" s="1809" t="s">
        <v>89</v>
      </c>
      <c r="F92" s="1810" t="s">
        <v>92</v>
      </c>
      <c r="G92" s="123" t="s">
        <v>90</v>
      </c>
      <c r="H92" s="2883">
        <v>170232000</v>
      </c>
      <c r="I92" s="2884"/>
      <c r="J92" s="2885"/>
      <c r="K92" s="1662">
        <f t="shared" ref="K92" si="0">SUM(H92/H93*100%)</f>
        <v>1.7098161999502672E-2</v>
      </c>
      <c r="L92" s="1778"/>
    </row>
    <row r="93" spans="1:12" ht="48.75" customHeight="1" x14ac:dyDescent="0.25">
      <c r="A93" s="95"/>
      <c r="B93" s="92"/>
      <c r="C93" s="1788"/>
      <c r="D93" s="126"/>
      <c r="E93" s="1795"/>
      <c r="F93" s="1797"/>
      <c r="G93" s="18" t="s">
        <v>91</v>
      </c>
      <c r="H93" s="2881">
        <v>9956157861</v>
      </c>
      <c r="I93" s="2881"/>
      <c r="J93" s="2882"/>
      <c r="K93" s="1652"/>
      <c r="L93" s="1779"/>
    </row>
    <row r="94" spans="1:12" ht="43.5" customHeight="1" x14ac:dyDescent="0.25">
      <c r="A94" s="95"/>
      <c r="B94" s="92"/>
      <c r="C94" s="91" t="s">
        <v>134</v>
      </c>
      <c r="D94" s="113">
        <v>15</v>
      </c>
      <c r="E94" s="1794" t="s">
        <v>35</v>
      </c>
      <c r="F94" s="1796" t="s">
        <v>94</v>
      </c>
      <c r="G94" s="18" t="s">
        <v>98</v>
      </c>
      <c r="H94" s="2729">
        <v>292764400</v>
      </c>
      <c r="I94" s="2730"/>
      <c r="J94" s="2731"/>
      <c r="K94" s="1662">
        <f t="shared" ref="K94" si="1">SUM(H94/H95*100%)</f>
        <v>5.0093666562172623E-2</v>
      </c>
      <c r="L94" s="1778"/>
    </row>
    <row r="95" spans="1:12" ht="51" customHeight="1" x14ac:dyDescent="0.25">
      <c r="A95" s="1202"/>
      <c r="B95" s="92"/>
      <c r="C95" s="92"/>
      <c r="D95" s="126"/>
      <c r="E95" s="1795"/>
      <c r="F95" s="1797"/>
      <c r="G95" s="18" t="s">
        <v>99</v>
      </c>
      <c r="H95" s="2881">
        <v>5844339616</v>
      </c>
      <c r="I95" s="2881"/>
      <c r="J95" s="2882"/>
      <c r="K95" s="1652"/>
      <c r="L95" s="1779"/>
    </row>
    <row r="96" spans="1:12" ht="49.5" customHeight="1" x14ac:dyDescent="0.25">
      <c r="A96" s="1202"/>
      <c r="B96" s="92"/>
      <c r="C96" s="92"/>
      <c r="D96" s="114">
        <v>16</v>
      </c>
      <c r="E96" s="1809" t="s">
        <v>113</v>
      </c>
      <c r="F96" s="1810" t="s">
        <v>114</v>
      </c>
      <c r="G96" s="123" t="s">
        <v>98</v>
      </c>
      <c r="H96" s="2880">
        <f>+H94</f>
        <v>292764400</v>
      </c>
      <c r="I96" s="2732"/>
      <c r="J96" s="2733"/>
      <c r="K96" s="1662">
        <f t="shared" ref="K96" si="2">SUM(H96/H97*100%)</f>
        <v>2.9405359385351753E-2</v>
      </c>
      <c r="L96" s="1791"/>
    </row>
    <row r="97" spans="1:12" ht="48.75" customHeight="1" x14ac:dyDescent="0.25">
      <c r="A97" s="1332"/>
      <c r="B97" s="92"/>
      <c r="C97" s="93"/>
      <c r="D97" s="126"/>
      <c r="E97" s="1795"/>
      <c r="F97" s="1797"/>
      <c r="G97" s="18" t="s">
        <v>725</v>
      </c>
      <c r="H97" s="2881">
        <f>H93</f>
        <v>9956157861</v>
      </c>
      <c r="I97" s="2881"/>
      <c r="J97" s="2882"/>
      <c r="K97" s="1652"/>
      <c r="L97" s="1779"/>
    </row>
    <row r="98" spans="1:12" ht="30" x14ac:dyDescent="0.25">
      <c r="A98" s="95"/>
      <c r="B98" s="92"/>
      <c r="C98" s="1788" t="s">
        <v>135</v>
      </c>
      <c r="D98" s="113">
        <v>17</v>
      </c>
      <c r="E98" s="32" t="s">
        <v>100</v>
      </c>
      <c r="F98" s="1811" t="s">
        <v>101</v>
      </c>
      <c r="G98" s="115" t="s">
        <v>39</v>
      </c>
      <c r="H98" s="1814"/>
      <c r="I98" s="1814"/>
      <c r="J98" s="1815"/>
      <c r="K98" s="42" t="s">
        <v>168</v>
      </c>
      <c r="L98" s="1778"/>
    </row>
    <row r="99" spans="1:12" x14ac:dyDescent="0.25">
      <c r="A99" s="95"/>
      <c r="B99" s="92"/>
      <c r="C99" s="1788"/>
      <c r="D99" s="114"/>
      <c r="E99" s="30" t="s">
        <v>36</v>
      </c>
      <c r="F99" s="1812"/>
      <c r="G99" s="30" t="s">
        <v>36</v>
      </c>
      <c r="H99" s="1792" t="s">
        <v>168</v>
      </c>
      <c r="I99" s="1792"/>
      <c r="J99" s="1793"/>
      <c r="K99" s="38"/>
      <c r="L99" s="1791"/>
    </row>
    <row r="100" spans="1:12" x14ac:dyDescent="0.25">
      <c r="A100" s="95"/>
      <c r="B100" s="92"/>
      <c r="C100" s="1788"/>
      <c r="D100" s="114"/>
      <c r="E100" s="30" t="s">
        <v>37</v>
      </c>
      <c r="F100" s="1812"/>
      <c r="G100" s="30" t="s">
        <v>37</v>
      </c>
      <c r="H100" s="1792" t="s">
        <v>168</v>
      </c>
      <c r="I100" s="1792"/>
      <c r="J100" s="1793"/>
      <c r="K100" s="38"/>
      <c r="L100" s="1791"/>
    </row>
    <row r="101" spans="1:12" x14ac:dyDescent="0.25">
      <c r="A101" s="100"/>
      <c r="B101" s="93"/>
      <c r="C101" s="1788"/>
      <c r="D101" s="126"/>
      <c r="E101" s="31" t="s">
        <v>38</v>
      </c>
      <c r="F101" s="1813"/>
      <c r="G101" s="31" t="s">
        <v>38</v>
      </c>
      <c r="H101" s="1801" t="s">
        <v>168</v>
      </c>
      <c r="I101" s="1802"/>
      <c r="J101" s="1803"/>
      <c r="K101" s="82"/>
      <c r="L101" s="1779"/>
    </row>
    <row r="102" spans="1:12" ht="63.75" customHeight="1" x14ac:dyDescent="0.25">
      <c r="A102" s="1788">
        <v>7</v>
      </c>
      <c r="B102" s="1788" t="s">
        <v>136</v>
      </c>
      <c r="C102" s="158" t="s">
        <v>137</v>
      </c>
      <c r="D102" s="34">
        <v>18</v>
      </c>
      <c r="E102" s="35" t="s">
        <v>102</v>
      </c>
      <c r="F102" s="33" t="s">
        <v>103</v>
      </c>
      <c r="G102" s="18" t="s">
        <v>104</v>
      </c>
      <c r="H102" s="360"/>
      <c r="I102" s="354"/>
      <c r="J102" s="355"/>
      <c r="K102" s="36" t="s">
        <v>168</v>
      </c>
      <c r="L102" s="44"/>
    </row>
    <row r="103" spans="1:12" ht="52.5" customHeight="1" x14ac:dyDescent="0.25">
      <c r="A103" s="1788"/>
      <c r="B103" s="1788"/>
      <c r="C103" s="1788" t="s">
        <v>138</v>
      </c>
      <c r="D103" s="113">
        <v>19</v>
      </c>
      <c r="E103" s="1794" t="s">
        <v>108</v>
      </c>
      <c r="F103" s="1796" t="s">
        <v>107</v>
      </c>
      <c r="G103" s="18" t="s">
        <v>106</v>
      </c>
      <c r="H103" s="350"/>
      <c r="I103" s="137">
        <f>+'[4]ASET KONDISI BAIK 1 URUSAN'!F13</f>
        <v>0</v>
      </c>
      <c r="J103" s="351"/>
      <c r="K103" s="294">
        <f>+'[4]ASET KONDISI BAIK 1 URUSAN'!H13</f>
        <v>0</v>
      </c>
      <c r="L103" s="1778"/>
    </row>
    <row r="104" spans="1:12" ht="40.5" customHeight="1" x14ac:dyDescent="0.25">
      <c r="A104" s="1788"/>
      <c r="B104" s="1788"/>
      <c r="C104" s="1788"/>
      <c r="D104" s="126"/>
      <c r="E104" s="1795"/>
      <c r="F104" s="1797"/>
      <c r="G104" s="18" t="s">
        <v>105</v>
      </c>
      <c r="H104" s="2877">
        <v>3077359406</v>
      </c>
      <c r="I104" s="2878"/>
      <c r="J104" s="2879"/>
      <c r="K104" s="82"/>
      <c r="L104" s="1779"/>
    </row>
    <row r="105" spans="1:12" ht="30" customHeight="1" x14ac:dyDescent="0.25">
      <c r="A105" s="1314">
        <v>8</v>
      </c>
      <c r="B105" s="1785" t="s">
        <v>139</v>
      </c>
      <c r="C105" s="1788" t="s">
        <v>140</v>
      </c>
      <c r="D105" s="1321">
        <v>20</v>
      </c>
      <c r="E105" s="26" t="s">
        <v>40</v>
      </c>
      <c r="F105" s="1317" t="s">
        <v>41</v>
      </c>
      <c r="G105" s="1324" t="s">
        <v>42</v>
      </c>
      <c r="H105" s="2064"/>
      <c r="I105" s="1814"/>
      <c r="J105" s="1815"/>
      <c r="K105" s="239" t="s">
        <v>179</v>
      </c>
      <c r="L105" s="1778"/>
    </row>
    <row r="106" spans="1:12" x14ac:dyDescent="0.25">
      <c r="A106" s="1315"/>
      <c r="B106" s="1786"/>
      <c r="C106" s="1788"/>
      <c r="D106" s="1327"/>
      <c r="E106" s="23" t="s">
        <v>43</v>
      </c>
      <c r="F106" s="1318"/>
      <c r="G106" s="23" t="s">
        <v>43</v>
      </c>
      <c r="H106" s="1334"/>
      <c r="I106" s="1334" t="s">
        <v>168</v>
      </c>
      <c r="J106" s="1335"/>
      <c r="K106" s="499"/>
      <c r="L106" s="1791"/>
    </row>
    <row r="107" spans="1:12" x14ac:dyDescent="0.25">
      <c r="A107" s="1315"/>
      <c r="B107" s="1786"/>
      <c r="C107" s="1788"/>
      <c r="D107" s="1327"/>
      <c r="E107" s="23" t="s">
        <v>44</v>
      </c>
      <c r="F107" s="1318"/>
      <c r="G107" s="23" t="s">
        <v>44</v>
      </c>
      <c r="H107" s="1334"/>
      <c r="I107" s="1334" t="s">
        <v>168</v>
      </c>
      <c r="J107" s="1335"/>
      <c r="K107" s="499"/>
      <c r="L107" s="1791"/>
    </row>
    <row r="108" spans="1:12" x14ac:dyDescent="0.25">
      <c r="A108" s="1315"/>
      <c r="B108" s="1786"/>
      <c r="C108" s="1788"/>
      <c r="D108" s="1327"/>
      <c r="E108" s="23" t="s">
        <v>45</v>
      </c>
      <c r="F108" s="1318"/>
      <c r="G108" s="23" t="s">
        <v>45</v>
      </c>
      <c r="H108" s="1334"/>
      <c r="I108" s="1334" t="s">
        <v>168</v>
      </c>
      <c r="J108" s="1335"/>
      <c r="K108" s="499"/>
      <c r="L108" s="1791"/>
    </row>
    <row r="109" spans="1:12" x14ac:dyDescent="0.25">
      <c r="A109" s="1315"/>
      <c r="B109" s="1786"/>
      <c r="C109" s="1788"/>
      <c r="D109" s="1327"/>
      <c r="E109" s="23" t="s">
        <v>46</v>
      </c>
      <c r="F109" s="1318"/>
      <c r="G109" s="23" t="s">
        <v>46</v>
      </c>
      <c r="H109" s="1334"/>
      <c r="I109" s="1334" t="s">
        <v>168</v>
      </c>
      <c r="J109" s="1335"/>
      <c r="K109" s="499"/>
      <c r="L109" s="1791"/>
    </row>
    <row r="110" spans="1:12" x14ac:dyDescent="0.25">
      <c r="A110" s="1315"/>
      <c r="B110" s="92"/>
      <c r="C110" s="1788"/>
      <c r="D110" s="1327"/>
      <c r="E110" s="23" t="s">
        <v>109</v>
      </c>
      <c r="F110" s="1318"/>
      <c r="G110" s="23" t="s">
        <v>109</v>
      </c>
      <c r="H110" s="1334"/>
      <c r="I110" s="1334" t="s">
        <v>168</v>
      </c>
      <c r="J110" s="1335"/>
      <c r="K110" s="499"/>
      <c r="L110" s="1791"/>
    </row>
    <row r="111" spans="1:12" ht="30" customHeight="1" x14ac:dyDescent="0.25">
      <c r="A111" s="1320"/>
      <c r="B111" s="93"/>
      <c r="C111" s="1788"/>
      <c r="D111" s="1322"/>
      <c r="E111" s="1316" t="s">
        <v>110</v>
      </c>
      <c r="F111" s="1319"/>
      <c r="G111" s="1316" t="s">
        <v>110</v>
      </c>
      <c r="H111" s="1330"/>
      <c r="I111" s="1328" t="s">
        <v>168</v>
      </c>
      <c r="J111" s="1329"/>
      <c r="K111" s="516"/>
      <c r="L111" s="1779"/>
    </row>
    <row r="112" spans="1:12" ht="90.75" customHeight="1" x14ac:dyDescent="0.25">
      <c r="A112" s="1320"/>
      <c r="B112" s="93"/>
      <c r="C112" s="1320" t="s">
        <v>141</v>
      </c>
      <c r="D112" s="126">
        <v>21</v>
      </c>
      <c r="E112" s="123" t="s">
        <v>47</v>
      </c>
      <c r="F112" s="125" t="s">
        <v>111</v>
      </c>
      <c r="G112" s="135" t="s">
        <v>112</v>
      </c>
      <c r="H112" s="1375"/>
      <c r="I112" s="1328" t="str">
        <f>+'[4]SKM 1 URUSAN'!H13</f>
        <v>ADA</v>
      </c>
      <c r="J112" s="352"/>
      <c r="K112" s="517" t="str">
        <f>+'[4]SKM 1 URUSAN'!H13</f>
        <v>ADA</v>
      </c>
      <c r="L112" s="518"/>
    </row>
  </sheetData>
  <protectedRanges>
    <protectedRange sqref="I26:I37" name="Range1"/>
    <protectedRange sqref="I21:I23 I17" name="Range1_1"/>
    <protectedRange sqref="I39:J41 I44:J83" name="Range1_2"/>
  </protectedRanges>
  <mergeCells count="140">
    <mergeCell ref="F14:F15"/>
    <mergeCell ref="G19:G20"/>
    <mergeCell ref="C79:C81"/>
    <mergeCell ref="B79:B80"/>
    <mergeCell ref="B105:B109"/>
    <mergeCell ref="K11:K12"/>
    <mergeCell ref="L11:L12"/>
    <mergeCell ref="H13:J13"/>
    <mergeCell ref="K14:K15"/>
    <mergeCell ref="I19:J19"/>
    <mergeCell ref="G14:G18"/>
    <mergeCell ref="I14:J14"/>
    <mergeCell ref="I15:J15"/>
    <mergeCell ref="I16:J16"/>
    <mergeCell ref="I17:J17"/>
    <mergeCell ref="I18:J18"/>
    <mergeCell ref="D14:D15"/>
    <mergeCell ref="B14:B15"/>
    <mergeCell ref="C14:C15"/>
    <mergeCell ref="C73:C74"/>
    <mergeCell ref="K64:K65"/>
    <mergeCell ref="L64:L65"/>
    <mergeCell ref="I22:J22"/>
    <mergeCell ref="I23:J23"/>
    <mergeCell ref="A3:J3"/>
    <mergeCell ref="A4:J4"/>
    <mergeCell ref="A11:A12"/>
    <mergeCell ref="B11:B12"/>
    <mergeCell ref="C11:C12"/>
    <mergeCell ref="D11:D12"/>
    <mergeCell ref="E11:E12"/>
    <mergeCell ref="F11:F12"/>
    <mergeCell ref="G11:G12"/>
    <mergeCell ref="H11:J12"/>
    <mergeCell ref="K24:K25"/>
    <mergeCell ref="K26:K27"/>
    <mergeCell ref="I20:J20"/>
    <mergeCell ref="I21:J21"/>
    <mergeCell ref="C24:C27"/>
    <mergeCell ref="D24:D25"/>
    <mergeCell ref="E24:E27"/>
    <mergeCell ref="F24:F27"/>
    <mergeCell ref="G24:G25"/>
    <mergeCell ref="A66:A72"/>
    <mergeCell ref="B66:B72"/>
    <mergeCell ref="C66:C72"/>
    <mergeCell ref="D66:D67"/>
    <mergeCell ref="E66:E67"/>
    <mergeCell ref="F66:F67"/>
    <mergeCell ref="I61:J61"/>
    <mergeCell ref="A64:A65"/>
    <mergeCell ref="B64:B65"/>
    <mergeCell ref="C64:C65"/>
    <mergeCell ref="D64:D65"/>
    <mergeCell ref="E64:E65"/>
    <mergeCell ref="F64:F65"/>
    <mergeCell ref="H68:J68"/>
    <mergeCell ref="L75:L76"/>
    <mergeCell ref="E77:E78"/>
    <mergeCell ref="F77:F78"/>
    <mergeCell ref="L77:L78"/>
    <mergeCell ref="I66:J66"/>
    <mergeCell ref="K66:K67"/>
    <mergeCell ref="L66:L67"/>
    <mergeCell ref="I67:J67"/>
    <mergeCell ref="E68:E70"/>
    <mergeCell ref="F68:F70"/>
    <mergeCell ref="L68:L72"/>
    <mergeCell ref="L73:L74"/>
    <mergeCell ref="H77:J77"/>
    <mergeCell ref="H78:J78"/>
    <mergeCell ref="E73:E74"/>
    <mergeCell ref="F73:F74"/>
    <mergeCell ref="H73:J73"/>
    <mergeCell ref="H74:J74"/>
    <mergeCell ref="H75:J75"/>
    <mergeCell ref="H76:J76"/>
    <mergeCell ref="F79:F82"/>
    <mergeCell ref="H81:J81"/>
    <mergeCell ref="H82:J82"/>
    <mergeCell ref="H83:J83"/>
    <mergeCell ref="C84:C85"/>
    <mergeCell ref="F84:F85"/>
    <mergeCell ref="H84:J84"/>
    <mergeCell ref="E75:E76"/>
    <mergeCell ref="F75:F76"/>
    <mergeCell ref="H79:J79"/>
    <mergeCell ref="H80:J80"/>
    <mergeCell ref="C88:C89"/>
    <mergeCell ref="E88:E89"/>
    <mergeCell ref="F88:F89"/>
    <mergeCell ref="H88:J88"/>
    <mergeCell ref="L88:L89"/>
    <mergeCell ref="H89:J89"/>
    <mergeCell ref="L84:L85"/>
    <mergeCell ref="H85:J85"/>
    <mergeCell ref="C86:C87"/>
    <mergeCell ref="E86:E87"/>
    <mergeCell ref="F86:F87"/>
    <mergeCell ref="H86:J86"/>
    <mergeCell ref="L86:L87"/>
    <mergeCell ref="H87:J87"/>
    <mergeCell ref="H93:J93"/>
    <mergeCell ref="E94:E95"/>
    <mergeCell ref="F94:F95"/>
    <mergeCell ref="H94:J94"/>
    <mergeCell ref="L94:L95"/>
    <mergeCell ref="H95:J95"/>
    <mergeCell ref="C90:C91"/>
    <mergeCell ref="E90:E91"/>
    <mergeCell ref="H90:J90"/>
    <mergeCell ref="L90:L91"/>
    <mergeCell ref="H91:J91"/>
    <mergeCell ref="C92:C93"/>
    <mergeCell ref="E92:E93"/>
    <mergeCell ref="F92:F93"/>
    <mergeCell ref="H92:J92"/>
    <mergeCell ref="L92:L93"/>
    <mergeCell ref="E96:E97"/>
    <mergeCell ref="F96:F97"/>
    <mergeCell ref="H96:J96"/>
    <mergeCell ref="L96:L97"/>
    <mergeCell ref="H97:J97"/>
    <mergeCell ref="C98:C101"/>
    <mergeCell ref="F98:F101"/>
    <mergeCell ref="H98:J98"/>
    <mergeCell ref="L98:L101"/>
    <mergeCell ref="H99:J99"/>
    <mergeCell ref="L103:L104"/>
    <mergeCell ref="C105:C111"/>
    <mergeCell ref="H105:J105"/>
    <mergeCell ref="L105:L111"/>
    <mergeCell ref="H100:J100"/>
    <mergeCell ref="H101:J101"/>
    <mergeCell ref="A102:A104"/>
    <mergeCell ref="B102:B104"/>
    <mergeCell ref="C103:C104"/>
    <mergeCell ref="E103:E104"/>
    <mergeCell ref="F103:F104"/>
    <mergeCell ref="H104:J104"/>
  </mergeCells>
  <pageMargins left="0.9055118110236221" right="0.70866141732283472" top="0.55118110236220474" bottom="0.55118110236220474" header="0.31496062992125984" footer="0.31496062992125984"/>
  <pageSetup paperSize="5" scale="70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L87"/>
  <sheetViews>
    <sheetView view="pageLayout" topLeftCell="A15" zoomScale="75" zoomScaleNormal="93" zoomScaleSheetLayoutView="70" zoomScalePageLayoutView="75" workbookViewId="0">
      <selection activeCell="B65" sqref="B65"/>
    </sheetView>
  </sheetViews>
  <sheetFormatPr defaultRowHeight="15" x14ac:dyDescent="0.25"/>
  <cols>
    <col min="1" max="1" width="3.85546875" customWidth="1"/>
    <col min="2" max="2" width="28.42578125" style="67" customWidth="1"/>
    <col min="3" max="3" width="26.140625" style="67" customWidth="1"/>
    <col min="4" max="4" width="3.85546875" customWidth="1"/>
    <col min="5" max="6" width="28.28515625" customWidth="1"/>
    <col min="7" max="7" width="26.7109375" customWidth="1"/>
    <col min="8" max="8" width="4.28515625" customWidth="1"/>
    <col min="9" max="9" width="35.7109375" customWidth="1"/>
    <col min="10" max="10" width="16" customWidth="1"/>
    <col min="11" max="11" width="15.42578125" customWidth="1"/>
  </cols>
  <sheetData>
    <row r="1" spans="1:12" x14ac:dyDescent="0.25">
      <c r="A1" s="1033" t="s">
        <v>7</v>
      </c>
      <c r="B1" s="1034"/>
      <c r="C1" s="1034"/>
      <c r="D1" s="1034"/>
      <c r="E1" s="1034"/>
      <c r="F1" s="1034"/>
      <c r="G1" s="1034"/>
      <c r="H1" s="1035"/>
      <c r="I1" s="67"/>
      <c r="J1" s="1034"/>
      <c r="K1" s="1034"/>
    </row>
    <row r="2" spans="1:12" x14ac:dyDescent="0.25">
      <c r="A2" s="1034"/>
      <c r="B2" s="1034"/>
      <c r="C2" s="1034"/>
      <c r="D2" s="1034"/>
      <c r="E2" s="1034"/>
      <c r="F2" s="1034"/>
      <c r="G2" s="1034"/>
      <c r="H2" s="1035"/>
      <c r="I2" s="67"/>
      <c r="J2" s="1034"/>
      <c r="K2" s="1034"/>
    </row>
    <row r="3" spans="1:12" ht="15.75" x14ac:dyDescent="0.25">
      <c r="A3" s="1880" t="s">
        <v>11</v>
      </c>
      <c r="B3" s="1880"/>
      <c r="C3" s="1880"/>
      <c r="D3" s="1880"/>
      <c r="E3" s="1880"/>
      <c r="F3" s="1880"/>
      <c r="G3" s="1880"/>
      <c r="H3" s="1880"/>
      <c r="I3" s="1880"/>
      <c r="J3" s="1034"/>
      <c r="K3" s="1034"/>
      <c r="L3" s="12"/>
    </row>
    <row r="4" spans="1:12" ht="15.75" x14ac:dyDescent="0.25">
      <c r="A4" s="1881" t="s">
        <v>55</v>
      </c>
      <c r="B4" s="1881"/>
      <c r="C4" s="1881"/>
      <c r="D4" s="1881"/>
      <c r="E4" s="1881"/>
      <c r="F4" s="1881"/>
      <c r="G4" s="1881"/>
      <c r="H4" s="1881"/>
      <c r="I4" s="1881"/>
      <c r="J4" s="1034"/>
      <c r="K4" s="1034"/>
    </row>
    <row r="5" spans="1:12" x14ac:dyDescent="0.25">
      <c r="A5" s="1034"/>
      <c r="B5" s="1034"/>
      <c r="C5" s="1034"/>
      <c r="D5" s="1034"/>
      <c r="E5" s="1034"/>
      <c r="F5" s="1034"/>
      <c r="G5" s="1034"/>
      <c r="H5" s="1035"/>
      <c r="I5" s="67"/>
      <c r="J5" s="1034"/>
      <c r="K5" s="1034"/>
    </row>
    <row r="6" spans="1:12" x14ac:dyDescent="0.25">
      <c r="A6" s="1034"/>
      <c r="B6" s="1034"/>
      <c r="C6" s="1034"/>
      <c r="D6" s="118"/>
      <c r="E6" s="118"/>
      <c r="F6" s="118"/>
      <c r="G6" s="118"/>
      <c r="H6" s="1036"/>
      <c r="I6" s="1017"/>
      <c r="J6" s="118"/>
      <c r="K6" s="118"/>
    </row>
    <row r="7" spans="1:12" x14ac:dyDescent="0.25">
      <c r="A7" s="16" t="s">
        <v>53</v>
      </c>
      <c r="B7" s="1034"/>
      <c r="C7" s="16" t="s">
        <v>13</v>
      </c>
      <c r="D7" s="14"/>
      <c r="E7" s="1034"/>
      <c r="F7" s="1034"/>
      <c r="G7" s="1034"/>
      <c r="H7" s="1035"/>
      <c r="I7" s="67"/>
      <c r="J7" s="1034"/>
      <c r="K7" s="1034"/>
    </row>
    <row r="8" spans="1:12" x14ac:dyDescent="0.25">
      <c r="A8" s="17" t="s">
        <v>54</v>
      </c>
      <c r="B8" s="1034"/>
      <c r="C8" s="17" t="s">
        <v>2203</v>
      </c>
      <c r="D8" s="15"/>
      <c r="E8" s="1034"/>
      <c r="F8" s="1034"/>
      <c r="G8" s="13"/>
      <c r="H8" s="1037"/>
      <c r="I8" s="1020"/>
      <c r="J8" s="13"/>
      <c r="K8" s="13"/>
    </row>
    <row r="9" spans="1:12" x14ac:dyDescent="0.25">
      <c r="A9" s="17" t="s">
        <v>14</v>
      </c>
      <c r="B9" s="1034"/>
      <c r="C9" s="17" t="s">
        <v>2249</v>
      </c>
      <c r="D9" s="15"/>
      <c r="E9" s="1034"/>
      <c r="F9" s="1034"/>
      <c r="G9" s="2"/>
      <c r="H9" s="1037"/>
      <c r="I9" s="1021"/>
      <c r="J9" s="2"/>
      <c r="K9" s="2"/>
    </row>
    <row r="10" spans="1:12" x14ac:dyDescent="0.25">
      <c r="A10" s="1034"/>
      <c r="B10" s="1034"/>
      <c r="C10" s="1034"/>
      <c r="D10" s="15"/>
      <c r="E10" s="17"/>
      <c r="F10" s="17"/>
      <c r="G10" s="2"/>
      <c r="H10" s="1037"/>
      <c r="I10" s="1021"/>
      <c r="J10" s="2"/>
      <c r="K10" s="2"/>
    </row>
    <row r="11" spans="1:12" x14ac:dyDescent="0.25">
      <c r="A11" s="2896" t="s">
        <v>0</v>
      </c>
      <c r="B11" s="2898" t="s">
        <v>115</v>
      </c>
      <c r="C11" s="2898" t="s">
        <v>116</v>
      </c>
      <c r="D11" s="2896" t="s">
        <v>0</v>
      </c>
      <c r="E11" s="2898" t="s">
        <v>1</v>
      </c>
      <c r="F11" s="2898" t="s">
        <v>2</v>
      </c>
      <c r="G11" s="2898" t="s">
        <v>3</v>
      </c>
      <c r="H11" s="1929" t="s">
        <v>4</v>
      </c>
      <c r="I11" s="1931"/>
      <c r="J11" s="1921" t="s">
        <v>5</v>
      </c>
      <c r="K11" s="2694" t="s">
        <v>6</v>
      </c>
    </row>
    <row r="12" spans="1:12" x14ac:dyDescent="0.25">
      <c r="A12" s="2897"/>
      <c r="B12" s="2896"/>
      <c r="C12" s="2896"/>
      <c r="D12" s="2897"/>
      <c r="E12" s="2896"/>
      <c r="F12" s="2896"/>
      <c r="G12" s="2896"/>
      <c r="H12" s="2707"/>
      <c r="I12" s="2709"/>
      <c r="J12" s="1922"/>
      <c r="K12" s="2894"/>
    </row>
    <row r="13" spans="1:12" s="64" customFormat="1" ht="15" customHeight="1" thickBot="1" x14ac:dyDescent="0.25">
      <c r="A13" s="1038">
        <v>1</v>
      </c>
      <c r="B13" s="1038">
        <v>2</v>
      </c>
      <c r="C13" s="1038">
        <v>3</v>
      </c>
      <c r="D13" s="1038">
        <v>4</v>
      </c>
      <c r="E13" s="1039">
        <v>5</v>
      </c>
      <c r="F13" s="1039">
        <v>6</v>
      </c>
      <c r="G13" s="1038">
        <v>7</v>
      </c>
      <c r="H13" s="1859">
        <v>8</v>
      </c>
      <c r="I13" s="1859"/>
      <c r="J13" s="208">
        <v>9</v>
      </c>
      <c r="K13" s="208">
        <v>10</v>
      </c>
    </row>
    <row r="14" spans="1:12" ht="58.5" customHeight="1" x14ac:dyDescent="0.25">
      <c r="A14" s="312">
        <v>1</v>
      </c>
      <c r="B14" s="2521" t="s">
        <v>117</v>
      </c>
      <c r="C14" s="2929" t="s">
        <v>118</v>
      </c>
      <c r="D14" s="2895">
        <v>1</v>
      </c>
      <c r="E14" s="2936" t="s">
        <v>50</v>
      </c>
      <c r="F14" s="2930" t="s">
        <v>51</v>
      </c>
      <c r="G14" s="1853" t="s">
        <v>49</v>
      </c>
      <c r="H14" s="1390">
        <v>1</v>
      </c>
      <c r="I14" s="1361" t="s">
        <v>2204</v>
      </c>
      <c r="J14" s="2502">
        <v>1</v>
      </c>
      <c r="K14" s="2891"/>
    </row>
    <row r="15" spans="1:12" ht="46.5" customHeight="1" x14ac:dyDescent="0.25">
      <c r="A15" s="312"/>
      <c r="B15" s="2521"/>
      <c r="C15" s="2918"/>
      <c r="D15" s="2895"/>
      <c r="E15" s="2936"/>
      <c r="F15" s="2930"/>
      <c r="G15" s="1853"/>
      <c r="H15" s="1390">
        <v>2</v>
      </c>
      <c r="I15" s="1393" t="s">
        <v>2205</v>
      </c>
      <c r="J15" s="2502"/>
      <c r="K15" s="2891"/>
    </row>
    <row r="16" spans="1:12" ht="33.75" customHeight="1" x14ac:dyDescent="0.25">
      <c r="A16" s="312"/>
      <c r="B16" s="2521"/>
      <c r="C16" s="2918"/>
      <c r="D16" s="1040"/>
      <c r="E16" s="2936"/>
      <c r="F16" s="2930"/>
      <c r="G16" s="2892" t="s">
        <v>52</v>
      </c>
      <c r="H16" s="1391">
        <v>1</v>
      </c>
      <c r="I16" s="1360" t="s">
        <v>2206</v>
      </c>
      <c r="J16" s="2502"/>
      <c r="K16" s="2891"/>
    </row>
    <row r="17" spans="1:11" ht="39" customHeight="1" x14ac:dyDescent="0.25">
      <c r="A17" s="312"/>
      <c r="B17" s="2521"/>
      <c r="C17" s="2935"/>
      <c r="D17" s="1040"/>
      <c r="E17" s="2936"/>
      <c r="F17" s="2930"/>
      <c r="G17" s="2893"/>
      <c r="H17" s="1392">
        <v>2</v>
      </c>
      <c r="I17" s="1393" t="s">
        <v>2207</v>
      </c>
      <c r="J17" s="2128"/>
      <c r="K17" s="2891"/>
    </row>
    <row r="18" spans="1:11" ht="24.75" customHeight="1" x14ac:dyDescent="0.25">
      <c r="A18" s="312"/>
      <c r="B18" s="2934"/>
      <c r="C18" s="1785" t="s">
        <v>119</v>
      </c>
      <c r="D18" s="2937">
        <v>2</v>
      </c>
      <c r="E18" s="253" t="s">
        <v>15</v>
      </c>
      <c r="F18" s="1041" t="s">
        <v>56</v>
      </c>
      <c r="G18" s="2939" t="s">
        <v>57</v>
      </c>
      <c r="H18" s="1042"/>
      <c r="I18" s="1043" t="s">
        <v>2208</v>
      </c>
      <c r="J18" s="1367" t="s">
        <v>1343</v>
      </c>
      <c r="K18" s="1045"/>
    </row>
    <row r="19" spans="1:11" ht="24" customHeight="1" x14ac:dyDescent="0.25">
      <c r="A19" s="312"/>
      <c r="B19" s="2934"/>
      <c r="C19" s="1786"/>
      <c r="D19" s="2938"/>
      <c r="E19" s="211"/>
      <c r="F19" s="1046"/>
      <c r="G19" s="2940"/>
      <c r="H19" s="1047">
        <v>1</v>
      </c>
      <c r="I19" s="659" t="s">
        <v>2209</v>
      </c>
      <c r="J19" s="1048"/>
      <c r="K19" s="1049"/>
    </row>
    <row r="20" spans="1:11" ht="27" customHeight="1" x14ac:dyDescent="0.25">
      <c r="A20" s="312"/>
      <c r="B20" s="2934"/>
      <c r="C20" s="1786"/>
      <c r="D20" s="2938"/>
      <c r="E20" s="211"/>
      <c r="F20" s="1046"/>
      <c r="G20" s="2940"/>
      <c r="H20" s="1047">
        <v>2</v>
      </c>
      <c r="I20" s="659" t="s">
        <v>2210</v>
      </c>
      <c r="J20" s="1048"/>
      <c r="K20" s="1049"/>
    </row>
    <row r="21" spans="1:11" ht="27" customHeight="1" x14ac:dyDescent="0.25">
      <c r="A21" s="312"/>
      <c r="B21" s="1050"/>
      <c r="C21" s="1786"/>
      <c r="D21" s="2938"/>
      <c r="E21" s="1051"/>
      <c r="F21" s="1046"/>
      <c r="G21" s="2940"/>
      <c r="H21" s="1047"/>
      <c r="I21" s="1052" t="s">
        <v>2211</v>
      </c>
      <c r="J21" s="1048"/>
      <c r="K21" s="1049"/>
    </row>
    <row r="22" spans="1:11" ht="27" customHeight="1" x14ac:dyDescent="0.25">
      <c r="A22" s="312"/>
      <c r="B22" s="1050"/>
      <c r="C22" s="1786"/>
      <c r="D22" s="2938"/>
      <c r="E22" s="1051"/>
      <c r="F22" s="1046"/>
      <c r="G22" s="2940"/>
      <c r="H22" s="1047">
        <v>3</v>
      </c>
      <c r="I22" s="171" t="s">
        <v>2212</v>
      </c>
      <c r="J22" s="1048"/>
      <c r="K22" s="1049"/>
    </row>
    <row r="23" spans="1:11" ht="27" customHeight="1" x14ac:dyDescent="0.25">
      <c r="A23" s="312"/>
      <c r="B23" s="1050"/>
      <c r="C23" s="1786"/>
      <c r="D23" s="2938"/>
      <c r="E23" s="1051"/>
      <c r="F23" s="1046"/>
      <c r="G23" s="2940"/>
      <c r="H23" s="1047">
        <v>4</v>
      </c>
      <c r="I23" s="171" t="s">
        <v>2213</v>
      </c>
      <c r="J23" s="1048"/>
      <c r="K23" s="1049"/>
    </row>
    <row r="24" spans="1:11" ht="31.5" customHeight="1" x14ac:dyDescent="0.25">
      <c r="A24" s="312"/>
      <c r="B24" s="1050"/>
      <c r="C24" s="312"/>
      <c r="D24" s="1053"/>
      <c r="E24" s="1051"/>
      <c r="F24" s="1046"/>
      <c r="G24" s="1054"/>
      <c r="H24" s="1047">
        <v>5</v>
      </c>
      <c r="I24" s="171" t="s">
        <v>2214</v>
      </c>
      <c r="J24" s="1055"/>
      <c r="K24" s="1049"/>
    </row>
    <row r="25" spans="1:11" ht="28.5" customHeight="1" x14ac:dyDescent="0.25">
      <c r="A25" s="312"/>
      <c r="B25" s="1050"/>
      <c r="C25" s="312"/>
      <c r="D25" s="1053"/>
      <c r="E25" s="1051"/>
      <c r="F25" s="1046"/>
      <c r="G25" s="1054"/>
      <c r="H25" s="1047">
        <v>6</v>
      </c>
      <c r="I25" s="171" t="s">
        <v>2215</v>
      </c>
      <c r="J25" s="1055"/>
      <c r="K25" s="1049"/>
    </row>
    <row r="26" spans="1:11" ht="29.25" customHeight="1" x14ac:dyDescent="0.25">
      <c r="A26" s="312"/>
      <c r="B26" s="1050"/>
      <c r="C26" s="312"/>
      <c r="D26" s="1053"/>
      <c r="E26" s="1051"/>
      <c r="F26" s="1046"/>
      <c r="G26" s="1054"/>
      <c r="H26" s="1047">
        <v>7</v>
      </c>
      <c r="I26" s="171" t="s">
        <v>2216</v>
      </c>
      <c r="J26" s="1055"/>
      <c r="K26" s="1049"/>
    </row>
    <row r="27" spans="1:11" ht="32.25" customHeight="1" x14ac:dyDescent="0.25">
      <c r="A27" s="312"/>
      <c r="B27" s="1050"/>
      <c r="C27" s="312"/>
      <c r="D27" s="1053"/>
      <c r="E27" s="1051"/>
      <c r="F27" s="1046"/>
      <c r="G27" s="1054"/>
      <c r="H27" s="1047">
        <v>8</v>
      </c>
      <c r="I27" s="171" t="s">
        <v>2217</v>
      </c>
      <c r="J27" s="1055"/>
      <c r="K27" s="1049"/>
    </row>
    <row r="28" spans="1:11" ht="16.5" customHeight="1" x14ac:dyDescent="0.25">
      <c r="A28" s="312"/>
      <c r="B28" s="1050"/>
      <c r="C28" s="312"/>
      <c r="D28" s="1053"/>
      <c r="E28" s="1051"/>
      <c r="F28" s="1046"/>
      <c r="G28" s="1054"/>
      <c r="H28" s="1047">
        <v>9</v>
      </c>
      <c r="I28" s="171" t="s">
        <v>2218</v>
      </c>
      <c r="J28" s="1055"/>
      <c r="K28" s="1049"/>
    </row>
    <row r="29" spans="1:11" ht="31.5" customHeight="1" x14ac:dyDescent="0.25">
      <c r="A29" s="312"/>
      <c r="B29" s="1050"/>
      <c r="C29" s="312"/>
      <c r="D29" s="1053"/>
      <c r="E29" s="1051"/>
      <c r="F29" s="1046"/>
      <c r="G29" s="1054"/>
      <c r="H29" s="1047">
        <v>10</v>
      </c>
      <c r="I29" s="171" t="s">
        <v>2219</v>
      </c>
      <c r="J29" s="1055"/>
      <c r="K29" s="1049"/>
    </row>
    <row r="30" spans="1:11" ht="29.25" customHeight="1" x14ac:dyDescent="0.25">
      <c r="A30" s="312"/>
      <c r="B30" s="1050"/>
      <c r="C30" s="312"/>
      <c r="D30" s="1053"/>
      <c r="E30" s="1051"/>
      <c r="F30" s="1046"/>
      <c r="G30" s="1054"/>
      <c r="H30" s="1047">
        <v>11</v>
      </c>
      <c r="I30" s="659" t="s">
        <v>2220</v>
      </c>
      <c r="J30" s="1055"/>
      <c r="K30" s="1049"/>
    </row>
    <row r="31" spans="1:11" ht="33" customHeight="1" x14ac:dyDescent="0.25">
      <c r="A31" s="315"/>
      <c r="B31" s="1056"/>
      <c r="C31" s="315"/>
      <c r="D31" s="1057"/>
      <c r="E31" s="1058"/>
      <c r="F31" s="1059"/>
      <c r="G31" s="1060"/>
      <c r="H31" s="1061">
        <v>12</v>
      </c>
      <c r="I31" s="1216" t="s">
        <v>2221</v>
      </c>
      <c r="J31" s="1062"/>
      <c r="K31" s="1063"/>
    </row>
    <row r="32" spans="1:11" ht="33.75" customHeight="1" x14ac:dyDescent="0.25">
      <c r="A32" s="363"/>
      <c r="B32" s="1309"/>
      <c r="C32" s="363"/>
      <c r="D32" s="1176"/>
      <c r="E32" s="1310"/>
      <c r="F32" s="1041"/>
      <c r="G32" s="1177"/>
      <c r="H32" s="1042"/>
      <c r="I32" s="1043" t="s">
        <v>2222</v>
      </c>
      <c r="J32" s="1044"/>
      <c r="K32" s="1045"/>
    </row>
    <row r="33" spans="1:11" ht="13.5" customHeight="1" x14ac:dyDescent="0.25">
      <c r="A33" s="312"/>
      <c r="B33" s="1050"/>
      <c r="C33" s="312"/>
      <c r="D33" s="1053"/>
      <c r="E33" s="1051"/>
      <c r="F33" s="1046"/>
      <c r="G33" s="1054"/>
      <c r="H33" s="1047">
        <v>13</v>
      </c>
      <c r="I33" s="171" t="s">
        <v>2250</v>
      </c>
      <c r="J33" s="1055"/>
      <c r="K33" s="1049"/>
    </row>
    <row r="34" spans="1:11" ht="18" customHeight="1" x14ac:dyDescent="0.25">
      <c r="A34" s="312"/>
      <c r="B34" s="1050"/>
      <c r="C34" s="312"/>
      <c r="D34" s="1053"/>
      <c r="E34" s="1051"/>
      <c r="F34" s="1046"/>
      <c r="G34" s="1054"/>
      <c r="H34" s="1047">
        <v>14</v>
      </c>
      <c r="I34" s="171" t="s">
        <v>2223</v>
      </c>
      <c r="J34" s="1055"/>
      <c r="K34" s="1049"/>
    </row>
    <row r="35" spans="1:11" ht="18" customHeight="1" x14ac:dyDescent="0.25">
      <c r="A35" s="312"/>
      <c r="B35" s="1050"/>
      <c r="C35" s="312"/>
      <c r="D35" s="1053"/>
      <c r="E35" s="1051"/>
      <c r="F35" s="1046"/>
      <c r="G35" s="1054"/>
      <c r="H35" s="1047"/>
      <c r="I35" s="1052" t="s">
        <v>2224</v>
      </c>
      <c r="J35" s="1055"/>
      <c r="K35" s="1049"/>
    </row>
    <row r="36" spans="1:11" ht="18" customHeight="1" x14ac:dyDescent="0.25">
      <c r="A36" s="312"/>
      <c r="B36" s="1050"/>
      <c r="C36" s="312"/>
      <c r="D36" s="1053"/>
      <c r="E36" s="1051"/>
      <c r="F36" s="1046"/>
      <c r="G36" s="1054"/>
      <c r="H36" s="1047">
        <v>15</v>
      </c>
      <c r="I36" s="171" t="s">
        <v>2225</v>
      </c>
      <c r="J36" s="1055"/>
      <c r="K36" s="1049"/>
    </row>
    <row r="37" spans="1:11" ht="18" customHeight="1" x14ac:dyDescent="0.25">
      <c r="A37" s="312"/>
      <c r="B37" s="1050"/>
      <c r="C37" s="312"/>
      <c r="D37" s="1053"/>
      <c r="E37" s="1051"/>
      <c r="F37" s="1046"/>
      <c r="G37" s="1054"/>
      <c r="H37" s="1047">
        <v>16</v>
      </c>
      <c r="I37" s="171" t="s">
        <v>2226</v>
      </c>
      <c r="J37" s="1055"/>
      <c r="K37" s="1049"/>
    </row>
    <row r="38" spans="1:11" ht="18" customHeight="1" x14ac:dyDescent="0.25">
      <c r="A38" s="315"/>
      <c r="B38" s="1056"/>
      <c r="C38" s="315"/>
      <c r="D38" s="1053"/>
      <c r="E38" s="1051"/>
      <c r="F38" s="1046"/>
      <c r="G38" s="1064"/>
      <c r="H38" s="1047">
        <v>17</v>
      </c>
      <c r="I38" s="171" t="s">
        <v>2227</v>
      </c>
      <c r="J38" s="1055"/>
      <c r="K38" s="1049"/>
    </row>
    <row r="39" spans="1:11" ht="35.25" customHeight="1" x14ac:dyDescent="0.25">
      <c r="A39" s="1998">
        <v>2</v>
      </c>
      <c r="B39" s="1787" t="s">
        <v>120</v>
      </c>
      <c r="C39" s="1998" t="s">
        <v>121</v>
      </c>
      <c r="D39" s="2900">
        <v>3</v>
      </c>
      <c r="E39" s="2902" t="s">
        <v>19</v>
      </c>
      <c r="F39" s="2343" t="s">
        <v>20</v>
      </c>
      <c r="G39" s="1341" t="s">
        <v>21</v>
      </c>
      <c r="H39" s="1065"/>
      <c r="I39" s="179">
        <v>1</v>
      </c>
      <c r="J39" s="2331">
        <v>1</v>
      </c>
      <c r="K39" s="1841"/>
    </row>
    <row r="40" spans="1:11" ht="53.25" customHeight="1" x14ac:dyDescent="0.25">
      <c r="A40" s="1935"/>
      <c r="B40" s="1788"/>
      <c r="C40" s="1935"/>
      <c r="D40" s="2901"/>
      <c r="E40" s="2903"/>
      <c r="F40" s="2344"/>
      <c r="G40" s="1066" t="s">
        <v>22</v>
      </c>
      <c r="H40" s="1061"/>
      <c r="I40" s="178">
        <v>1</v>
      </c>
      <c r="J40" s="2332"/>
      <c r="K40" s="1842"/>
    </row>
    <row r="41" spans="1:11" ht="30" customHeight="1" x14ac:dyDescent="0.25">
      <c r="A41" s="2148">
        <v>3</v>
      </c>
      <c r="B41" s="2148" t="s">
        <v>122</v>
      </c>
      <c r="C41" s="2148" t="s">
        <v>123</v>
      </c>
      <c r="D41" s="2900">
        <v>4</v>
      </c>
      <c r="E41" s="2902" t="s">
        <v>59</v>
      </c>
      <c r="F41" s="2343" t="s">
        <v>23</v>
      </c>
      <c r="G41" s="1066" t="s">
        <v>60</v>
      </c>
      <c r="H41" s="1065"/>
      <c r="I41" s="197">
        <v>17</v>
      </c>
      <c r="J41" s="2016">
        <v>1</v>
      </c>
      <c r="K41" s="2904"/>
    </row>
    <row r="42" spans="1:11" ht="38.25" customHeight="1" x14ac:dyDescent="0.25">
      <c r="A42" s="2899"/>
      <c r="B42" s="2899"/>
      <c r="C42" s="2899"/>
      <c r="D42" s="2901"/>
      <c r="E42" s="2903"/>
      <c r="F42" s="2344"/>
      <c r="G42" s="1066" t="s">
        <v>24</v>
      </c>
      <c r="H42" s="1061"/>
      <c r="I42" s="197">
        <v>17</v>
      </c>
      <c r="J42" s="2122"/>
      <c r="K42" s="2905"/>
    </row>
    <row r="43" spans="1:11" ht="49.5" customHeight="1" x14ac:dyDescent="0.25">
      <c r="A43" s="2899"/>
      <c r="B43" s="2899"/>
      <c r="C43" s="2899"/>
      <c r="D43" s="1067">
        <v>5</v>
      </c>
      <c r="E43" s="1790" t="s">
        <v>61</v>
      </c>
      <c r="F43" s="1826" t="s">
        <v>62</v>
      </c>
      <c r="G43" s="22" t="s">
        <v>63</v>
      </c>
      <c r="H43" s="1789" t="s">
        <v>64</v>
      </c>
      <c r="I43" s="1789"/>
      <c r="J43" s="586"/>
      <c r="K43" s="2908"/>
    </row>
    <row r="44" spans="1:11" ht="13.5" customHeight="1" x14ac:dyDescent="0.25">
      <c r="A44" s="2899"/>
      <c r="B44" s="2899"/>
      <c r="C44" s="2899"/>
      <c r="D44" s="1040"/>
      <c r="E44" s="1825"/>
      <c r="F44" s="1827"/>
      <c r="G44" s="1068" t="s">
        <v>25</v>
      </c>
      <c r="H44" s="1047" t="s">
        <v>8</v>
      </c>
      <c r="I44" s="172" t="s">
        <v>48</v>
      </c>
      <c r="J44" s="248" t="s">
        <v>48</v>
      </c>
      <c r="K44" s="2909"/>
    </row>
    <row r="45" spans="1:11" ht="15" customHeight="1" x14ac:dyDescent="0.25">
      <c r="A45" s="2899"/>
      <c r="B45" s="2899"/>
      <c r="C45" s="2899"/>
      <c r="D45" s="1040"/>
      <c r="E45" s="1825"/>
      <c r="F45" s="1827"/>
      <c r="G45" s="1068" t="s">
        <v>26</v>
      </c>
      <c r="H45" s="1047" t="s">
        <v>9</v>
      </c>
      <c r="I45" s="172" t="s">
        <v>48</v>
      </c>
      <c r="J45" s="248"/>
      <c r="K45" s="2909"/>
    </row>
    <row r="46" spans="1:11" ht="15" customHeight="1" x14ac:dyDescent="0.25">
      <c r="A46" s="2899"/>
      <c r="B46" s="2899"/>
      <c r="C46" s="2899"/>
      <c r="D46" s="1040"/>
      <c r="E46" s="1068"/>
      <c r="F46" s="1069"/>
      <c r="G46" s="1068" t="s">
        <v>27</v>
      </c>
      <c r="H46" s="1047" t="s">
        <v>10</v>
      </c>
      <c r="I46" s="172" t="s">
        <v>48</v>
      </c>
      <c r="J46" s="248"/>
      <c r="K46" s="2909"/>
    </row>
    <row r="47" spans="1:11" ht="15" customHeight="1" x14ac:dyDescent="0.25">
      <c r="A47" s="1998"/>
      <c r="B47" s="1998"/>
      <c r="C47" s="1998"/>
      <c r="D47" s="1070"/>
      <c r="E47" s="1071"/>
      <c r="F47" s="1072"/>
      <c r="G47" s="1071" t="s">
        <v>28</v>
      </c>
      <c r="H47" s="1073" t="s">
        <v>12</v>
      </c>
      <c r="I47" s="172" t="s">
        <v>48</v>
      </c>
      <c r="J47" s="280"/>
      <c r="K47" s="2910"/>
    </row>
    <row r="48" spans="1:11" ht="42.75" customHeight="1" x14ac:dyDescent="0.25">
      <c r="A48" s="1935">
        <v>4</v>
      </c>
      <c r="B48" s="1788" t="s">
        <v>124</v>
      </c>
      <c r="C48" s="1935" t="s">
        <v>125</v>
      </c>
      <c r="D48" s="1067">
        <v>6</v>
      </c>
      <c r="E48" s="1790" t="s">
        <v>29</v>
      </c>
      <c r="F48" s="1826" t="s">
        <v>65</v>
      </c>
      <c r="G48" s="1074" t="s">
        <v>66</v>
      </c>
      <c r="H48" s="2913">
        <v>75</v>
      </c>
      <c r="I48" s="2914"/>
      <c r="J48" s="2490">
        <f>H48/H49</f>
        <v>1.4778325123152709E-2</v>
      </c>
      <c r="K48" s="2906"/>
    </row>
    <row r="49" spans="1:11" ht="57" customHeight="1" x14ac:dyDescent="0.25">
      <c r="A49" s="1935"/>
      <c r="B49" s="1788"/>
      <c r="C49" s="1935"/>
      <c r="D49" s="1070"/>
      <c r="E49" s="1831"/>
      <c r="F49" s="1832"/>
      <c r="G49" s="1074" t="s">
        <v>30</v>
      </c>
      <c r="H49" s="2913">
        <v>5075</v>
      </c>
      <c r="I49" s="2914"/>
      <c r="J49" s="2491"/>
      <c r="K49" s="2907"/>
    </row>
    <row r="50" spans="1:11" ht="67.5" customHeight="1" x14ac:dyDescent="0.25">
      <c r="A50" s="1935"/>
      <c r="B50" s="1788"/>
      <c r="C50" s="1935"/>
      <c r="D50" s="1067">
        <v>7</v>
      </c>
      <c r="E50" s="2911" t="s">
        <v>31</v>
      </c>
      <c r="F50" s="2343" t="s">
        <v>67</v>
      </c>
      <c r="G50" s="1075" t="s">
        <v>69</v>
      </c>
      <c r="H50" s="2913">
        <v>12</v>
      </c>
      <c r="I50" s="2914"/>
      <c r="J50" s="2490">
        <f>H50/H51</f>
        <v>0.70588235294117652</v>
      </c>
      <c r="K50" s="2906"/>
    </row>
    <row r="51" spans="1:11" ht="51" customHeight="1" x14ac:dyDescent="0.25">
      <c r="A51" s="1935"/>
      <c r="B51" s="1788"/>
      <c r="C51" s="1935"/>
      <c r="D51" s="1070"/>
      <c r="E51" s="2912"/>
      <c r="F51" s="2344"/>
      <c r="G51" s="1075" t="s">
        <v>68</v>
      </c>
      <c r="H51" s="2913">
        <v>17</v>
      </c>
      <c r="I51" s="2914"/>
      <c r="J51" s="2491"/>
      <c r="K51" s="2907"/>
    </row>
    <row r="52" spans="1:11" ht="51.75" customHeight="1" x14ac:dyDescent="0.25">
      <c r="A52" s="1935"/>
      <c r="B52" s="1788"/>
      <c r="C52" s="1935"/>
      <c r="D52" s="1067">
        <v>8</v>
      </c>
      <c r="E52" s="2902" t="s">
        <v>32</v>
      </c>
      <c r="F52" s="2343" t="s">
        <v>70</v>
      </c>
      <c r="G52" s="1075" t="s">
        <v>71</v>
      </c>
      <c r="H52" s="2913">
        <v>17</v>
      </c>
      <c r="I52" s="2914"/>
      <c r="J52" s="2127">
        <f>H52/H53</f>
        <v>1</v>
      </c>
      <c r="K52" s="2906"/>
    </row>
    <row r="53" spans="1:11" ht="54.75" customHeight="1" x14ac:dyDescent="0.25">
      <c r="A53" s="1935"/>
      <c r="B53" s="1788"/>
      <c r="C53" s="1935"/>
      <c r="D53" s="1070"/>
      <c r="E53" s="2903"/>
      <c r="F53" s="2344"/>
      <c r="G53" s="1075" t="s">
        <v>68</v>
      </c>
      <c r="H53" s="2913">
        <v>17</v>
      </c>
      <c r="I53" s="2914"/>
      <c r="J53" s="2128"/>
      <c r="K53" s="2907"/>
    </row>
    <row r="54" spans="1:11" ht="30" customHeight="1" x14ac:dyDescent="0.25">
      <c r="A54" s="1935">
        <v>5</v>
      </c>
      <c r="B54" s="1788" t="s">
        <v>126</v>
      </c>
      <c r="C54" s="1935" t="s">
        <v>127</v>
      </c>
      <c r="D54" s="1067">
        <v>9</v>
      </c>
      <c r="E54" s="1076" t="s">
        <v>76</v>
      </c>
      <c r="F54" s="2916" t="s">
        <v>77</v>
      </c>
      <c r="G54" s="1076" t="s">
        <v>33</v>
      </c>
      <c r="H54" s="2941"/>
      <c r="I54" s="2941"/>
      <c r="J54" s="2016" t="s">
        <v>168</v>
      </c>
      <c r="K54" s="2906"/>
    </row>
    <row r="55" spans="1:11" ht="20.25" customHeight="1" x14ac:dyDescent="0.25">
      <c r="A55" s="1935"/>
      <c r="B55" s="1788"/>
      <c r="C55" s="1935"/>
      <c r="D55" s="1040"/>
      <c r="E55" s="1077" t="s">
        <v>72</v>
      </c>
      <c r="F55" s="2930"/>
      <c r="G55" s="1077" t="s">
        <v>72</v>
      </c>
      <c r="H55" s="2931" t="s">
        <v>168</v>
      </c>
      <c r="I55" s="2931"/>
      <c r="J55" s="2121"/>
      <c r="K55" s="2891"/>
    </row>
    <row r="56" spans="1:11" ht="23.25" customHeight="1" x14ac:dyDescent="0.25">
      <c r="A56" s="1935"/>
      <c r="B56" s="1788"/>
      <c r="C56" s="1935"/>
      <c r="D56" s="1040"/>
      <c r="E56" s="1077" t="s">
        <v>73</v>
      </c>
      <c r="F56" s="2930"/>
      <c r="G56" s="1077" t="s">
        <v>73</v>
      </c>
      <c r="H56" s="2931" t="s">
        <v>168</v>
      </c>
      <c r="I56" s="2931"/>
      <c r="J56" s="2121"/>
      <c r="K56" s="2891"/>
    </row>
    <row r="57" spans="1:11" ht="15" customHeight="1" x14ac:dyDescent="0.25">
      <c r="A57" s="1935"/>
      <c r="B57" s="1788"/>
      <c r="C57" s="1935"/>
      <c r="D57" s="1040"/>
      <c r="E57" s="1077" t="s">
        <v>74</v>
      </c>
      <c r="F57" s="2930"/>
      <c r="G57" s="1077" t="s">
        <v>74</v>
      </c>
      <c r="H57" s="2931" t="s">
        <v>168</v>
      </c>
      <c r="I57" s="2931"/>
      <c r="J57" s="2121"/>
      <c r="K57" s="2891"/>
    </row>
    <row r="58" spans="1:11" ht="21.75" customHeight="1" x14ac:dyDescent="0.25">
      <c r="A58" s="1935"/>
      <c r="B58" s="1788"/>
      <c r="C58" s="1935"/>
      <c r="D58" s="1070"/>
      <c r="E58" s="1078" t="s">
        <v>75</v>
      </c>
      <c r="F58" s="1072"/>
      <c r="G58" s="1078" t="s">
        <v>75</v>
      </c>
      <c r="H58" s="2933" t="s">
        <v>168</v>
      </c>
      <c r="I58" s="2915"/>
      <c r="J58" s="2122"/>
      <c r="K58" s="2907"/>
    </row>
    <row r="59" spans="1:11" ht="57.75" customHeight="1" x14ac:dyDescent="0.25">
      <c r="A59" s="1935"/>
      <c r="B59" s="1788"/>
      <c r="C59" s="1935" t="s">
        <v>128</v>
      </c>
      <c r="D59" s="1067">
        <v>10</v>
      </c>
      <c r="E59" s="1076" t="s">
        <v>78</v>
      </c>
      <c r="F59" s="2916" t="s">
        <v>79</v>
      </c>
      <c r="G59" s="1066" t="s">
        <v>95</v>
      </c>
      <c r="H59" s="2913">
        <v>5</v>
      </c>
      <c r="I59" s="2914"/>
      <c r="J59" s="2490">
        <f>H59/H60</f>
        <v>0.55555555555555558</v>
      </c>
      <c r="K59" s="2906"/>
    </row>
    <row r="60" spans="1:11" ht="57.75" customHeight="1" x14ac:dyDescent="0.25">
      <c r="A60" s="1935"/>
      <c r="B60" s="1788"/>
      <c r="C60" s="1935"/>
      <c r="D60" s="1070"/>
      <c r="E60" s="1079"/>
      <c r="F60" s="2917"/>
      <c r="G60" s="1066" t="s">
        <v>80</v>
      </c>
      <c r="H60" s="2915">
        <v>9</v>
      </c>
      <c r="I60" s="2915"/>
      <c r="J60" s="2491"/>
      <c r="K60" s="2907"/>
    </row>
    <row r="61" spans="1:11" ht="45" customHeight="1" x14ac:dyDescent="0.25">
      <c r="A61" s="1935"/>
      <c r="B61" s="1788"/>
      <c r="C61" s="1935" t="s">
        <v>129</v>
      </c>
      <c r="D61" s="1067">
        <v>11</v>
      </c>
      <c r="E61" s="2911" t="s">
        <v>81</v>
      </c>
      <c r="F61" s="2343" t="s">
        <v>96</v>
      </c>
      <c r="G61" s="1066" t="s">
        <v>82</v>
      </c>
      <c r="H61" s="2913">
        <v>4</v>
      </c>
      <c r="I61" s="2914"/>
      <c r="J61" s="2127">
        <f>H61/H62</f>
        <v>1</v>
      </c>
      <c r="K61" s="2906"/>
    </row>
    <row r="62" spans="1:11" ht="45" customHeight="1" x14ac:dyDescent="0.25">
      <c r="A62" s="1935"/>
      <c r="B62" s="1788"/>
      <c r="C62" s="1935"/>
      <c r="D62" s="1070"/>
      <c r="E62" s="2912"/>
      <c r="F62" s="2344"/>
      <c r="G62" s="1075" t="s">
        <v>97</v>
      </c>
      <c r="H62" s="2915">
        <v>4</v>
      </c>
      <c r="I62" s="2915"/>
      <c r="J62" s="2128"/>
      <c r="K62" s="2907"/>
    </row>
    <row r="63" spans="1:11" ht="60" customHeight="1" x14ac:dyDescent="0.25">
      <c r="A63" s="1935"/>
      <c r="B63" s="1788"/>
      <c r="C63" s="1935" t="s">
        <v>130</v>
      </c>
      <c r="D63" s="1067">
        <v>12</v>
      </c>
      <c r="E63" s="2911" t="s">
        <v>85</v>
      </c>
      <c r="F63" s="305" t="s">
        <v>86</v>
      </c>
      <c r="G63" s="1066" t="s">
        <v>83</v>
      </c>
      <c r="H63" s="2913">
        <v>4</v>
      </c>
      <c r="I63" s="2914"/>
      <c r="J63" s="2127">
        <f>H63/H64</f>
        <v>1</v>
      </c>
      <c r="K63" s="2906"/>
    </row>
    <row r="64" spans="1:11" ht="45" customHeight="1" x14ac:dyDescent="0.25">
      <c r="A64" s="2148"/>
      <c r="B64" s="1785"/>
      <c r="C64" s="1935"/>
      <c r="D64" s="1070"/>
      <c r="E64" s="2912"/>
      <c r="F64" s="306"/>
      <c r="G64" s="1075" t="s">
        <v>84</v>
      </c>
      <c r="H64" s="2915">
        <v>4</v>
      </c>
      <c r="I64" s="2915"/>
      <c r="J64" s="2128"/>
      <c r="K64" s="2907"/>
    </row>
    <row r="65" spans="1:11" ht="45" customHeight="1" x14ac:dyDescent="0.25">
      <c r="A65" s="363">
        <v>6</v>
      </c>
      <c r="B65" s="1739" t="s">
        <v>131</v>
      </c>
      <c r="C65" s="2918" t="s">
        <v>132</v>
      </c>
      <c r="D65" s="1067">
        <v>13</v>
      </c>
      <c r="E65" s="2911" t="s">
        <v>87</v>
      </c>
      <c r="F65" s="1080" t="s">
        <v>88</v>
      </c>
      <c r="G65" s="1075" t="s">
        <v>93</v>
      </c>
      <c r="H65" s="2921">
        <v>14030775000</v>
      </c>
      <c r="I65" s="2922"/>
      <c r="J65" s="2490">
        <f>H65/H66*100%</f>
        <v>5.7968150055388752E-3</v>
      </c>
      <c r="K65" s="2906"/>
    </row>
    <row r="66" spans="1:11" ht="33" customHeight="1" x14ac:dyDescent="0.25">
      <c r="A66" s="312"/>
      <c r="B66" s="260"/>
      <c r="C66" s="2918"/>
      <c r="D66" s="1070"/>
      <c r="E66" s="2912"/>
      <c r="F66" s="1081"/>
      <c r="G66" s="1075" t="s">
        <v>34</v>
      </c>
      <c r="H66" s="2923">
        <v>2420428284600</v>
      </c>
      <c r="I66" s="2924"/>
      <c r="J66" s="2491"/>
      <c r="K66" s="2907"/>
    </row>
    <row r="67" spans="1:11" ht="45" customHeight="1" x14ac:dyDescent="0.25">
      <c r="A67" s="312"/>
      <c r="B67" s="260"/>
      <c r="C67" s="2918" t="s">
        <v>133</v>
      </c>
      <c r="D67" s="1067">
        <v>14</v>
      </c>
      <c r="E67" s="2919" t="s">
        <v>89</v>
      </c>
      <c r="F67" s="2920" t="s">
        <v>92</v>
      </c>
      <c r="G67" s="1082" t="s">
        <v>90</v>
      </c>
      <c r="H67" s="2925">
        <v>0</v>
      </c>
      <c r="I67" s="2926"/>
      <c r="J67" s="2494">
        <f t="shared" ref="J67" si="0">H67/H68*100%</f>
        <v>0</v>
      </c>
      <c r="K67" s="2906"/>
    </row>
    <row r="68" spans="1:11" ht="45.75" customHeight="1" x14ac:dyDescent="0.25">
      <c r="A68" s="312"/>
      <c r="B68" s="260"/>
      <c r="C68" s="2918"/>
      <c r="D68" s="1070"/>
      <c r="E68" s="2912"/>
      <c r="F68" s="2344"/>
      <c r="G68" s="1066" t="s">
        <v>91</v>
      </c>
      <c r="H68" s="2927">
        <v>12783304769</v>
      </c>
      <c r="I68" s="2927"/>
      <c r="J68" s="2495"/>
      <c r="K68" s="2907"/>
    </row>
    <row r="69" spans="1:11" ht="57.75" customHeight="1" x14ac:dyDescent="0.25">
      <c r="A69" s="312"/>
      <c r="B69" s="260"/>
      <c r="C69" s="91" t="s">
        <v>134</v>
      </c>
      <c r="D69" s="1067">
        <v>15</v>
      </c>
      <c r="E69" s="2911" t="s">
        <v>35</v>
      </c>
      <c r="F69" s="2343" t="s">
        <v>94</v>
      </c>
      <c r="G69" s="1066" t="s">
        <v>98</v>
      </c>
      <c r="H69" s="2921">
        <v>559986353</v>
      </c>
      <c r="I69" s="2922"/>
      <c r="J69" s="2490">
        <f t="shared" ref="J69" si="1">H69/H70*100%</f>
        <v>9.5475113526346397E-2</v>
      </c>
      <c r="K69" s="2906"/>
    </row>
    <row r="70" spans="1:11" ht="69" customHeight="1" x14ac:dyDescent="0.25">
      <c r="A70" s="315"/>
      <c r="B70" s="275"/>
      <c r="C70" s="315"/>
      <c r="D70" s="1070"/>
      <c r="E70" s="2912"/>
      <c r="F70" s="2344"/>
      <c r="G70" s="1066" t="s">
        <v>99</v>
      </c>
      <c r="H70" s="2927">
        <v>5865259881</v>
      </c>
      <c r="I70" s="2927"/>
      <c r="J70" s="2491"/>
      <c r="K70" s="2907"/>
    </row>
    <row r="71" spans="1:11" ht="36.75" customHeight="1" x14ac:dyDescent="0.25">
      <c r="A71" s="312"/>
      <c r="B71" s="260"/>
      <c r="C71" s="312"/>
      <c r="D71" s="1067">
        <v>16</v>
      </c>
      <c r="E71" s="2911" t="s">
        <v>113</v>
      </c>
      <c r="F71" s="2343" t="s">
        <v>114</v>
      </c>
      <c r="G71" s="1066" t="s">
        <v>98</v>
      </c>
      <c r="H71" s="2921">
        <f>H69</f>
        <v>559986353</v>
      </c>
      <c r="I71" s="2922"/>
      <c r="J71" s="2490">
        <f t="shared" ref="J71" si="2">H71/H72*100%</f>
        <v>4.3806070739859711E-2</v>
      </c>
      <c r="K71" s="2906"/>
    </row>
    <row r="72" spans="1:11" ht="45" customHeight="1" x14ac:dyDescent="0.25">
      <c r="A72" s="315"/>
      <c r="B72" s="275"/>
      <c r="C72" s="315"/>
      <c r="D72" s="1070"/>
      <c r="E72" s="2912"/>
      <c r="F72" s="2344"/>
      <c r="G72" s="1066" t="s">
        <v>725</v>
      </c>
      <c r="H72" s="2927">
        <f>H68</f>
        <v>12783304769</v>
      </c>
      <c r="I72" s="2927"/>
      <c r="J72" s="2491"/>
      <c r="K72" s="2907"/>
    </row>
    <row r="73" spans="1:11" ht="30" customHeight="1" x14ac:dyDescent="0.25">
      <c r="A73" s="312"/>
      <c r="B73" s="260"/>
      <c r="C73" s="2929" t="s">
        <v>135</v>
      </c>
      <c r="D73" s="1040">
        <v>17</v>
      </c>
      <c r="E73" s="1083" t="s">
        <v>100</v>
      </c>
      <c r="F73" s="2930" t="s">
        <v>101</v>
      </c>
      <c r="G73" s="1084" t="s">
        <v>39</v>
      </c>
      <c r="H73" s="2931"/>
      <c r="I73" s="2931"/>
      <c r="J73" s="2932" t="s">
        <v>168</v>
      </c>
      <c r="K73" s="2891"/>
    </row>
    <row r="74" spans="1:11" ht="30" customHeight="1" x14ac:dyDescent="0.25">
      <c r="A74" s="312"/>
      <c r="B74" s="260"/>
      <c r="C74" s="2918"/>
      <c r="D74" s="1040"/>
      <c r="E74" s="1083" t="s">
        <v>36</v>
      </c>
      <c r="F74" s="2930"/>
      <c r="G74" s="1083" t="s">
        <v>36</v>
      </c>
      <c r="H74" s="2931" t="s">
        <v>168</v>
      </c>
      <c r="I74" s="2931"/>
      <c r="J74" s="2121"/>
      <c r="K74" s="2891"/>
    </row>
    <row r="75" spans="1:11" ht="30" customHeight="1" x14ac:dyDescent="0.25">
      <c r="A75" s="312"/>
      <c r="B75" s="260"/>
      <c r="C75" s="2918"/>
      <c r="D75" s="1040"/>
      <c r="E75" s="1083" t="s">
        <v>37</v>
      </c>
      <c r="F75" s="2930"/>
      <c r="G75" s="1083" t="s">
        <v>37</v>
      </c>
      <c r="H75" s="2931" t="s">
        <v>168</v>
      </c>
      <c r="I75" s="2931"/>
      <c r="J75" s="2121"/>
      <c r="K75" s="2891"/>
    </row>
    <row r="76" spans="1:11" x14ac:dyDescent="0.25">
      <c r="A76" s="315"/>
      <c r="B76" s="275"/>
      <c r="C76" s="2918"/>
      <c r="D76" s="1070"/>
      <c r="E76" s="1085" t="s">
        <v>38</v>
      </c>
      <c r="F76" s="2917"/>
      <c r="G76" s="1085" t="s">
        <v>38</v>
      </c>
      <c r="H76" s="2933" t="s">
        <v>168</v>
      </c>
      <c r="I76" s="2915"/>
      <c r="J76" s="2122"/>
      <c r="K76" s="2907"/>
    </row>
    <row r="77" spans="1:11" ht="63.75" customHeight="1" x14ac:dyDescent="0.25">
      <c r="A77" s="1998">
        <v>7</v>
      </c>
      <c r="B77" s="1787" t="s">
        <v>136</v>
      </c>
      <c r="C77" s="359" t="s">
        <v>137</v>
      </c>
      <c r="D77" s="1086">
        <v>18</v>
      </c>
      <c r="E77" s="1087" t="s">
        <v>102</v>
      </c>
      <c r="F77" s="1088" t="s">
        <v>103</v>
      </c>
      <c r="G77" s="1066" t="s">
        <v>104</v>
      </c>
      <c r="H77" s="2914" t="s">
        <v>168</v>
      </c>
      <c r="I77" s="2914"/>
      <c r="J77" s="289" t="s">
        <v>168</v>
      </c>
      <c r="K77" s="1089"/>
    </row>
    <row r="78" spans="1:11" ht="42.75" customHeight="1" x14ac:dyDescent="0.25">
      <c r="A78" s="1935"/>
      <c r="B78" s="1788"/>
      <c r="C78" s="1935" t="s">
        <v>138</v>
      </c>
      <c r="D78" s="1067">
        <v>19</v>
      </c>
      <c r="E78" s="2911" t="s">
        <v>108</v>
      </c>
      <c r="F78" s="2343" t="s">
        <v>107</v>
      </c>
      <c r="G78" s="1066" t="s">
        <v>106</v>
      </c>
      <c r="H78" s="2913">
        <v>0</v>
      </c>
      <c r="I78" s="2914"/>
      <c r="J78" s="2127">
        <f>H78/H79</f>
        <v>0</v>
      </c>
      <c r="K78" s="2906"/>
    </row>
    <row r="79" spans="1:11" ht="39" customHeight="1" x14ac:dyDescent="0.25">
      <c r="A79" s="1935"/>
      <c r="B79" s="1788"/>
      <c r="C79" s="1935"/>
      <c r="D79" s="1070"/>
      <c r="E79" s="2912"/>
      <c r="F79" s="2344"/>
      <c r="G79" s="1066" t="s">
        <v>105</v>
      </c>
      <c r="H79" s="2927">
        <v>1341087617</v>
      </c>
      <c r="I79" s="2927"/>
      <c r="J79" s="2128"/>
      <c r="K79" s="2907"/>
    </row>
    <row r="80" spans="1:11" ht="30" customHeight="1" x14ac:dyDescent="0.25">
      <c r="A80" s="1935">
        <v>8</v>
      </c>
      <c r="B80" s="1788" t="s">
        <v>139</v>
      </c>
      <c r="C80" s="1935" t="s">
        <v>140</v>
      </c>
      <c r="D80" s="1067">
        <v>20</v>
      </c>
      <c r="E80" s="1076" t="s">
        <v>40</v>
      </c>
      <c r="F80" s="1090" t="s">
        <v>41</v>
      </c>
      <c r="G80" s="1091" t="s">
        <v>42</v>
      </c>
      <c r="H80" s="2928"/>
      <c r="I80" s="2928"/>
      <c r="J80" s="1394" t="s">
        <v>168</v>
      </c>
      <c r="K80" s="2906"/>
    </row>
    <row r="81" spans="1:11" x14ac:dyDescent="0.25">
      <c r="A81" s="1935"/>
      <c r="B81" s="1788"/>
      <c r="C81" s="1935"/>
      <c r="D81" s="1040"/>
      <c r="E81" s="1068" t="s">
        <v>43</v>
      </c>
      <c r="F81" s="1069"/>
      <c r="G81" s="1068" t="s">
        <v>43</v>
      </c>
      <c r="H81" s="1092"/>
      <c r="I81" s="186" t="s">
        <v>168</v>
      </c>
      <c r="J81" s="1395">
        <v>6</v>
      </c>
      <c r="K81" s="2891"/>
    </row>
    <row r="82" spans="1:11" ht="21.75" customHeight="1" x14ac:dyDescent="0.25">
      <c r="A82" s="1935"/>
      <c r="B82" s="1788"/>
      <c r="C82" s="1935"/>
      <c r="D82" s="1040"/>
      <c r="E82" s="1068" t="s">
        <v>44</v>
      </c>
      <c r="F82" s="1069"/>
      <c r="G82" s="1068" t="s">
        <v>44</v>
      </c>
      <c r="H82" s="1092"/>
      <c r="I82" s="186" t="s">
        <v>168</v>
      </c>
      <c r="J82" s="1396"/>
      <c r="K82" s="2891"/>
    </row>
    <row r="83" spans="1:11" x14ac:dyDescent="0.25">
      <c r="A83" s="1935"/>
      <c r="B83" s="1788"/>
      <c r="C83" s="1935"/>
      <c r="D83" s="1040"/>
      <c r="E83" s="1068" t="s">
        <v>45</v>
      </c>
      <c r="F83" s="1069"/>
      <c r="G83" s="1068" t="s">
        <v>45</v>
      </c>
      <c r="H83" s="1092"/>
      <c r="I83" s="186" t="s">
        <v>168</v>
      </c>
      <c r="J83" s="1093"/>
      <c r="K83" s="2891"/>
    </row>
    <row r="84" spans="1:11" ht="16.5" customHeight="1" x14ac:dyDescent="0.25">
      <c r="A84" s="1935"/>
      <c r="B84" s="1788"/>
      <c r="C84" s="1935"/>
      <c r="D84" s="1040"/>
      <c r="E84" s="1068" t="s">
        <v>46</v>
      </c>
      <c r="F84" s="1069"/>
      <c r="G84" s="1068" t="s">
        <v>46</v>
      </c>
      <c r="H84" s="1092"/>
      <c r="I84" s="186" t="s">
        <v>168</v>
      </c>
      <c r="J84" s="1093"/>
      <c r="K84" s="2891"/>
    </row>
    <row r="85" spans="1:11" x14ac:dyDescent="0.25">
      <c r="A85" s="1935"/>
      <c r="B85" s="1788"/>
      <c r="C85" s="1935"/>
      <c r="D85" s="1040"/>
      <c r="E85" s="1068" t="s">
        <v>109</v>
      </c>
      <c r="F85" s="1069"/>
      <c r="G85" s="1068" t="s">
        <v>109</v>
      </c>
      <c r="H85" s="1092"/>
      <c r="I85" s="186" t="s">
        <v>168</v>
      </c>
      <c r="J85" s="1093"/>
      <c r="K85" s="2891"/>
    </row>
    <row r="86" spans="1:11" ht="42.75" customHeight="1" x14ac:dyDescent="0.25">
      <c r="A86" s="1935"/>
      <c r="B86" s="1788"/>
      <c r="C86" s="1935"/>
      <c r="D86" s="1070"/>
      <c r="E86" s="1094" t="s">
        <v>110</v>
      </c>
      <c r="F86" s="1072"/>
      <c r="G86" s="1094" t="s">
        <v>110</v>
      </c>
      <c r="H86" s="1095"/>
      <c r="I86" s="189" t="s">
        <v>168</v>
      </c>
      <c r="J86" s="1096"/>
      <c r="K86" s="2907"/>
    </row>
    <row r="87" spans="1:11" ht="80.25" customHeight="1" x14ac:dyDescent="0.25">
      <c r="A87" s="1935"/>
      <c r="B87" s="1788"/>
      <c r="C87" s="359" t="s">
        <v>141</v>
      </c>
      <c r="D87" s="1070">
        <v>21</v>
      </c>
      <c r="E87" s="1082" t="s">
        <v>47</v>
      </c>
      <c r="F87" s="1081" t="s">
        <v>111</v>
      </c>
      <c r="G87" s="1094" t="s">
        <v>112</v>
      </c>
      <c r="H87" s="2915" t="s">
        <v>168</v>
      </c>
      <c r="I87" s="2915"/>
      <c r="J87" s="289" t="s">
        <v>168</v>
      </c>
      <c r="K87" s="685"/>
    </row>
  </sheetData>
  <protectedRanges>
    <protectedRange sqref="I38:I41" name="Range16_1_1_2_1_2"/>
    <protectedRange sqref="H42 H45 I43:I44 I46:I47" name="Range16_1_1_2_1_1_1"/>
    <protectedRange sqref="H48 H50 I49 I51:I53" name="Range16_1_1_2_1_2_1"/>
    <protectedRange sqref="I14:I16" name="Range16_1_1"/>
  </protectedRanges>
  <mergeCells count="145">
    <mergeCell ref="A54:A64"/>
    <mergeCell ref="B54:B64"/>
    <mergeCell ref="H54:I54"/>
    <mergeCell ref="J54:J58"/>
    <mergeCell ref="H55:I55"/>
    <mergeCell ref="H56:I56"/>
    <mergeCell ref="H57:I57"/>
    <mergeCell ref="H58:I58"/>
    <mergeCell ref="H59:I59"/>
    <mergeCell ref="J59:J60"/>
    <mergeCell ref="C63:C64"/>
    <mergeCell ref="E63:E64"/>
    <mergeCell ref="H61:I61"/>
    <mergeCell ref="J61:J62"/>
    <mergeCell ref="H62:I62"/>
    <mergeCell ref="H63:I63"/>
    <mergeCell ref="J63:J64"/>
    <mergeCell ref="H64:I64"/>
    <mergeCell ref="C54:C58"/>
    <mergeCell ref="F54:F57"/>
    <mergeCell ref="A3:I3"/>
    <mergeCell ref="A4:I4"/>
    <mergeCell ref="H11:I12"/>
    <mergeCell ref="J11:J12"/>
    <mergeCell ref="H13:I13"/>
    <mergeCell ref="B14:B20"/>
    <mergeCell ref="C14:C17"/>
    <mergeCell ref="E14:E17"/>
    <mergeCell ref="F14:F17"/>
    <mergeCell ref="G14:G15"/>
    <mergeCell ref="C18:C23"/>
    <mergeCell ref="D18:D23"/>
    <mergeCell ref="G18:G23"/>
    <mergeCell ref="J14:J17"/>
    <mergeCell ref="A80:A87"/>
    <mergeCell ref="B80:B87"/>
    <mergeCell ref="C80:C86"/>
    <mergeCell ref="H78:I78"/>
    <mergeCell ref="A77:A79"/>
    <mergeCell ref="B77:B79"/>
    <mergeCell ref="C78:C79"/>
    <mergeCell ref="E78:E79"/>
    <mergeCell ref="F78:F79"/>
    <mergeCell ref="H77:I77"/>
    <mergeCell ref="J78:J79"/>
    <mergeCell ref="H79:I79"/>
    <mergeCell ref="H80:I80"/>
    <mergeCell ref="K80:K86"/>
    <mergeCell ref="H87:I87"/>
    <mergeCell ref="K78:K79"/>
    <mergeCell ref="C73:C76"/>
    <mergeCell ref="F73:F76"/>
    <mergeCell ref="K73:K76"/>
    <mergeCell ref="H73:I73"/>
    <mergeCell ref="J73:J76"/>
    <mergeCell ref="H74:I74"/>
    <mergeCell ref="H75:I75"/>
    <mergeCell ref="H76:I76"/>
    <mergeCell ref="K69:K70"/>
    <mergeCell ref="E71:E72"/>
    <mergeCell ref="F71:F72"/>
    <mergeCell ref="K71:K72"/>
    <mergeCell ref="H69:I69"/>
    <mergeCell ref="E69:E70"/>
    <mergeCell ref="F69:F70"/>
    <mergeCell ref="J69:J70"/>
    <mergeCell ref="H70:I70"/>
    <mergeCell ref="H71:I71"/>
    <mergeCell ref="J71:J72"/>
    <mergeCell ref="H72:I72"/>
    <mergeCell ref="K65:K66"/>
    <mergeCell ref="C67:C68"/>
    <mergeCell ref="E67:E68"/>
    <mergeCell ref="F67:F68"/>
    <mergeCell ref="K67:K68"/>
    <mergeCell ref="C65:C66"/>
    <mergeCell ref="E65:E66"/>
    <mergeCell ref="H65:I65"/>
    <mergeCell ref="J65:J66"/>
    <mergeCell ref="H66:I66"/>
    <mergeCell ref="H67:I67"/>
    <mergeCell ref="J67:J68"/>
    <mergeCell ref="H68:I68"/>
    <mergeCell ref="K63:K64"/>
    <mergeCell ref="C61:C62"/>
    <mergeCell ref="E61:E62"/>
    <mergeCell ref="F61:F62"/>
    <mergeCell ref="K61:K62"/>
    <mergeCell ref="H60:I60"/>
    <mergeCell ref="C59:C60"/>
    <mergeCell ref="F59:F60"/>
    <mergeCell ref="K59:K60"/>
    <mergeCell ref="K54:K58"/>
    <mergeCell ref="K48:K49"/>
    <mergeCell ref="E50:E51"/>
    <mergeCell ref="F50:F51"/>
    <mergeCell ref="K50:K51"/>
    <mergeCell ref="H48:I48"/>
    <mergeCell ref="H49:I49"/>
    <mergeCell ref="H50:I50"/>
    <mergeCell ref="J50:J51"/>
    <mergeCell ref="H51:I51"/>
    <mergeCell ref="H52:I52"/>
    <mergeCell ref="J52:J53"/>
    <mergeCell ref="H53:I53"/>
    <mergeCell ref="A48:A53"/>
    <mergeCell ref="B48:B53"/>
    <mergeCell ref="C48:C53"/>
    <mergeCell ref="E48:E49"/>
    <mergeCell ref="F48:F49"/>
    <mergeCell ref="E52:E53"/>
    <mergeCell ref="F52:F53"/>
    <mergeCell ref="J48:J49"/>
    <mergeCell ref="K41:K42"/>
    <mergeCell ref="K52:K53"/>
    <mergeCell ref="J41:J42"/>
    <mergeCell ref="E43:E45"/>
    <mergeCell ref="F43:F45"/>
    <mergeCell ref="H43:I43"/>
    <mergeCell ref="K43:K47"/>
    <mergeCell ref="K39:K40"/>
    <mergeCell ref="A41:A47"/>
    <mergeCell ref="B41:B47"/>
    <mergeCell ref="C41:C47"/>
    <mergeCell ref="D41:D42"/>
    <mergeCell ref="E41:E42"/>
    <mergeCell ref="F41:F42"/>
    <mergeCell ref="A39:A40"/>
    <mergeCell ref="B39:B40"/>
    <mergeCell ref="C39:C40"/>
    <mergeCell ref="D39:D40"/>
    <mergeCell ref="E39:E40"/>
    <mergeCell ref="F39:F40"/>
    <mergeCell ref="J39:J40"/>
    <mergeCell ref="K14:K17"/>
    <mergeCell ref="G16:G17"/>
    <mergeCell ref="K11:K12"/>
    <mergeCell ref="D14:D15"/>
    <mergeCell ref="A11:A12"/>
    <mergeCell ref="B11:B12"/>
    <mergeCell ref="C11:C12"/>
    <mergeCell ref="D11:D12"/>
    <mergeCell ref="E11:E12"/>
    <mergeCell ref="F11:F12"/>
    <mergeCell ref="G11:G12"/>
  </mergeCells>
  <pageMargins left="0.9055118110236221" right="0.70866141732283472" top="0.55118110236220474" bottom="0.55118110236220474" header="0.31496062992125984" footer="0.31496062992125984"/>
  <pageSetup paperSize="5" scale="70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115"/>
  <sheetViews>
    <sheetView view="pageLayout" topLeftCell="A8" zoomScale="68" zoomScaleNormal="93" zoomScaleSheetLayoutView="85" zoomScalePageLayoutView="68" workbookViewId="0">
      <selection activeCell="H110" sqref="H110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3.85546875" customWidth="1"/>
    <col min="5" max="6" width="28.28515625" customWidth="1"/>
    <col min="7" max="7" width="26.7109375" customWidth="1"/>
    <col min="8" max="8" width="4.28515625" customWidth="1"/>
    <col min="9" max="9" width="38.42578125" customWidth="1"/>
    <col min="10" max="10" width="5.28515625" customWidth="1"/>
    <col min="11" max="11" width="15.42578125" customWidth="1"/>
    <col min="12" max="12" width="11.85546875" customWidth="1"/>
  </cols>
  <sheetData>
    <row r="1" spans="1:13" x14ac:dyDescent="0.25">
      <c r="A1" s="2952" t="s">
        <v>7</v>
      </c>
      <c r="B1" s="2952"/>
      <c r="C1" s="2952"/>
      <c r="D1" s="2952"/>
      <c r="E1" s="2952"/>
      <c r="F1" s="2952"/>
      <c r="G1" s="2952"/>
      <c r="H1" s="2952"/>
      <c r="I1" s="2952"/>
      <c r="J1" s="67"/>
      <c r="K1" s="67"/>
      <c r="L1" s="67"/>
    </row>
    <row r="2" spans="1:13" ht="15.75" x14ac:dyDescent="0.25">
      <c r="A2" s="2953" t="s">
        <v>11</v>
      </c>
      <c r="B2" s="2953"/>
      <c r="C2" s="2953"/>
      <c r="D2" s="2953"/>
      <c r="E2" s="2953"/>
      <c r="F2" s="2953"/>
      <c r="G2" s="2953"/>
      <c r="H2" s="2953"/>
      <c r="I2" s="2953"/>
      <c r="J2" s="2953"/>
      <c r="K2" s="67"/>
      <c r="L2" s="67"/>
    </row>
    <row r="3" spans="1:13" ht="15.75" x14ac:dyDescent="0.25">
      <c r="A3" s="2957" t="s">
        <v>55</v>
      </c>
      <c r="B3" s="2957"/>
      <c r="C3" s="2957"/>
      <c r="D3" s="2957"/>
      <c r="E3" s="2957"/>
      <c r="F3" s="2957"/>
      <c r="G3" s="2957"/>
      <c r="H3" s="2957"/>
      <c r="I3" s="2957"/>
      <c r="J3" s="2957"/>
      <c r="K3" s="67"/>
      <c r="L3" s="67"/>
      <c r="M3" s="12"/>
    </row>
    <row r="4" spans="1:13" x14ac:dyDescent="0.25">
      <c r="A4" s="67"/>
      <c r="D4" s="1016"/>
      <c r="E4" s="1017"/>
      <c r="F4" s="1017"/>
      <c r="G4" s="1017"/>
      <c r="H4" s="1017"/>
      <c r="I4" s="1017"/>
      <c r="J4" s="1017"/>
      <c r="K4" s="1017"/>
      <c r="L4" s="1017"/>
    </row>
    <row r="5" spans="1:13" x14ac:dyDescent="0.25">
      <c r="A5" s="2954" t="s">
        <v>53</v>
      </c>
      <c r="B5" s="2954"/>
      <c r="C5" s="1018" t="s">
        <v>13</v>
      </c>
      <c r="D5" s="1019"/>
      <c r="E5" s="67"/>
      <c r="F5" s="67"/>
      <c r="G5" s="67"/>
      <c r="H5" s="67"/>
      <c r="I5" s="67"/>
      <c r="J5" s="67"/>
      <c r="K5" s="67"/>
      <c r="L5" s="67"/>
    </row>
    <row r="6" spans="1:13" x14ac:dyDescent="0.25">
      <c r="A6" s="2955" t="s">
        <v>54</v>
      </c>
      <c r="B6" s="2955"/>
      <c r="C6" s="2956" t="s">
        <v>2148</v>
      </c>
      <c r="D6" s="2956"/>
      <c r="E6" s="2956"/>
      <c r="F6" s="67"/>
      <c r="G6" s="1020"/>
      <c r="H6" s="1020"/>
      <c r="I6" s="1020"/>
      <c r="J6" s="1020"/>
      <c r="K6" s="1020"/>
      <c r="L6" s="1020"/>
    </row>
    <row r="7" spans="1:13" ht="15" customHeight="1" x14ac:dyDescent="0.25">
      <c r="A7" s="2955" t="s">
        <v>14</v>
      </c>
      <c r="B7" s="2955"/>
      <c r="C7" s="2964" t="s">
        <v>2249</v>
      </c>
      <c r="D7" s="2964"/>
      <c r="E7" s="2964"/>
      <c r="F7" s="2964"/>
      <c r="G7" s="2964"/>
      <c r="H7" s="1021"/>
      <c r="I7" s="1021"/>
      <c r="J7" s="1021"/>
      <c r="K7" s="1021"/>
      <c r="L7" s="1021"/>
    </row>
    <row r="8" spans="1:13" x14ac:dyDescent="0.25">
      <c r="A8" s="2979"/>
      <c r="B8" s="2979"/>
      <c r="C8" s="2979"/>
      <c r="D8" s="2979"/>
      <c r="E8" s="2979"/>
      <c r="F8" s="2979"/>
      <c r="G8" s="1021"/>
      <c r="H8" s="1021"/>
      <c r="I8" s="1021"/>
      <c r="J8" s="1021"/>
      <c r="K8" s="1021"/>
      <c r="L8" s="1021"/>
    </row>
    <row r="9" spans="1:13" x14ac:dyDescent="0.25">
      <c r="A9" s="1882" t="s">
        <v>0</v>
      </c>
      <c r="B9" s="1928" t="s">
        <v>115</v>
      </c>
      <c r="C9" s="1928" t="s">
        <v>116</v>
      </c>
      <c r="D9" s="1882" t="s">
        <v>0</v>
      </c>
      <c r="E9" s="1928" t="s">
        <v>1</v>
      </c>
      <c r="F9" s="1928" t="s">
        <v>2</v>
      </c>
      <c r="G9" s="1928" t="s">
        <v>3</v>
      </c>
      <c r="H9" s="2969" t="s">
        <v>4</v>
      </c>
      <c r="I9" s="2970"/>
      <c r="J9" s="1921"/>
      <c r="K9" s="1921" t="s">
        <v>5</v>
      </c>
      <c r="L9" s="1923" t="s">
        <v>6</v>
      </c>
    </row>
    <row r="10" spans="1:13" x14ac:dyDescent="0.25">
      <c r="A10" s="1883"/>
      <c r="B10" s="1926"/>
      <c r="C10" s="1926"/>
      <c r="D10" s="1883"/>
      <c r="E10" s="1926"/>
      <c r="F10" s="1926"/>
      <c r="G10" s="1926"/>
      <c r="H10" s="2971"/>
      <c r="I10" s="2972"/>
      <c r="J10" s="1922"/>
      <c r="K10" s="1922"/>
      <c r="L10" s="1924"/>
    </row>
    <row r="11" spans="1:13" ht="15.75" thickBot="1" x14ac:dyDescent="0.3">
      <c r="A11" s="206">
        <v>1</v>
      </c>
      <c r="B11" s="206">
        <v>2</v>
      </c>
      <c r="C11" s="206">
        <v>3</v>
      </c>
      <c r="D11" s="206">
        <v>4</v>
      </c>
      <c r="E11" s="207">
        <v>5</v>
      </c>
      <c r="F11" s="207">
        <v>6</v>
      </c>
      <c r="G11" s="206">
        <v>7</v>
      </c>
      <c r="H11" s="2965">
        <v>8</v>
      </c>
      <c r="I11" s="2965"/>
      <c r="J11" s="2965"/>
      <c r="K11" s="209">
        <v>9</v>
      </c>
      <c r="L11" s="209">
        <v>10</v>
      </c>
    </row>
    <row r="12" spans="1:13" ht="41.25" customHeight="1" x14ac:dyDescent="0.25">
      <c r="A12" s="329">
        <v>1</v>
      </c>
      <c r="B12" s="92" t="s">
        <v>117</v>
      </c>
      <c r="C12" s="2966" t="s">
        <v>118</v>
      </c>
      <c r="D12" s="1448">
        <v>1</v>
      </c>
      <c r="E12" s="2968" t="s">
        <v>50</v>
      </c>
      <c r="F12" s="1812" t="s">
        <v>51</v>
      </c>
      <c r="G12" s="1853" t="s">
        <v>49</v>
      </c>
      <c r="H12" s="1449">
        <v>1</v>
      </c>
      <c r="I12" s="37" t="s">
        <v>281</v>
      </c>
      <c r="J12" s="300"/>
      <c r="K12" s="1475">
        <v>0</v>
      </c>
      <c r="L12" s="1791"/>
    </row>
    <row r="13" spans="1:13" ht="41.25" customHeight="1" x14ac:dyDescent="0.25">
      <c r="A13" s="329"/>
      <c r="B13" s="92"/>
      <c r="C13" s="2967"/>
      <c r="D13" s="975"/>
      <c r="E13" s="1861"/>
      <c r="F13" s="1812"/>
      <c r="G13" s="1853"/>
      <c r="H13" s="1449">
        <v>2</v>
      </c>
      <c r="I13" s="37" t="s">
        <v>281</v>
      </c>
      <c r="J13" s="300"/>
      <c r="K13" s="199"/>
      <c r="L13" s="1791"/>
    </row>
    <row r="14" spans="1:13" ht="41.25" customHeight="1" x14ac:dyDescent="0.25">
      <c r="A14" s="329"/>
      <c r="B14" s="92"/>
      <c r="C14" s="2967"/>
      <c r="D14" s="975"/>
      <c r="E14" s="1861"/>
      <c r="F14" s="1812"/>
      <c r="G14" s="1852" t="s">
        <v>52</v>
      </c>
      <c r="H14" s="301" t="s">
        <v>8</v>
      </c>
      <c r="I14" s="500" t="s">
        <v>2149</v>
      </c>
      <c r="J14" s="302"/>
      <c r="K14" s="199"/>
      <c r="L14" s="1791"/>
    </row>
    <row r="15" spans="1:13" ht="41.25" customHeight="1" x14ac:dyDescent="0.25">
      <c r="A15" s="329"/>
      <c r="B15" s="92"/>
      <c r="C15" s="2967"/>
      <c r="D15" s="975"/>
      <c r="E15" s="1836"/>
      <c r="F15" s="1812"/>
      <c r="G15" s="1853"/>
      <c r="H15" s="303" t="s">
        <v>9</v>
      </c>
      <c r="I15" s="37" t="s">
        <v>2150</v>
      </c>
      <c r="J15" s="304"/>
      <c r="K15" s="199"/>
      <c r="L15" s="1791"/>
    </row>
    <row r="16" spans="1:13" ht="24" customHeight="1" x14ac:dyDescent="0.25">
      <c r="A16" s="329"/>
      <c r="B16" s="92"/>
      <c r="C16" s="1785" t="s">
        <v>119</v>
      </c>
      <c r="D16" s="1022">
        <v>2</v>
      </c>
      <c r="E16" s="1853" t="s">
        <v>15</v>
      </c>
      <c r="F16" s="2948" t="s">
        <v>56</v>
      </c>
      <c r="G16" s="2950" t="s">
        <v>57</v>
      </c>
      <c r="H16" s="2756" t="s">
        <v>2151</v>
      </c>
      <c r="I16" s="2757"/>
      <c r="J16" s="2758"/>
      <c r="K16" s="1023"/>
      <c r="L16" s="343"/>
    </row>
    <row r="17" spans="1:12" ht="27" customHeight="1" x14ac:dyDescent="0.25">
      <c r="A17" s="329"/>
      <c r="B17" s="92"/>
      <c r="C17" s="1786"/>
      <c r="D17" s="2306"/>
      <c r="E17" s="1853"/>
      <c r="F17" s="2949"/>
      <c r="G17" s="2951"/>
      <c r="H17" s="236" t="s">
        <v>8</v>
      </c>
      <c r="I17" s="2292" t="s">
        <v>2152</v>
      </c>
      <c r="J17" s="2287"/>
      <c r="K17" s="1476" t="s">
        <v>2153</v>
      </c>
      <c r="L17" s="76"/>
    </row>
    <row r="18" spans="1:12" ht="27" customHeight="1" x14ac:dyDescent="0.25">
      <c r="A18" s="329"/>
      <c r="B18" s="92"/>
      <c r="C18" s="1786"/>
      <c r="D18" s="2306"/>
      <c r="E18" s="1853"/>
      <c r="F18" s="2949"/>
      <c r="G18" s="2951"/>
      <c r="H18" s="236" t="s">
        <v>9</v>
      </c>
      <c r="I18" s="2292" t="s">
        <v>2154</v>
      </c>
      <c r="J18" s="2287"/>
      <c r="K18" s="1476" t="s">
        <v>2038</v>
      </c>
      <c r="L18" s="76"/>
    </row>
    <row r="19" spans="1:12" ht="41.25" customHeight="1" x14ac:dyDescent="0.25">
      <c r="A19" s="329"/>
      <c r="B19" s="92"/>
      <c r="C19" s="1786"/>
      <c r="D19" s="975"/>
      <c r="E19" s="1853"/>
      <c r="F19" s="307"/>
      <c r="G19" s="2951"/>
      <c r="H19" s="368" t="s">
        <v>10</v>
      </c>
      <c r="I19" s="368" t="s">
        <v>2155</v>
      </c>
      <c r="J19" s="535"/>
      <c r="K19" s="1911"/>
      <c r="L19" s="76"/>
    </row>
    <row r="20" spans="1:12" ht="27" customHeight="1" x14ac:dyDescent="0.25">
      <c r="A20" s="329"/>
      <c r="B20" s="92"/>
      <c r="C20" s="1786"/>
      <c r="D20" s="975"/>
      <c r="E20" s="215"/>
      <c r="F20" s="307"/>
      <c r="G20" s="2951"/>
      <c r="H20" s="368" t="s">
        <v>12</v>
      </c>
      <c r="I20" s="2292" t="s">
        <v>2156</v>
      </c>
      <c r="J20" s="2287"/>
      <c r="K20" s="1911"/>
      <c r="L20" s="76"/>
    </row>
    <row r="21" spans="1:12" ht="31.5" customHeight="1" x14ac:dyDescent="0.25">
      <c r="A21" s="329"/>
      <c r="B21" s="92"/>
      <c r="C21" s="1786"/>
      <c r="D21" s="975"/>
      <c r="E21" s="215"/>
      <c r="F21" s="307"/>
      <c r="G21" s="7"/>
      <c r="H21" s="368" t="s">
        <v>16</v>
      </c>
      <c r="I21" s="2292" t="s">
        <v>2157</v>
      </c>
      <c r="J21" s="2287"/>
      <c r="K21" s="199"/>
      <c r="L21" s="76"/>
    </row>
    <row r="22" spans="1:12" ht="28.5" customHeight="1" x14ac:dyDescent="0.25">
      <c r="A22" s="329"/>
      <c r="B22" s="92"/>
      <c r="C22" s="92"/>
      <c r="D22" s="975"/>
      <c r="E22" s="215"/>
      <c r="F22" s="307"/>
      <c r="G22" s="7"/>
      <c r="H22" s="368" t="s">
        <v>17</v>
      </c>
      <c r="I22" s="2292" t="s">
        <v>2158</v>
      </c>
      <c r="J22" s="2287"/>
      <c r="K22" s="199"/>
      <c r="L22" s="76"/>
    </row>
    <row r="23" spans="1:12" ht="29.25" customHeight="1" x14ac:dyDescent="0.25">
      <c r="A23" s="329"/>
      <c r="B23" s="92"/>
      <c r="C23" s="92"/>
      <c r="D23" s="1173"/>
      <c r="E23" s="215"/>
      <c r="F23" s="307"/>
      <c r="G23" s="7"/>
      <c r="H23" s="1026">
        <v>7</v>
      </c>
      <c r="I23" s="1170" t="s">
        <v>2159</v>
      </c>
      <c r="J23" s="1171"/>
      <c r="K23" s="1184"/>
      <c r="L23" s="76"/>
    </row>
    <row r="24" spans="1:12" ht="21.75" customHeight="1" x14ac:dyDescent="0.25">
      <c r="A24" s="329"/>
      <c r="B24" s="92"/>
      <c r="C24" s="92"/>
      <c r="D24" s="975"/>
      <c r="E24" s="215"/>
      <c r="F24" s="307"/>
      <c r="G24" s="7"/>
      <c r="H24" s="1026">
        <v>8</v>
      </c>
      <c r="I24" s="368" t="s">
        <v>2160</v>
      </c>
      <c r="J24" s="369"/>
      <c r="K24" s="199"/>
      <c r="L24" s="76"/>
    </row>
    <row r="25" spans="1:12" ht="25.5" customHeight="1" x14ac:dyDescent="0.25">
      <c r="A25" s="329"/>
      <c r="B25" s="92"/>
      <c r="C25" s="92"/>
      <c r="D25" s="975"/>
      <c r="E25" s="215"/>
      <c r="F25" s="307"/>
      <c r="G25" s="7"/>
      <c r="H25" s="1026">
        <v>9</v>
      </c>
      <c r="I25" s="2942" t="s">
        <v>2161</v>
      </c>
      <c r="J25" s="2943"/>
      <c r="K25" s="199"/>
      <c r="L25" s="76"/>
    </row>
    <row r="26" spans="1:12" ht="31.5" customHeight="1" x14ac:dyDescent="0.25">
      <c r="A26" s="329"/>
      <c r="B26" s="92"/>
      <c r="C26" s="92"/>
      <c r="D26" s="975"/>
      <c r="E26" s="215"/>
      <c r="F26" s="307"/>
      <c r="G26" s="7"/>
      <c r="H26" s="1026">
        <v>10</v>
      </c>
      <c r="I26" s="2942" t="s">
        <v>2162</v>
      </c>
      <c r="J26" s="2943"/>
      <c r="K26" s="199"/>
      <c r="L26" s="76"/>
    </row>
    <row r="27" spans="1:12" ht="29.25" customHeight="1" x14ac:dyDescent="0.25">
      <c r="A27" s="329"/>
      <c r="B27" s="92"/>
      <c r="C27" s="92"/>
      <c r="D27" s="975"/>
      <c r="E27" s="215"/>
      <c r="F27" s="307"/>
      <c r="G27" s="7"/>
      <c r="H27" s="1026">
        <v>11</v>
      </c>
      <c r="I27" s="2946" t="s">
        <v>2163</v>
      </c>
      <c r="J27" s="2947"/>
      <c r="K27" s="199"/>
      <c r="L27" s="76"/>
    </row>
    <row r="28" spans="1:12" ht="33" customHeight="1" x14ac:dyDescent="0.25">
      <c r="A28" s="329"/>
      <c r="B28" s="92"/>
      <c r="C28" s="92"/>
      <c r="D28" s="975"/>
      <c r="E28" s="215"/>
      <c r="F28" s="307"/>
      <c r="G28" s="7"/>
      <c r="H28" s="1026">
        <v>12</v>
      </c>
      <c r="I28" s="2942" t="s">
        <v>2164</v>
      </c>
      <c r="J28" s="2943"/>
      <c r="K28" s="199"/>
      <c r="L28" s="76"/>
    </row>
    <row r="29" spans="1:12" ht="33.75" customHeight="1" x14ac:dyDescent="0.25">
      <c r="A29" s="329"/>
      <c r="B29" s="92"/>
      <c r="C29" s="92"/>
      <c r="D29" s="1173"/>
      <c r="E29" s="215"/>
      <c r="F29" s="307"/>
      <c r="G29" s="7"/>
      <c r="H29" s="1026">
        <v>13</v>
      </c>
      <c r="I29" s="2942" t="s">
        <v>2165</v>
      </c>
      <c r="J29" s="2943"/>
      <c r="K29" s="1184"/>
      <c r="L29" s="76"/>
    </row>
    <row r="30" spans="1:12" ht="27" customHeight="1" x14ac:dyDescent="0.25">
      <c r="A30" s="1024"/>
      <c r="B30" s="93"/>
      <c r="C30" s="93"/>
      <c r="D30" s="1169"/>
      <c r="E30" s="218"/>
      <c r="F30" s="306"/>
      <c r="G30" s="8"/>
      <c r="H30" s="1025">
        <v>14</v>
      </c>
      <c r="I30" s="2944" t="s">
        <v>2166</v>
      </c>
      <c r="J30" s="2945"/>
      <c r="K30" s="324"/>
      <c r="L30" s="1237"/>
    </row>
    <row r="31" spans="1:12" ht="31.5" customHeight="1" x14ac:dyDescent="0.25">
      <c r="A31" s="329"/>
      <c r="B31" s="92"/>
      <c r="C31" s="92"/>
      <c r="D31" s="975"/>
      <c r="E31" s="215"/>
      <c r="F31" s="307"/>
      <c r="G31" s="7"/>
      <c r="H31" s="1026">
        <v>15</v>
      </c>
      <c r="I31" s="2942" t="s">
        <v>2167</v>
      </c>
      <c r="J31" s="2943"/>
      <c r="K31" s="199"/>
      <c r="L31" s="76"/>
    </row>
    <row r="32" spans="1:12" ht="24.75" customHeight="1" x14ac:dyDescent="0.25">
      <c r="A32" s="329"/>
      <c r="B32" s="92"/>
      <c r="C32" s="92"/>
      <c r="D32" s="975"/>
      <c r="E32" s="215"/>
      <c r="F32" s="307"/>
      <c r="G32" s="7"/>
      <c r="H32" s="1026">
        <v>16</v>
      </c>
      <c r="I32" s="2292" t="s">
        <v>2168</v>
      </c>
      <c r="J32" s="2287"/>
      <c r="K32" s="199"/>
      <c r="L32" s="76"/>
    </row>
    <row r="33" spans="1:12" ht="24" customHeight="1" x14ac:dyDescent="0.25">
      <c r="A33" s="329"/>
      <c r="B33" s="92"/>
      <c r="C33" s="92"/>
      <c r="D33" s="975"/>
      <c r="E33" s="215"/>
      <c r="F33" s="307"/>
      <c r="G33" s="7"/>
      <c r="H33" s="1026">
        <v>17</v>
      </c>
      <c r="I33" s="2292" t="s">
        <v>2169</v>
      </c>
      <c r="J33" s="2287"/>
      <c r="K33" s="199"/>
      <c r="L33" s="76"/>
    </row>
    <row r="34" spans="1:12" ht="46.5" customHeight="1" x14ac:dyDescent="0.25">
      <c r="A34" s="329"/>
      <c r="B34" s="92"/>
      <c r="C34" s="92"/>
      <c r="D34" s="975"/>
      <c r="E34" s="215"/>
      <c r="F34" s="307"/>
      <c r="G34" s="7"/>
      <c r="H34" s="1026">
        <v>18</v>
      </c>
      <c r="I34" s="2292" t="s">
        <v>2170</v>
      </c>
      <c r="J34" s="2287"/>
      <c r="K34" s="199"/>
      <c r="L34" s="76"/>
    </row>
    <row r="35" spans="1:12" ht="21" customHeight="1" x14ac:dyDescent="0.25">
      <c r="A35" s="329"/>
      <c r="B35" s="92"/>
      <c r="C35" s="92"/>
      <c r="D35" s="975"/>
      <c r="E35" s="215"/>
      <c r="F35" s="307"/>
      <c r="G35" s="7"/>
      <c r="H35" s="1026">
        <v>19</v>
      </c>
      <c r="I35" s="2292" t="s">
        <v>2171</v>
      </c>
      <c r="J35" s="2287"/>
      <c r="K35" s="199"/>
      <c r="L35" s="76"/>
    </row>
    <row r="36" spans="1:12" ht="50.25" customHeight="1" x14ac:dyDescent="0.25">
      <c r="A36" s="329"/>
      <c r="B36" s="92"/>
      <c r="C36" s="92"/>
      <c r="D36" s="975"/>
      <c r="E36" s="215"/>
      <c r="F36" s="307"/>
      <c r="G36" s="7"/>
      <c r="H36" s="1026">
        <v>20</v>
      </c>
      <c r="I36" s="2292" t="s">
        <v>2172</v>
      </c>
      <c r="J36" s="2287"/>
      <c r="K36" s="199"/>
      <c r="L36" s="76"/>
    </row>
    <row r="37" spans="1:12" ht="43.5" customHeight="1" x14ac:dyDescent="0.25">
      <c r="A37" s="329"/>
      <c r="B37" s="92"/>
      <c r="C37" s="92"/>
      <c r="D37" s="975"/>
      <c r="E37" s="215"/>
      <c r="F37" s="307"/>
      <c r="G37" s="7"/>
      <c r="H37" s="1026">
        <v>21</v>
      </c>
      <c r="I37" s="2292" t="s">
        <v>2173</v>
      </c>
      <c r="J37" s="2287"/>
      <c r="K37" s="199"/>
      <c r="L37" s="76"/>
    </row>
    <row r="38" spans="1:12" ht="30" customHeight="1" x14ac:dyDescent="0.25">
      <c r="A38" s="329"/>
      <c r="B38" s="92"/>
      <c r="C38" s="92"/>
      <c r="D38" s="975"/>
      <c r="E38" s="215"/>
      <c r="F38" s="307"/>
      <c r="G38" s="7"/>
      <c r="H38" s="2960" t="s">
        <v>2174</v>
      </c>
      <c r="I38" s="2961"/>
      <c r="J38" s="2962"/>
      <c r="K38" s="199"/>
      <c r="L38" s="76"/>
    </row>
    <row r="39" spans="1:12" ht="30" customHeight="1" x14ac:dyDescent="0.25">
      <c r="A39" s="329"/>
      <c r="B39" s="92"/>
      <c r="C39" s="92"/>
      <c r="D39" s="975"/>
      <c r="E39" s="215"/>
      <c r="F39" s="307"/>
      <c r="G39" s="7"/>
      <c r="H39" s="1026">
        <v>22</v>
      </c>
      <c r="I39" s="2942" t="s">
        <v>2175</v>
      </c>
      <c r="J39" s="2943"/>
      <c r="K39" s="199"/>
      <c r="L39" s="76"/>
    </row>
    <row r="40" spans="1:12" ht="28.5" customHeight="1" x14ac:dyDescent="0.25">
      <c r="A40" s="329"/>
      <c r="B40" s="92"/>
      <c r="C40" s="92"/>
      <c r="D40" s="1173"/>
      <c r="E40" s="215"/>
      <c r="F40" s="307"/>
      <c r="G40" s="7"/>
      <c r="H40" s="1026">
        <v>23</v>
      </c>
      <c r="I40" s="2942" t="s">
        <v>2176</v>
      </c>
      <c r="J40" s="2943"/>
      <c r="K40" s="1184"/>
      <c r="L40" s="76"/>
    </row>
    <row r="41" spans="1:12" ht="14.25" customHeight="1" x14ac:dyDescent="0.25">
      <c r="A41" s="329"/>
      <c r="B41" s="329"/>
      <c r="C41" s="329"/>
      <c r="D41" s="1027"/>
      <c r="E41" s="1028"/>
      <c r="F41" s="309"/>
      <c r="G41" s="358"/>
      <c r="H41" s="1029">
        <v>24</v>
      </c>
      <c r="I41" s="2942" t="s">
        <v>2177</v>
      </c>
      <c r="J41" s="2942"/>
      <c r="K41" s="1030"/>
      <c r="L41" s="76"/>
    </row>
    <row r="42" spans="1:12" ht="28.5" customHeight="1" x14ac:dyDescent="0.25">
      <c r="A42" s="329"/>
      <c r="B42" s="92"/>
      <c r="C42" s="92"/>
      <c r="D42" s="975"/>
      <c r="E42" s="215"/>
      <c r="F42" s="307"/>
      <c r="G42" s="7"/>
      <c r="H42" s="1026">
        <v>25</v>
      </c>
      <c r="I42" s="2942" t="s">
        <v>2178</v>
      </c>
      <c r="J42" s="2943"/>
      <c r="K42" s="199"/>
      <c r="L42" s="76"/>
    </row>
    <row r="43" spans="1:12" ht="25.5" customHeight="1" x14ac:dyDescent="0.25">
      <c r="A43" s="329"/>
      <c r="B43" s="92"/>
      <c r="C43" s="92"/>
      <c r="D43" s="975"/>
      <c r="E43" s="215"/>
      <c r="F43" s="307"/>
      <c r="G43" s="7"/>
      <c r="H43" s="1026">
        <v>26</v>
      </c>
      <c r="I43" s="2964" t="s">
        <v>2179</v>
      </c>
      <c r="J43" s="2973"/>
      <c r="K43" s="199"/>
      <c r="L43" s="76"/>
    </row>
    <row r="44" spans="1:12" ht="15" customHeight="1" x14ac:dyDescent="0.25">
      <c r="A44" s="329"/>
      <c r="B44" s="92"/>
      <c r="C44" s="92"/>
      <c r="D44" s="975"/>
      <c r="E44" s="215"/>
      <c r="F44" s="307"/>
      <c r="G44" s="7"/>
      <c r="H44" s="1026">
        <v>27</v>
      </c>
      <c r="I44" s="2942" t="s">
        <v>2180</v>
      </c>
      <c r="J44" s="2943"/>
      <c r="K44" s="199"/>
      <c r="L44" s="76"/>
    </row>
    <row r="45" spans="1:12" ht="30" customHeight="1" x14ac:dyDescent="0.25">
      <c r="A45" s="329"/>
      <c r="B45" s="92"/>
      <c r="C45" s="92"/>
      <c r="D45" s="975"/>
      <c r="E45" s="215"/>
      <c r="F45" s="307"/>
      <c r="G45" s="7"/>
      <c r="H45" s="1026">
        <v>28</v>
      </c>
      <c r="I45" s="2942" t="s">
        <v>2181</v>
      </c>
      <c r="J45" s="2943"/>
      <c r="K45" s="199"/>
      <c r="L45" s="76"/>
    </row>
    <row r="46" spans="1:12" ht="30" customHeight="1" x14ac:dyDescent="0.25">
      <c r="A46" s="329"/>
      <c r="B46" s="92"/>
      <c r="C46" s="92"/>
      <c r="D46" s="975"/>
      <c r="E46" s="215"/>
      <c r="F46" s="307"/>
      <c r="G46" s="7"/>
      <c r="H46" s="1026">
        <v>29</v>
      </c>
      <c r="I46" s="2942" t="s">
        <v>2182</v>
      </c>
      <c r="J46" s="2943"/>
      <c r="K46" s="199"/>
      <c r="L46" s="76"/>
    </row>
    <row r="47" spans="1:12" ht="18.75" customHeight="1" x14ac:dyDescent="0.25">
      <c r="A47" s="329"/>
      <c r="B47" s="92"/>
      <c r="C47" s="92"/>
      <c r="D47" s="975"/>
      <c r="E47" s="215"/>
      <c r="F47" s="307"/>
      <c r="G47" s="7"/>
      <c r="H47" s="1026">
        <v>30</v>
      </c>
      <c r="I47" s="2964" t="s">
        <v>2183</v>
      </c>
      <c r="J47" s="2973"/>
      <c r="K47" s="199"/>
      <c r="L47" s="76"/>
    </row>
    <row r="48" spans="1:12" ht="29.25" customHeight="1" x14ac:dyDescent="0.25">
      <c r="A48" s="329"/>
      <c r="B48" s="92"/>
      <c r="C48" s="92"/>
      <c r="D48" s="975"/>
      <c r="E48" s="215"/>
      <c r="F48" s="307"/>
      <c r="G48" s="7"/>
      <c r="H48" s="1026">
        <v>31</v>
      </c>
      <c r="I48" s="2964" t="s">
        <v>2184</v>
      </c>
      <c r="J48" s="2973"/>
      <c r="K48" s="199"/>
      <c r="L48" s="76"/>
    </row>
    <row r="49" spans="1:12" ht="30" customHeight="1" x14ac:dyDescent="0.25">
      <c r="A49" s="329"/>
      <c r="B49" s="92"/>
      <c r="C49" s="92"/>
      <c r="D49" s="975"/>
      <c r="E49" s="215"/>
      <c r="F49" s="307"/>
      <c r="G49" s="7"/>
      <c r="H49" s="1026">
        <v>32</v>
      </c>
      <c r="I49" s="2958" t="s">
        <v>2185</v>
      </c>
      <c r="J49" s="2959"/>
      <c r="K49" s="199"/>
      <c r="L49" s="76"/>
    </row>
    <row r="50" spans="1:12" ht="30" customHeight="1" x14ac:dyDescent="0.25">
      <c r="A50" s="329"/>
      <c r="B50" s="92"/>
      <c r="C50" s="92"/>
      <c r="D50" s="975"/>
      <c r="E50" s="215"/>
      <c r="F50" s="307"/>
      <c r="G50" s="7"/>
      <c r="H50" s="1026">
        <v>33</v>
      </c>
      <c r="I50" s="2958" t="s">
        <v>2186</v>
      </c>
      <c r="J50" s="2959"/>
      <c r="K50" s="199"/>
      <c r="L50" s="76"/>
    </row>
    <row r="51" spans="1:12" ht="30" customHeight="1" x14ac:dyDescent="0.25">
      <c r="A51" s="329"/>
      <c r="B51" s="92"/>
      <c r="C51" s="92"/>
      <c r="D51" s="975"/>
      <c r="E51" s="215"/>
      <c r="F51" s="307"/>
      <c r="G51" s="7"/>
      <c r="H51" s="1026">
        <v>34</v>
      </c>
      <c r="I51" s="2958" t="s">
        <v>2187</v>
      </c>
      <c r="J51" s="2959"/>
      <c r="K51" s="199"/>
      <c r="L51" s="76"/>
    </row>
    <row r="52" spans="1:12" ht="30" customHeight="1" x14ac:dyDescent="0.25">
      <c r="A52" s="329"/>
      <c r="B52" s="92"/>
      <c r="C52" s="92"/>
      <c r="D52" s="975"/>
      <c r="E52" s="215"/>
      <c r="F52" s="307"/>
      <c r="G52" s="7"/>
      <c r="H52" s="1026">
        <v>35</v>
      </c>
      <c r="I52" s="2958" t="s">
        <v>2188</v>
      </c>
      <c r="J52" s="2959"/>
      <c r="K52" s="199"/>
      <c r="L52" s="76"/>
    </row>
    <row r="53" spans="1:12" ht="30" customHeight="1" x14ac:dyDescent="0.25">
      <c r="A53" s="329"/>
      <c r="B53" s="92"/>
      <c r="C53" s="92"/>
      <c r="D53" s="975"/>
      <c r="E53" s="215"/>
      <c r="F53" s="307"/>
      <c r="G53" s="7"/>
      <c r="H53" s="1026">
        <v>36</v>
      </c>
      <c r="I53" s="2958" t="s">
        <v>2189</v>
      </c>
      <c r="J53" s="2959"/>
      <c r="K53" s="199"/>
      <c r="L53" s="76"/>
    </row>
    <row r="54" spans="1:12" ht="32.25" customHeight="1" x14ac:dyDescent="0.25">
      <c r="A54" s="329"/>
      <c r="B54" s="92"/>
      <c r="C54" s="92"/>
      <c r="D54" s="975"/>
      <c r="E54" s="215"/>
      <c r="F54" s="307"/>
      <c r="G54" s="7"/>
      <c r="H54" s="1026">
        <v>37</v>
      </c>
      <c r="I54" s="2958" t="s">
        <v>2190</v>
      </c>
      <c r="J54" s="2959"/>
      <c r="K54" s="199"/>
      <c r="L54" s="76"/>
    </row>
    <row r="55" spans="1:12" ht="33.75" customHeight="1" x14ac:dyDescent="0.25">
      <c r="A55" s="1024"/>
      <c r="B55" s="93"/>
      <c r="C55" s="93"/>
      <c r="D55" s="1169"/>
      <c r="E55" s="218"/>
      <c r="F55" s="306"/>
      <c r="G55" s="8"/>
      <c r="H55" s="1308">
        <v>38</v>
      </c>
      <c r="I55" s="2974" t="s">
        <v>2191</v>
      </c>
      <c r="J55" s="2975"/>
      <c r="K55" s="324"/>
      <c r="L55" s="1237"/>
    </row>
    <row r="56" spans="1:12" ht="35.25" customHeight="1" x14ac:dyDescent="0.25">
      <c r="A56" s="329"/>
      <c r="B56" s="92"/>
      <c r="C56" s="92"/>
      <c r="D56" s="1173"/>
      <c r="E56" s="215"/>
      <c r="F56" s="307"/>
      <c r="G56" s="7"/>
      <c r="H56" s="1026">
        <v>39</v>
      </c>
      <c r="I56" s="2958" t="s">
        <v>2192</v>
      </c>
      <c r="J56" s="2959"/>
      <c r="K56" s="1184"/>
      <c r="L56" s="76"/>
    </row>
    <row r="57" spans="1:12" ht="15" customHeight="1" x14ac:dyDescent="0.25">
      <c r="A57" s="329"/>
      <c r="B57" s="92"/>
      <c r="C57" s="92"/>
      <c r="D57" s="1173"/>
      <c r="E57" s="215"/>
      <c r="F57" s="307"/>
      <c r="G57" s="7"/>
      <c r="H57" s="1026">
        <v>40</v>
      </c>
      <c r="I57" s="1170" t="s">
        <v>2193</v>
      </c>
      <c r="J57" s="1171"/>
      <c r="K57" s="1184"/>
      <c r="L57" s="76"/>
    </row>
    <row r="58" spans="1:12" ht="25.5" customHeight="1" x14ac:dyDescent="0.25">
      <c r="A58" s="329"/>
      <c r="B58" s="92"/>
      <c r="C58" s="92"/>
      <c r="D58" s="1173"/>
      <c r="E58" s="215"/>
      <c r="F58" s="307"/>
      <c r="G58" s="7"/>
      <c r="H58" s="2976" t="s">
        <v>2194</v>
      </c>
      <c r="I58" s="2977"/>
      <c r="J58" s="2978"/>
      <c r="K58" s="1184"/>
      <c r="L58" s="76"/>
    </row>
    <row r="59" spans="1:12" ht="29.25" customHeight="1" x14ac:dyDescent="0.25">
      <c r="A59" s="329"/>
      <c r="B59" s="92"/>
      <c r="C59" s="92"/>
      <c r="D59" s="975"/>
      <c r="E59" s="215"/>
      <c r="F59" s="307"/>
      <c r="G59" s="7"/>
      <c r="H59" s="1026">
        <v>41</v>
      </c>
      <c r="I59" s="2292" t="s">
        <v>2195</v>
      </c>
      <c r="J59" s="2287"/>
      <c r="K59" s="199"/>
      <c r="L59" s="76"/>
    </row>
    <row r="60" spans="1:12" ht="21" customHeight="1" x14ac:dyDescent="0.25">
      <c r="A60" s="329"/>
      <c r="B60" s="92"/>
      <c r="C60" s="92"/>
      <c r="D60" s="975"/>
      <c r="E60" s="215"/>
      <c r="F60" s="307"/>
      <c r="G60" s="7"/>
      <c r="H60" s="1026">
        <v>42</v>
      </c>
      <c r="I60" s="2292" t="s">
        <v>2196</v>
      </c>
      <c r="J60" s="2287"/>
      <c r="K60" s="199"/>
      <c r="L60" s="76"/>
    </row>
    <row r="61" spans="1:12" ht="20.25" customHeight="1" x14ac:dyDescent="0.25">
      <c r="A61" s="329"/>
      <c r="B61" s="92"/>
      <c r="C61" s="92"/>
      <c r="D61" s="975"/>
      <c r="E61" s="215"/>
      <c r="F61" s="307"/>
      <c r="G61" s="7"/>
      <c r="H61" s="1026">
        <v>43</v>
      </c>
      <c r="I61" s="2292" t="s">
        <v>2197</v>
      </c>
      <c r="J61" s="2287"/>
      <c r="K61" s="199"/>
      <c r="L61" s="76"/>
    </row>
    <row r="62" spans="1:12" ht="18.75" customHeight="1" x14ac:dyDescent="0.25">
      <c r="A62" s="329"/>
      <c r="B62" s="92"/>
      <c r="C62" s="92"/>
      <c r="D62" s="975"/>
      <c r="E62" s="215"/>
      <c r="F62" s="307"/>
      <c r="G62" s="7"/>
      <c r="H62" s="1026">
        <v>44</v>
      </c>
      <c r="I62" s="2292" t="s">
        <v>2198</v>
      </c>
      <c r="J62" s="2287"/>
      <c r="K62" s="199"/>
      <c r="L62" s="76"/>
    </row>
    <row r="63" spans="1:12" ht="15" customHeight="1" x14ac:dyDescent="0.25">
      <c r="A63" s="329"/>
      <c r="B63" s="92"/>
      <c r="C63" s="92"/>
      <c r="D63" s="975"/>
      <c r="E63" s="215"/>
      <c r="F63" s="307"/>
      <c r="G63" s="7"/>
      <c r="H63" s="1026">
        <v>45</v>
      </c>
      <c r="I63" s="2292" t="s">
        <v>2199</v>
      </c>
      <c r="J63" s="2287"/>
      <c r="K63" s="199"/>
      <c r="L63" s="76"/>
    </row>
    <row r="64" spans="1:12" ht="23.25" customHeight="1" x14ac:dyDescent="0.25">
      <c r="A64" s="329"/>
      <c r="B64" s="92"/>
      <c r="C64" s="92"/>
      <c r="D64" s="975"/>
      <c r="E64" s="215"/>
      <c r="F64" s="307"/>
      <c r="G64" s="7"/>
      <c r="H64" s="1026">
        <v>46</v>
      </c>
      <c r="I64" s="2292" t="s">
        <v>2200</v>
      </c>
      <c r="J64" s="2287"/>
      <c r="K64" s="199"/>
      <c r="L64" s="76"/>
    </row>
    <row r="65" spans="1:12" ht="15" customHeight="1" x14ac:dyDescent="0.25">
      <c r="A65" s="329"/>
      <c r="B65" s="92"/>
      <c r="C65" s="92"/>
      <c r="D65" s="975"/>
      <c r="E65" s="215"/>
      <c r="F65" s="307"/>
      <c r="G65" s="7"/>
      <c r="H65" s="1026">
        <v>47</v>
      </c>
      <c r="I65" s="2942" t="s">
        <v>2201</v>
      </c>
      <c r="J65" s="2943"/>
      <c r="K65" s="199"/>
      <c r="L65" s="76"/>
    </row>
    <row r="66" spans="1:12" ht="21" customHeight="1" x14ac:dyDescent="0.25">
      <c r="A66" s="1024"/>
      <c r="B66" s="93"/>
      <c r="C66" s="93"/>
      <c r="D66" s="984"/>
      <c r="E66" s="218"/>
      <c r="F66" s="306"/>
      <c r="G66" s="8"/>
      <c r="H66" s="1026">
        <v>48</v>
      </c>
      <c r="I66" s="2293" t="s">
        <v>2202</v>
      </c>
      <c r="J66" s="2294"/>
      <c r="K66" s="324"/>
      <c r="L66" s="344"/>
    </row>
    <row r="67" spans="1:12" ht="60" customHeight="1" x14ac:dyDescent="0.25">
      <c r="A67" s="1787">
        <v>2</v>
      </c>
      <c r="B67" s="1787" t="s">
        <v>120</v>
      </c>
      <c r="C67" s="1788" t="s">
        <v>121</v>
      </c>
      <c r="D67" s="2305">
        <v>3</v>
      </c>
      <c r="E67" s="1835" t="s">
        <v>19</v>
      </c>
      <c r="F67" s="1796" t="s">
        <v>20</v>
      </c>
      <c r="G67" s="166" t="s">
        <v>21</v>
      </c>
      <c r="H67" s="20"/>
      <c r="I67" s="1820">
        <v>1</v>
      </c>
      <c r="J67" s="1821"/>
      <c r="K67" s="2982">
        <v>1</v>
      </c>
      <c r="L67" s="2980"/>
    </row>
    <row r="68" spans="1:12" ht="30" customHeight="1" x14ac:dyDescent="0.25">
      <c r="A68" s="1788"/>
      <c r="B68" s="1788"/>
      <c r="C68" s="1788"/>
      <c r="D68" s="2963"/>
      <c r="E68" s="1836"/>
      <c r="F68" s="1797"/>
      <c r="G68" s="18" t="s">
        <v>22</v>
      </c>
      <c r="H68" s="19"/>
      <c r="I68" s="1820">
        <v>1</v>
      </c>
      <c r="J68" s="1821"/>
      <c r="K68" s="2983"/>
      <c r="L68" s="2981"/>
    </row>
    <row r="69" spans="1:12" ht="45" customHeight="1" x14ac:dyDescent="0.25">
      <c r="A69" s="1785">
        <v>3</v>
      </c>
      <c r="B69" s="1785" t="s">
        <v>122</v>
      </c>
      <c r="C69" s="1785" t="s">
        <v>123</v>
      </c>
      <c r="D69" s="2305">
        <v>4</v>
      </c>
      <c r="E69" s="1835" t="s">
        <v>59</v>
      </c>
      <c r="F69" s="1796" t="s">
        <v>23</v>
      </c>
      <c r="G69" s="18" t="s">
        <v>60</v>
      </c>
      <c r="H69" s="2506">
        <v>14</v>
      </c>
      <c r="I69" s="1820"/>
      <c r="J69" s="1821"/>
      <c r="K69" s="2982">
        <v>1</v>
      </c>
      <c r="L69" s="1823"/>
    </row>
    <row r="70" spans="1:12" ht="30" customHeight="1" x14ac:dyDescent="0.25">
      <c r="A70" s="1786"/>
      <c r="B70" s="1786"/>
      <c r="C70" s="1786"/>
      <c r="D70" s="2963"/>
      <c r="E70" s="1836"/>
      <c r="F70" s="1797"/>
      <c r="G70" s="18" t="s">
        <v>24</v>
      </c>
      <c r="H70" s="2506">
        <v>14</v>
      </c>
      <c r="I70" s="1820"/>
      <c r="J70" s="1821"/>
      <c r="K70" s="2983"/>
      <c r="L70" s="1824"/>
    </row>
    <row r="71" spans="1:12" ht="46.5" customHeight="1" x14ac:dyDescent="0.25">
      <c r="A71" s="1786"/>
      <c r="B71" s="1786"/>
      <c r="C71" s="1786"/>
      <c r="D71" s="1022">
        <v>5</v>
      </c>
      <c r="E71" s="1790" t="s">
        <v>61</v>
      </c>
      <c r="F71" s="1826" t="s">
        <v>62</v>
      </c>
      <c r="G71" s="22" t="s">
        <v>63</v>
      </c>
      <c r="H71" s="1789" t="s">
        <v>64</v>
      </c>
      <c r="I71" s="1789"/>
      <c r="J71" s="1790"/>
      <c r="K71" s="198"/>
      <c r="L71" s="1828"/>
    </row>
    <row r="72" spans="1:12" ht="16.5" customHeight="1" x14ac:dyDescent="0.25">
      <c r="A72" s="1786"/>
      <c r="B72" s="1786"/>
      <c r="C72" s="1786"/>
      <c r="D72" s="975"/>
      <c r="E72" s="1825"/>
      <c r="F72" s="1827"/>
      <c r="G72" s="23" t="s">
        <v>25</v>
      </c>
      <c r="H72" s="11" t="s">
        <v>8</v>
      </c>
      <c r="I72" s="172" t="s">
        <v>48</v>
      </c>
      <c r="J72" s="5"/>
      <c r="K72" s="199" t="s">
        <v>48</v>
      </c>
      <c r="L72" s="1829"/>
    </row>
    <row r="73" spans="1:12" x14ac:dyDescent="0.25">
      <c r="A73" s="1786"/>
      <c r="B73" s="1786"/>
      <c r="C73" s="1786"/>
      <c r="D73" s="975"/>
      <c r="E73" s="1825"/>
      <c r="F73" s="1827"/>
      <c r="G73" s="23" t="s">
        <v>26</v>
      </c>
      <c r="H73" s="11" t="s">
        <v>9</v>
      </c>
      <c r="I73" s="172" t="s">
        <v>48</v>
      </c>
      <c r="J73" s="5"/>
      <c r="K73" s="199"/>
      <c r="L73" s="1829"/>
    </row>
    <row r="74" spans="1:12" x14ac:dyDescent="0.25">
      <c r="A74" s="1786"/>
      <c r="B74" s="1786"/>
      <c r="C74" s="1786"/>
      <c r="D74" s="975"/>
      <c r="E74" s="23"/>
      <c r="F74" s="168"/>
      <c r="G74" s="23" t="s">
        <v>27</v>
      </c>
      <c r="H74" s="11" t="s">
        <v>10</v>
      </c>
      <c r="I74" s="172" t="s">
        <v>48</v>
      </c>
      <c r="J74" s="5"/>
      <c r="K74" s="199"/>
      <c r="L74" s="1829"/>
    </row>
    <row r="75" spans="1:12" ht="30" customHeight="1" x14ac:dyDescent="0.25">
      <c r="A75" s="1787"/>
      <c r="B75" s="1787"/>
      <c r="C75" s="1787"/>
      <c r="D75" s="984"/>
      <c r="E75" s="24"/>
      <c r="F75" s="169"/>
      <c r="G75" s="24" t="s">
        <v>28</v>
      </c>
      <c r="H75" s="25" t="s">
        <v>12</v>
      </c>
      <c r="I75" s="172" t="s">
        <v>48</v>
      </c>
      <c r="J75" s="227"/>
      <c r="K75" s="324"/>
      <c r="L75" s="1830"/>
    </row>
    <row r="76" spans="1:12" ht="57.75" customHeight="1" x14ac:dyDescent="0.25">
      <c r="A76" s="1201">
        <v>4</v>
      </c>
      <c r="B76" s="91" t="s">
        <v>124</v>
      </c>
      <c r="C76" s="1785" t="s">
        <v>125</v>
      </c>
      <c r="D76" s="1022">
        <v>6</v>
      </c>
      <c r="E76" s="1790" t="s">
        <v>29</v>
      </c>
      <c r="F76" s="1826" t="s">
        <v>65</v>
      </c>
      <c r="G76" s="21" t="s">
        <v>66</v>
      </c>
      <c r="H76" s="1798">
        <v>43</v>
      </c>
      <c r="I76" s="1799"/>
      <c r="J76" s="1800"/>
      <c r="K76" s="2030">
        <f>H76/H77</f>
        <v>8.4729064039408865E-3</v>
      </c>
      <c r="L76" s="1778"/>
    </row>
    <row r="77" spans="1:12" ht="30" customHeight="1" x14ac:dyDescent="0.25">
      <c r="A77" s="1202"/>
      <c r="B77" s="92"/>
      <c r="C77" s="1786"/>
      <c r="D77" s="984"/>
      <c r="E77" s="1831"/>
      <c r="F77" s="1832"/>
      <c r="G77" s="21" t="s">
        <v>30</v>
      </c>
      <c r="H77" s="1798">
        <v>5075</v>
      </c>
      <c r="I77" s="1799"/>
      <c r="J77" s="1800"/>
      <c r="K77" s="2986"/>
      <c r="L77" s="1779"/>
    </row>
    <row r="78" spans="1:12" ht="66.75" customHeight="1" x14ac:dyDescent="0.25">
      <c r="A78" s="1202"/>
      <c r="B78" s="92"/>
      <c r="C78" s="1786"/>
      <c r="D78" s="1022">
        <v>7</v>
      </c>
      <c r="E78" s="1794" t="s">
        <v>31</v>
      </c>
      <c r="F78" s="1796" t="s">
        <v>67</v>
      </c>
      <c r="G78" s="21" t="s">
        <v>69</v>
      </c>
      <c r="H78" s="1798">
        <v>12</v>
      </c>
      <c r="I78" s="1799"/>
      <c r="J78" s="1800"/>
      <c r="K78" s="2030">
        <f>H78/H79</f>
        <v>0.8571428571428571</v>
      </c>
      <c r="L78" s="1778"/>
    </row>
    <row r="79" spans="1:12" ht="54.75" customHeight="1" x14ac:dyDescent="0.25">
      <c r="A79" s="1203"/>
      <c r="B79" s="93"/>
      <c r="C79" s="93"/>
      <c r="D79" s="984"/>
      <c r="E79" s="1795"/>
      <c r="F79" s="1797"/>
      <c r="G79" s="21" t="s">
        <v>68</v>
      </c>
      <c r="H79" s="1798">
        <v>14</v>
      </c>
      <c r="I79" s="1799"/>
      <c r="J79" s="1800"/>
      <c r="K79" s="2986"/>
      <c r="L79" s="1779"/>
    </row>
    <row r="80" spans="1:12" ht="48" customHeight="1" x14ac:dyDescent="0.25">
      <c r="A80" s="1202"/>
      <c r="B80" s="92"/>
      <c r="C80" s="92"/>
      <c r="D80" s="1022">
        <v>8</v>
      </c>
      <c r="E80" s="1835" t="s">
        <v>32</v>
      </c>
      <c r="F80" s="1796" t="s">
        <v>70</v>
      </c>
      <c r="G80" s="21" t="s">
        <v>71</v>
      </c>
      <c r="H80" s="1798">
        <v>14</v>
      </c>
      <c r="I80" s="1799"/>
      <c r="J80" s="1800"/>
      <c r="K80" s="2984">
        <f>H80/H81</f>
        <v>1</v>
      </c>
      <c r="L80" s="1778"/>
    </row>
    <row r="81" spans="1:12" ht="40.5" customHeight="1" x14ac:dyDescent="0.25">
      <c r="A81" s="1203"/>
      <c r="B81" s="93"/>
      <c r="C81" s="93"/>
      <c r="D81" s="984"/>
      <c r="E81" s="1836"/>
      <c r="F81" s="1797"/>
      <c r="G81" s="21" t="s">
        <v>68</v>
      </c>
      <c r="H81" s="1798">
        <v>14</v>
      </c>
      <c r="I81" s="1799"/>
      <c r="J81" s="1800"/>
      <c r="K81" s="2985"/>
      <c r="L81" s="1779"/>
    </row>
    <row r="82" spans="1:12" ht="45" x14ac:dyDescent="0.25">
      <c r="A82" s="1788">
        <v>5</v>
      </c>
      <c r="B82" s="1788" t="s">
        <v>126</v>
      </c>
      <c r="C82" s="1788" t="s">
        <v>127</v>
      </c>
      <c r="D82" s="1022">
        <v>9</v>
      </c>
      <c r="E82" s="26" t="s">
        <v>76</v>
      </c>
      <c r="F82" s="1811" t="s">
        <v>77</v>
      </c>
      <c r="G82" s="26" t="s">
        <v>33</v>
      </c>
      <c r="H82" s="1814"/>
      <c r="I82" s="1814"/>
      <c r="J82" s="1815"/>
      <c r="K82" s="2987" t="s">
        <v>168</v>
      </c>
      <c r="L82" s="1778"/>
    </row>
    <row r="83" spans="1:12" ht="30.75" customHeight="1" x14ac:dyDescent="0.25">
      <c r="A83" s="1788"/>
      <c r="B83" s="1788"/>
      <c r="C83" s="1788"/>
      <c r="D83" s="975"/>
      <c r="E83" s="27" t="s">
        <v>72</v>
      </c>
      <c r="F83" s="1812"/>
      <c r="G83" s="27" t="s">
        <v>72</v>
      </c>
      <c r="H83" s="1792" t="s">
        <v>168</v>
      </c>
      <c r="I83" s="1792"/>
      <c r="J83" s="1793"/>
      <c r="K83" s="2988"/>
      <c r="L83" s="1791"/>
    </row>
    <row r="84" spans="1:12" ht="24.75" customHeight="1" x14ac:dyDescent="0.25">
      <c r="A84" s="1788"/>
      <c r="B84" s="1788"/>
      <c r="C84" s="1788"/>
      <c r="D84" s="975"/>
      <c r="E84" s="27" t="s">
        <v>73</v>
      </c>
      <c r="F84" s="1812"/>
      <c r="G84" s="27" t="s">
        <v>73</v>
      </c>
      <c r="H84" s="1792" t="s">
        <v>168</v>
      </c>
      <c r="I84" s="1792"/>
      <c r="J84" s="1793"/>
      <c r="K84" s="2988"/>
      <c r="L84" s="1791"/>
    </row>
    <row r="85" spans="1:12" ht="20.25" customHeight="1" x14ac:dyDescent="0.25">
      <c r="A85" s="1788"/>
      <c r="B85" s="1788"/>
      <c r="C85" s="1788"/>
      <c r="D85" s="975"/>
      <c r="E85" s="27" t="s">
        <v>74</v>
      </c>
      <c r="F85" s="1812"/>
      <c r="G85" s="27" t="s">
        <v>74</v>
      </c>
      <c r="H85" s="1792" t="s">
        <v>168</v>
      </c>
      <c r="I85" s="1792"/>
      <c r="J85" s="1793"/>
      <c r="K85" s="2988"/>
      <c r="L85" s="1791"/>
    </row>
    <row r="86" spans="1:12" ht="30" customHeight="1" x14ac:dyDescent="0.25">
      <c r="A86" s="1788"/>
      <c r="B86" s="1788"/>
      <c r="C86" s="1788"/>
      <c r="D86" s="984"/>
      <c r="E86" s="28" t="s">
        <v>75</v>
      </c>
      <c r="F86" s="169"/>
      <c r="G86" s="28" t="s">
        <v>75</v>
      </c>
      <c r="H86" s="1792" t="s">
        <v>168</v>
      </c>
      <c r="I86" s="1792"/>
      <c r="J86" s="1793"/>
      <c r="K86" s="2986"/>
      <c r="L86" s="1779"/>
    </row>
    <row r="87" spans="1:12" ht="49.5" customHeight="1" x14ac:dyDescent="0.25">
      <c r="A87" s="1788"/>
      <c r="B87" s="1788"/>
      <c r="C87" s="1788" t="s">
        <v>128</v>
      </c>
      <c r="D87" s="1022">
        <v>10</v>
      </c>
      <c r="E87" s="26" t="s">
        <v>78</v>
      </c>
      <c r="F87" s="1811" t="s">
        <v>79</v>
      </c>
      <c r="G87" s="18" t="s">
        <v>95</v>
      </c>
      <c r="H87" s="1798">
        <v>4</v>
      </c>
      <c r="I87" s="1799"/>
      <c r="J87" s="1800"/>
      <c r="K87" s="2030">
        <f>H87/H88</f>
        <v>0.8</v>
      </c>
      <c r="L87" s="2335"/>
    </row>
    <row r="88" spans="1:12" ht="65.25" customHeight="1" x14ac:dyDescent="0.25">
      <c r="A88" s="1788"/>
      <c r="B88" s="1788"/>
      <c r="C88" s="1788"/>
      <c r="D88" s="984"/>
      <c r="E88" s="29"/>
      <c r="F88" s="1813"/>
      <c r="G88" s="18" t="s">
        <v>80</v>
      </c>
      <c r="H88" s="1802">
        <v>5</v>
      </c>
      <c r="I88" s="1802"/>
      <c r="J88" s="1803"/>
      <c r="K88" s="2986"/>
      <c r="L88" s="2336"/>
    </row>
    <row r="89" spans="1:12" ht="71.25" customHeight="1" x14ac:dyDescent="0.25">
      <c r="A89" s="1788"/>
      <c r="B89" s="1788"/>
      <c r="C89" s="1788" t="s">
        <v>129</v>
      </c>
      <c r="D89" s="1022">
        <v>11</v>
      </c>
      <c r="E89" s="1794" t="s">
        <v>81</v>
      </c>
      <c r="F89" s="1796" t="s">
        <v>96</v>
      </c>
      <c r="G89" s="18" t="s">
        <v>82</v>
      </c>
      <c r="H89" s="1798">
        <v>5</v>
      </c>
      <c r="I89" s="1799"/>
      <c r="J89" s="1800"/>
      <c r="K89" s="2030">
        <f>H89/H90</f>
        <v>0.83333333333333337</v>
      </c>
      <c r="L89" s="1778"/>
    </row>
    <row r="90" spans="1:12" ht="49.5" customHeight="1" x14ac:dyDescent="0.25">
      <c r="A90" s="1788"/>
      <c r="B90" s="1788"/>
      <c r="C90" s="1788"/>
      <c r="D90" s="984"/>
      <c r="E90" s="1795"/>
      <c r="F90" s="1797"/>
      <c r="G90" s="21" t="s">
        <v>97</v>
      </c>
      <c r="H90" s="1802">
        <v>6</v>
      </c>
      <c r="I90" s="1802"/>
      <c r="J90" s="1803"/>
      <c r="K90" s="2986"/>
      <c r="L90" s="1779"/>
    </row>
    <row r="91" spans="1:12" ht="75" customHeight="1" x14ac:dyDescent="0.25">
      <c r="A91" s="1788"/>
      <c r="B91" s="1788"/>
      <c r="C91" s="1788" t="s">
        <v>130</v>
      </c>
      <c r="D91" s="1022">
        <v>12</v>
      </c>
      <c r="E91" s="1794" t="s">
        <v>85</v>
      </c>
      <c r="F91" s="1816" t="s">
        <v>86</v>
      </c>
      <c r="G91" s="18" t="s">
        <v>83</v>
      </c>
      <c r="H91" s="1798">
        <v>6</v>
      </c>
      <c r="I91" s="1799"/>
      <c r="J91" s="1800"/>
      <c r="K91" s="2984">
        <v>1</v>
      </c>
      <c r="L91" s="1778"/>
    </row>
    <row r="92" spans="1:12" ht="53.25" customHeight="1" x14ac:dyDescent="0.25">
      <c r="A92" s="1788"/>
      <c r="B92" s="1788"/>
      <c r="C92" s="1788"/>
      <c r="D92" s="984"/>
      <c r="E92" s="1795"/>
      <c r="F92" s="1817"/>
      <c r="G92" s="21" t="s">
        <v>84</v>
      </c>
      <c r="H92" s="1802">
        <v>6</v>
      </c>
      <c r="I92" s="1802"/>
      <c r="J92" s="1803"/>
      <c r="K92" s="2986"/>
      <c r="L92" s="1779"/>
    </row>
    <row r="93" spans="1:12" ht="64.5" customHeight="1" x14ac:dyDescent="0.25">
      <c r="A93" s="1201">
        <v>6</v>
      </c>
      <c r="B93" s="91" t="s">
        <v>131</v>
      </c>
      <c r="C93" s="1788" t="s">
        <v>132</v>
      </c>
      <c r="D93" s="1022">
        <v>13</v>
      </c>
      <c r="E93" s="1794" t="s">
        <v>87</v>
      </c>
      <c r="F93" s="175" t="s">
        <v>88</v>
      </c>
      <c r="G93" s="21" t="s">
        <v>93</v>
      </c>
      <c r="H93" s="1939">
        <v>139128013349</v>
      </c>
      <c r="I93" s="1940"/>
      <c r="J93" s="1941"/>
      <c r="K93" s="2030">
        <f>H93/H94*100%</f>
        <v>5.7480741831602046E-2</v>
      </c>
      <c r="L93" s="2335"/>
    </row>
    <row r="94" spans="1:12" ht="44.25" customHeight="1" x14ac:dyDescent="0.25">
      <c r="A94" s="1460"/>
      <c r="B94" s="93"/>
      <c r="C94" s="1788"/>
      <c r="D94" s="984"/>
      <c r="E94" s="1795"/>
      <c r="F94" s="176"/>
      <c r="G94" s="21" t="s">
        <v>34</v>
      </c>
      <c r="H94" s="1955">
        <v>2420428284600</v>
      </c>
      <c r="I94" s="1956"/>
      <c r="J94" s="1957"/>
      <c r="K94" s="2986"/>
      <c r="L94" s="2336"/>
    </row>
    <row r="95" spans="1:12" ht="53.25" customHeight="1" x14ac:dyDescent="0.25">
      <c r="A95" s="1202"/>
      <c r="B95" s="92"/>
      <c r="C95" s="1788" t="s">
        <v>133</v>
      </c>
      <c r="D95" s="1022">
        <v>14</v>
      </c>
      <c r="E95" s="1809" t="s">
        <v>89</v>
      </c>
      <c r="F95" s="1810" t="s">
        <v>92</v>
      </c>
      <c r="G95" s="174" t="s">
        <v>90</v>
      </c>
      <c r="H95" s="1939">
        <v>11763264944</v>
      </c>
      <c r="I95" s="1940"/>
      <c r="J95" s="1941"/>
      <c r="K95" s="2030">
        <f t="shared" ref="K95" si="0">H95/H96*100%</f>
        <v>0.56826427332490392</v>
      </c>
      <c r="L95" s="2335"/>
    </row>
    <row r="96" spans="1:12" ht="49.5" customHeight="1" x14ac:dyDescent="0.25">
      <c r="A96" s="1203"/>
      <c r="B96" s="93"/>
      <c r="C96" s="1788"/>
      <c r="D96" s="984"/>
      <c r="E96" s="1795"/>
      <c r="F96" s="1797"/>
      <c r="G96" s="18" t="s">
        <v>91</v>
      </c>
      <c r="H96" s="1939">
        <v>20700342246</v>
      </c>
      <c r="I96" s="1940"/>
      <c r="J96" s="1941"/>
      <c r="K96" s="2986"/>
      <c r="L96" s="2336"/>
    </row>
    <row r="97" spans="1:12" ht="54" customHeight="1" x14ac:dyDescent="0.25">
      <c r="A97" s="1202"/>
      <c r="B97" s="92"/>
      <c r="C97" s="1788" t="s">
        <v>134</v>
      </c>
      <c r="D97" s="1022">
        <v>15</v>
      </c>
      <c r="E97" s="1794" t="s">
        <v>35</v>
      </c>
      <c r="F97" s="1796" t="s">
        <v>94</v>
      </c>
      <c r="G97" s="18" t="s">
        <v>98</v>
      </c>
      <c r="H97" s="1939">
        <v>495268053</v>
      </c>
      <c r="I97" s="1940"/>
      <c r="J97" s="1941"/>
      <c r="K97" s="2030">
        <f t="shared" ref="K97" si="1">H97/H98*100%</f>
        <v>0.10382633468775854</v>
      </c>
      <c r="L97" s="2335"/>
    </row>
    <row r="98" spans="1:12" ht="48" customHeight="1" x14ac:dyDescent="0.25">
      <c r="A98" s="1202"/>
      <c r="B98" s="92"/>
      <c r="C98" s="1788"/>
      <c r="D98" s="984"/>
      <c r="E98" s="1795"/>
      <c r="F98" s="1797"/>
      <c r="G98" s="18" t="s">
        <v>99</v>
      </c>
      <c r="H98" s="1937">
        <v>4770158308</v>
      </c>
      <c r="I98" s="1937"/>
      <c r="J98" s="1938"/>
      <c r="K98" s="2986"/>
      <c r="L98" s="2336"/>
    </row>
    <row r="99" spans="1:12" ht="50.25" customHeight="1" x14ac:dyDescent="0.25">
      <c r="A99" s="1202"/>
      <c r="B99" s="92"/>
      <c r="C99" s="1788"/>
      <c r="D99" s="1022">
        <v>16</v>
      </c>
      <c r="E99" s="1794" t="s">
        <v>113</v>
      </c>
      <c r="F99" s="1796" t="s">
        <v>114</v>
      </c>
      <c r="G99" s="18" t="s">
        <v>98</v>
      </c>
      <c r="H99" s="1939">
        <f>H97</f>
        <v>495268053</v>
      </c>
      <c r="I99" s="1940"/>
      <c r="J99" s="1941"/>
      <c r="K99" s="2030">
        <f t="shared" ref="K99" si="2">H99/H100*100%</f>
        <v>2.3925597321740051E-2</v>
      </c>
      <c r="L99" s="2335"/>
    </row>
    <row r="100" spans="1:12" ht="40.5" customHeight="1" x14ac:dyDescent="0.25">
      <c r="A100" s="1202"/>
      <c r="B100" s="92"/>
      <c r="C100" s="1788"/>
      <c r="D100" s="984"/>
      <c r="E100" s="1795"/>
      <c r="F100" s="1797"/>
      <c r="G100" s="18" t="s">
        <v>1171</v>
      </c>
      <c r="H100" s="1939">
        <f>H96</f>
        <v>20700342246</v>
      </c>
      <c r="I100" s="1940"/>
      <c r="J100" s="1941"/>
      <c r="K100" s="2986"/>
      <c r="L100" s="2336"/>
    </row>
    <row r="101" spans="1:12" ht="30" x14ac:dyDescent="0.25">
      <c r="A101" s="1202"/>
      <c r="B101" s="92"/>
      <c r="C101" s="1788" t="s">
        <v>135</v>
      </c>
      <c r="D101" s="1022">
        <v>17</v>
      </c>
      <c r="E101" s="32" t="s">
        <v>100</v>
      </c>
      <c r="F101" s="1811" t="s">
        <v>101</v>
      </c>
      <c r="G101" s="163" t="s">
        <v>39</v>
      </c>
      <c r="H101" s="1814"/>
      <c r="I101" s="1814"/>
      <c r="J101" s="1815"/>
      <c r="K101" s="2987" t="s">
        <v>168</v>
      </c>
      <c r="L101" s="1778"/>
    </row>
    <row r="102" spans="1:12" x14ac:dyDescent="0.25">
      <c r="A102" s="1202"/>
      <c r="B102" s="92"/>
      <c r="C102" s="1788"/>
      <c r="D102" s="975"/>
      <c r="E102" s="30" t="s">
        <v>36</v>
      </c>
      <c r="F102" s="1812"/>
      <c r="G102" s="30" t="s">
        <v>36</v>
      </c>
      <c r="H102" s="1792" t="s">
        <v>168</v>
      </c>
      <c r="I102" s="1792"/>
      <c r="J102" s="1793"/>
      <c r="K102" s="2988"/>
      <c r="L102" s="1791"/>
    </row>
    <row r="103" spans="1:12" x14ac:dyDescent="0.25">
      <c r="A103" s="1202"/>
      <c r="B103" s="92"/>
      <c r="C103" s="1788"/>
      <c r="D103" s="975"/>
      <c r="E103" s="30" t="s">
        <v>37</v>
      </c>
      <c r="F103" s="1812"/>
      <c r="G103" s="30" t="s">
        <v>37</v>
      </c>
      <c r="H103" s="1792" t="s">
        <v>168</v>
      </c>
      <c r="I103" s="1792"/>
      <c r="J103" s="1793"/>
      <c r="K103" s="2988"/>
      <c r="L103" s="1791"/>
    </row>
    <row r="104" spans="1:12" x14ac:dyDescent="0.25">
      <c r="A104" s="1203"/>
      <c r="B104" s="93"/>
      <c r="C104" s="1788"/>
      <c r="D104" s="984"/>
      <c r="E104" s="31" t="s">
        <v>38</v>
      </c>
      <c r="F104" s="1813"/>
      <c r="G104" s="31" t="s">
        <v>38</v>
      </c>
      <c r="H104" s="1801" t="s">
        <v>168</v>
      </c>
      <c r="I104" s="1802"/>
      <c r="J104" s="1803"/>
      <c r="K104" s="2986"/>
      <c r="L104" s="1779"/>
    </row>
    <row r="105" spans="1:12" ht="61.5" customHeight="1" x14ac:dyDescent="0.25">
      <c r="A105" s="1788">
        <v>7</v>
      </c>
      <c r="B105" s="1788" t="s">
        <v>136</v>
      </c>
      <c r="C105" s="195" t="s">
        <v>137</v>
      </c>
      <c r="D105" s="1031">
        <v>18</v>
      </c>
      <c r="E105" s="35" t="s">
        <v>102</v>
      </c>
      <c r="F105" s="33" t="s">
        <v>103</v>
      </c>
      <c r="G105" s="18" t="s">
        <v>104</v>
      </c>
      <c r="H105" s="1799" t="s">
        <v>168</v>
      </c>
      <c r="I105" s="1799"/>
      <c r="J105" s="1800"/>
      <c r="K105" s="1032" t="s">
        <v>168</v>
      </c>
      <c r="L105" s="44"/>
    </row>
    <row r="106" spans="1:12" ht="54.75" customHeight="1" x14ac:dyDescent="0.25">
      <c r="A106" s="1788"/>
      <c r="B106" s="1788"/>
      <c r="C106" s="1788" t="s">
        <v>138</v>
      </c>
      <c r="D106" s="1022">
        <v>19</v>
      </c>
      <c r="E106" s="1794" t="s">
        <v>108</v>
      </c>
      <c r="F106" s="1796" t="s">
        <v>107</v>
      </c>
      <c r="G106" s="18" t="s">
        <v>106</v>
      </c>
      <c r="H106" s="1798">
        <v>0</v>
      </c>
      <c r="I106" s="1799"/>
      <c r="J106" s="1800"/>
      <c r="K106" s="645">
        <v>0</v>
      </c>
      <c r="L106" s="1778"/>
    </row>
    <row r="107" spans="1:12" ht="43.5" customHeight="1" x14ac:dyDescent="0.25">
      <c r="A107" s="1788"/>
      <c r="B107" s="1788"/>
      <c r="C107" s="1788"/>
      <c r="D107" s="984"/>
      <c r="E107" s="1795"/>
      <c r="F107" s="1797"/>
      <c r="G107" s="18" t="s">
        <v>105</v>
      </c>
      <c r="H107" s="1937">
        <v>19171067650</v>
      </c>
      <c r="I107" s="1937"/>
      <c r="J107" s="1938"/>
      <c r="K107" s="968"/>
      <c r="L107" s="1779"/>
    </row>
    <row r="108" spans="1:12" ht="30" customHeight="1" x14ac:dyDescent="0.25">
      <c r="A108" s="1444">
        <v>8</v>
      </c>
      <c r="B108" s="1785" t="s">
        <v>139</v>
      </c>
      <c r="C108" s="1788" t="s">
        <v>140</v>
      </c>
      <c r="D108" s="1022">
        <v>20</v>
      </c>
      <c r="E108" s="26" t="s">
        <v>40</v>
      </c>
      <c r="F108" s="167" t="s">
        <v>41</v>
      </c>
      <c r="G108" s="163" t="s">
        <v>42</v>
      </c>
      <c r="H108" s="1789"/>
      <c r="I108" s="1789"/>
      <c r="J108" s="1790"/>
      <c r="K108" s="2028" t="s">
        <v>179</v>
      </c>
      <c r="L108" s="2335"/>
    </row>
    <row r="109" spans="1:12" x14ac:dyDescent="0.25">
      <c r="A109" s="1445"/>
      <c r="B109" s="1786"/>
      <c r="C109" s="1788"/>
      <c r="D109" s="975"/>
      <c r="E109" s="23" t="s">
        <v>43</v>
      </c>
      <c r="F109" s="168"/>
      <c r="G109" s="23" t="s">
        <v>43</v>
      </c>
      <c r="H109" s="186"/>
      <c r="I109" s="186" t="s">
        <v>168</v>
      </c>
      <c r="J109" s="187"/>
      <c r="K109" s="1911"/>
      <c r="L109" s="2493"/>
    </row>
    <row r="110" spans="1:12" x14ac:dyDescent="0.25">
      <c r="A110" s="1445"/>
      <c r="B110" s="1786"/>
      <c r="C110" s="1788"/>
      <c r="D110" s="975"/>
      <c r="E110" s="23" t="s">
        <v>44</v>
      </c>
      <c r="F110" s="168"/>
      <c r="G110" s="23" t="s">
        <v>44</v>
      </c>
      <c r="H110" s="186"/>
      <c r="I110" s="186" t="s">
        <v>168</v>
      </c>
      <c r="J110" s="187"/>
      <c r="K110" s="1911"/>
      <c r="L110" s="2493"/>
    </row>
    <row r="111" spans="1:12" x14ac:dyDescent="0.25">
      <c r="A111" s="1445"/>
      <c r="B111" s="1786"/>
      <c r="C111" s="1788"/>
      <c r="D111" s="975"/>
      <c r="E111" s="23" t="s">
        <v>45</v>
      </c>
      <c r="F111" s="168"/>
      <c r="G111" s="23" t="s">
        <v>45</v>
      </c>
      <c r="H111" s="186"/>
      <c r="I111" s="186" t="s">
        <v>168</v>
      </c>
      <c r="J111" s="187"/>
      <c r="K111" s="1911"/>
      <c r="L111" s="2493"/>
    </row>
    <row r="112" spans="1:12" x14ac:dyDescent="0.25">
      <c r="A112" s="1445"/>
      <c r="B112" s="92"/>
      <c r="C112" s="1788"/>
      <c r="D112" s="975"/>
      <c r="E112" s="23" t="s">
        <v>46</v>
      </c>
      <c r="F112" s="168"/>
      <c r="G112" s="23" t="s">
        <v>46</v>
      </c>
      <c r="H112" s="186"/>
      <c r="I112" s="186" t="s">
        <v>168</v>
      </c>
      <c r="J112" s="187"/>
      <c r="K112" s="1911"/>
      <c r="L112" s="2493"/>
    </row>
    <row r="113" spans="1:12" x14ac:dyDescent="0.25">
      <c r="A113" s="1445"/>
      <c r="B113" s="92"/>
      <c r="C113" s="1788"/>
      <c r="D113" s="975"/>
      <c r="E113" s="23" t="s">
        <v>109</v>
      </c>
      <c r="F113" s="168"/>
      <c r="G113" s="23" t="s">
        <v>109</v>
      </c>
      <c r="H113" s="186"/>
      <c r="I113" s="186" t="s">
        <v>168</v>
      </c>
      <c r="J113" s="187"/>
      <c r="K113" s="1911"/>
      <c r="L113" s="2493"/>
    </row>
    <row r="114" spans="1:12" ht="32.25" customHeight="1" x14ac:dyDescent="0.25">
      <c r="A114" s="1446"/>
      <c r="B114" s="93"/>
      <c r="C114" s="1788"/>
      <c r="D114" s="984"/>
      <c r="E114" s="181" t="s">
        <v>110</v>
      </c>
      <c r="F114" s="169"/>
      <c r="G114" s="181" t="s">
        <v>110</v>
      </c>
      <c r="H114" s="188"/>
      <c r="I114" s="189" t="s">
        <v>168</v>
      </c>
      <c r="J114" s="190"/>
      <c r="K114" s="2093"/>
      <c r="L114" s="2336"/>
    </row>
    <row r="115" spans="1:12" ht="84.75" customHeight="1" x14ac:dyDescent="0.25">
      <c r="A115" s="1446"/>
      <c r="B115" s="93"/>
      <c r="C115" s="195" t="s">
        <v>141</v>
      </c>
      <c r="D115" s="984">
        <v>21</v>
      </c>
      <c r="E115" s="174" t="s">
        <v>47</v>
      </c>
      <c r="F115" s="176" t="s">
        <v>111</v>
      </c>
      <c r="G115" s="181" t="s">
        <v>112</v>
      </c>
      <c r="H115" s="1802" t="s">
        <v>168</v>
      </c>
      <c r="I115" s="1802"/>
      <c r="J115" s="1803"/>
      <c r="K115" s="410" t="s">
        <v>168</v>
      </c>
      <c r="L115" s="293"/>
    </row>
  </sheetData>
  <protectedRanges>
    <protectedRange sqref="I35:I38" name="Range16_1_1_2_1_2"/>
    <protectedRange sqref="H39 H42 I40:I41 I43:I44" name="Range16_1_1_2_1_1_1"/>
    <protectedRange sqref="H45 H47 I46 I48:I50" name="Range16_1_1_2_1_2_1"/>
    <protectedRange sqref="I13" name="Range16_1_1"/>
  </protectedRanges>
  <mergeCells count="203">
    <mergeCell ref="H102:J102"/>
    <mergeCell ref="H103:J103"/>
    <mergeCell ref="H104:J104"/>
    <mergeCell ref="K97:K98"/>
    <mergeCell ref="L97:L98"/>
    <mergeCell ref="H98:J98"/>
    <mergeCell ref="E99:E100"/>
    <mergeCell ref="L106:L107"/>
    <mergeCell ref="H107:J107"/>
    <mergeCell ref="C108:C114"/>
    <mergeCell ref="H108:J108"/>
    <mergeCell ref="K108:K114"/>
    <mergeCell ref="L108:L114"/>
    <mergeCell ref="H115:J115"/>
    <mergeCell ref="A105:A107"/>
    <mergeCell ref="B105:B107"/>
    <mergeCell ref="H105:J105"/>
    <mergeCell ref="C106:C107"/>
    <mergeCell ref="E106:E107"/>
    <mergeCell ref="F106:F107"/>
    <mergeCell ref="H106:J106"/>
    <mergeCell ref="B108:B111"/>
    <mergeCell ref="C93:C94"/>
    <mergeCell ref="E93:E94"/>
    <mergeCell ref="H93:J93"/>
    <mergeCell ref="K93:K94"/>
    <mergeCell ref="C97:C100"/>
    <mergeCell ref="E97:E98"/>
    <mergeCell ref="F97:F98"/>
    <mergeCell ref="H97:J97"/>
    <mergeCell ref="H95:J95"/>
    <mergeCell ref="H94:J94"/>
    <mergeCell ref="C101:C104"/>
    <mergeCell ref="F101:F104"/>
    <mergeCell ref="H101:J101"/>
    <mergeCell ref="K101:K104"/>
    <mergeCell ref="L101:L104"/>
    <mergeCell ref="C91:C92"/>
    <mergeCell ref="E91:E92"/>
    <mergeCell ref="F91:F92"/>
    <mergeCell ref="H91:J91"/>
    <mergeCell ref="K91:K92"/>
    <mergeCell ref="L91:L92"/>
    <mergeCell ref="H92:J92"/>
    <mergeCell ref="F99:F100"/>
    <mergeCell ref="H99:J99"/>
    <mergeCell ref="K99:K100"/>
    <mergeCell ref="L99:L100"/>
    <mergeCell ref="H100:J100"/>
    <mergeCell ref="L93:L94"/>
    <mergeCell ref="C95:C96"/>
    <mergeCell ref="E95:E96"/>
    <mergeCell ref="F95:F96"/>
    <mergeCell ref="K95:K96"/>
    <mergeCell ref="L95:L96"/>
    <mergeCell ref="H96:J96"/>
    <mergeCell ref="K89:K90"/>
    <mergeCell ref="L89:L90"/>
    <mergeCell ref="H90:J90"/>
    <mergeCell ref="K82:K86"/>
    <mergeCell ref="L82:L86"/>
    <mergeCell ref="H83:J83"/>
    <mergeCell ref="C87:C88"/>
    <mergeCell ref="F87:F88"/>
    <mergeCell ref="K87:K88"/>
    <mergeCell ref="L87:L88"/>
    <mergeCell ref="H88:J88"/>
    <mergeCell ref="C89:C90"/>
    <mergeCell ref="E89:E90"/>
    <mergeCell ref="F89:F90"/>
    <mergeCell ref="H89:J89"/>
    <mergeCell ref="H85:J85"/>
    <mergeCell ref="H86:J86"/>
    <mergeCell ref="C82:C86"/>
    <mergeCell ref="F82:F85"/>
    <mergeCell ref="H82:J82"/>
    <mergeCell ref="H84:J84"/>
    <mergeCell ref="K80:K81"/>
    <mergeCell ref="L80:L81"/>
    <mergeCell ref="H81:J81"/>
    <mergeCell ref="E76:E77"/>
    <mergeCell ref="F76:F77"/>
    <mergeCell ref="K76:K77"/>
    <mergeCell ref="L76:L77"/>
    <mergeCell ref="E78:E79"/>
    <mergeCell ref="F78:F79"/>
    <mergeCell ref="H78:J78"/>
    <mergeCell ref="K78:K79"/>
    <mergeCell ref="L78:L79"/>
    <mergeCell ref="H79:J79"/>
    <mergeCell ref="E80:E81"/>
    <mergeCell ref="F80:F81"/>
    <mergeCell ref="H80:J80"/>
    <mergeCell ref="A69:A75"/>
    <mergeCell ref="B69:B75"/>
    <mergeCell ref="C69:C75"/>
    <mergeCell ref="D69:D70"/>
    <mergeCell ref="E69:E70"/>
    <mergeCell ref="F69:F70"/>
    <mergeCell ref="K69:K70"/>
    <mergeCell ref="L69:L70"/>
    <mergeCell ref="L71:L75"/>
    <mergeCell ref="E71:E73"/>
    <mergeCell ref="F71:F73"/>
    <mergeCell ref="H69:J69"/>
    <mergeCell ref="L67:L68"/>
    <mergeCell ref="I68:J68"/>
    <mergeCell ref="K67:K68"/>
    <mergeCell ref="I33:J33"/>
    <mergeCell ref="I35:J35"/>
    <mergeCell ref="I36:J36"/>
    <mergeCell ref="I37:J37"/>
    <mergeCell ref="I39:J39"/>
    <mergeCell ref="I40:J40"/>
    <mergeCell ref="I41:J41"/>
    <mergeCell ref="I42:J42"/>
    <mergeCell ref="I34:J34"/>
    <mergeCell ref="I61:J61"/>
    <mergeCell ref="I62:J62"/>
    <mergeCell ref="I63:J63"/>
    <mergeCell ref="I64:J64"/>
    <mergeCell ref="I50:J50"/>
    <mergeCell ref="I51:J51"/>
    <mergeCell ref="I52:J52"/>
    <mergeCell ref="I53:J53"/>
    <mergeCell ref="I54:J54"/>
    <mergeCell ref="A8:B8"/>
    <mergeCell ref="C8:F8"/>
    <mergeCell ref="A9:A10"/>
    <mergeCell ref="B9:B10"/>
    <mergeCell ref="C9:C10"/>
    <mergeCell ref="D9:D10"/>
    <mergeCell ref="E9:E10"/>
    <mergeCell ref="F9:F10"/>
    <mergeCell ref="G14:G15"/>
    <mergeCell ref="G9:G10"/>
    <mergeCell ref="C76:C78"/>
    <mergeCell ref="K9:K10"/>
    <mergeCell ref="L9:L10"/>
    <mergeCell ref="H11:J11"/>
    <mergeCell ref="C12:C15"/>
    <mergeCell ref="E12:E15"/>
    <mergeCell ref="F12:F15"/>
    <mergeCell ref="G12:G13"/>
    <mergeCell ref="H9:J10"/>
    <mergeCell ref="L12:L15"/>
    <mergeCell ref="K19:K20"/>
    <mergeCell ref="I43:J43"/>
    <mergeCell ref="I44:J44"/>
    <mergeCell ref="I45:J45"/>
    <mergeCell ref="I46:J46"/>
    <mergeCell ref="I47:J47"/>
    <mergeCell ref="I48:J48"/>
    <mergeCell ref="H76:J76"/>
    <mergeCell ref="H77:J77"/>
    <mergeCell ref="I59:J59"/>
    <mergeCell ref="I60:J60"/>
    <mergeCell ref="I55:J55"/>
    <mergeCell ref="H58:J58"/>
    <mergeCell ref="I56:J56"/>
    <mergeCell ref="A1:I1"/>
    <mergeCell ref="A2:J2"/>
    <mergeCell ref="A5:B5"/>
    <mergeCell ref="A6:B6"/>
    <mergeCell ref="C6:E6"/>
    <mergeCell ref="A7:B7"/>
    <mergeCell ref="H87:J87"/>
    <mergeCell ref="H70:J70"/>
    <mergeCell ref="H71:J71"/>
    <mergeCell ref="A3:J3"/>
    <mergeCell ref="I49:J49"/>
    <mergeCell ref="H38:J38"/>
    <mergeCell ref="I65:J65"/>
    <mergeCell ref="I66:J66"/>
    <mergeCell ref="A67:A68"/>
    <mergeCell ref="B67:B68"/>
    <mergeCell ref="C67:C68"/>
    <mergeCell ref="D67:D68"/>
    <mergeCell ref="E67:E68"/>
    <mergeCell ref="F67:F68"/>
    <mergeCell ref="I67:J67"/>
    <mergeCell ref="C7:G7"/>
    <mergeCell ref="A82:A92"/>
    <mergeCell ref="B82:B92"/>
    <mergeCell ref="I26:J26"/>
    <mergeCell ref="I28:J28"/>
    <mergeCell ref="I30:J30"/>
    <mergeCell ref="I22:J22"/>
    <mergeCell ref="I27:J27"/>
    <mergeCell ref="I29:J29"/>
    <mergeCell ref="I31:J31"/>
    <mergeCell ref="I32:J32"/>
    <mergeCell ref="C16:C21"/>
    <mergeCell ref="E16:E19"/>
    <mergeCell ref="F16:F18"/>
    <mergeCell ref="G16:G20"/>
    <mergeCell ref="H16:J16"/>
    <mergeCell ref="D17:D18"/>
    <mergeCell ref="I17:J17"/>
    <mergeCell ref="I18:J18"/>
    <mergeCell ref="I25:J25"/>
    <mergeCell ref="I20:J20"/>
    <mergeCell ref="I21:J21"/>
  </mergeCells>
  <pageMargins left="0.9055118110236221" right="0.70866141732283472" top="0.55118110236220474" bottom="0.55118110236220474" header="0.31496062992125984" footer="0.31496062992125984"/>
  <pageSetup paperSize="5" scale="70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76"/>
  <sheetViews>
    <sheetView view="pageLayout" topLeftCell="A13" zoomScale="62" zoomScaleNormal="93" zoomScaleSheetLayoutView="85" zoomScalePageLayoutView="62" workbookViewId="0">
      <selection activeCell="I70" sqref="I70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3.85546875" customWidth="1"/>
    <col min="5" max="6" width="28.28515625" customWidth="1"/>
    <col min="7" max="7" width="26.7109375" customWidth="1"/>
    <col min="8" max="8" width="4.28515625" customWidth="1"/>
    <col min="9" max="9" width="38.42578125" customWidth="1"/>
    <col min="10" max="10" width="5.28515625" customWidth="1"/>
    <col min="11" max="11" width="15.42578125" customWidth="1"/>
    <col min="12" max="12" width="11.85546875" customWidth="1"/>
  </cols>
  <sheetData>
    <row r="1" spans="1:13" x14ac:dyDescent="0.25">
      <c r="A1" s="1" t="s">
        <v>7</v>
      </c>
    </row>
    <row r="3" spans="1:13" ht="15.75" x14ac:dyDescent="0.25">
      <c r="A3" s="1880" t="s">
        <v>11</v>
      </c>
      <c r="B3" s="1880"/>
      <c r="C3" s="1880"/>
      <c r="D3" s="1880"/>
      <c r="E3" s="1880"/>
      <c r="F3" s="1880"/>
      <c r="G3" s="1880"/>
      <c r="H3" s="1880"/>
      <c r="I3" s="1880"/>
      <c r="J3" s="1880"/>
      <c r="M3" s="12"/>
    </row>
    <row r="4" spans="1:13" ht="15.75" x14ac:dyDescent="0.25">
      <c r="A4" s="1881" t="s">
        <v>55</v>
      </c>
      <c r="B4" s="1881"/>
      <c r="C4" s="1881"/>
      <c r="D4" s="1881"/>
      <c r="E4" s="1881"/>
      <c r="F4" s="1881"/>
      <c r="G4" s="1881"/>
      <c r="H4" s="1881"/>
      <c r="I4" s="1881"/>
      <c r="J4" s="1881"/>
    </row>
    <row r="5" spans="1:13" x14ac:dyDescent="0.25">
      <c r="B5"/>
      <c r="C5"/>
    </row>
    <row r="6" spans="1:13" x14ac:dyDescent="0.25">
      <c r="D6" s="118"/>
      <c r="E6" s="118"/>
      <c r="F6" s="118"/>
      <c r="G6" s="118"/>
      <c r="H6" s="118"/>
      <c r="I6" s="118"/>
      <c r="J6" s="118"/>
      <c r="K6" s="118"/>
      <c r="L6" s="118"/>
    </row>
    <row r="7" spans="1:13" x14ac:dyDescent="0.25">
      <c r="A7" s="16" t="s">
        <v>53</v>
      </c>
      <c r="C7" s="16" t="s">
        <v>13</v>
      </c>
      <c r="D7" s="14"/>
    </row>
    <row r="8" spans="1:13" x14ac:dyDescent="0.25">
      <c r="A8" s="17" t="s">
        <v>54</v>
      </c>
      <c r="C8" s="17" t="s">
        <v>2228</v>
      </c>
      <c r="D8" s="15"/>
      <c r="G8" s="13"/>
      <c r="H8" s="13"/>
      <c r="I8" s="13"/>
      <c r="J8" s="13"/>
      <c r="K8" s="13"/>
      <c r="L8" s="13"/>
    </row>
    <row r="9" spans="1:13" ht="15" customHeight="1" x14ac:dyDescent="0.25">
      <c r="A9" s="17" t="s">
        <v>14</v>
      </c>
      <c r="C9" s="17" t="s">
        <v>2249</v>
      </c>
      <c r="D9" s="15"/>
      <c r="G9" s="2"/>
      <c r="H9" s="2"/>
      <c r="I9" s="2"/>
      <c r="J9" s="2"/>
      <c r="K9" s="2"/>
      <c r="L9" s="2"/>
    </row>
    <row r="10" spans="1:13" x14ac:dyDescent="0.25">
      <c r="D10" s="15"/>
      <c r="E10" s="17"/>
      <c r="F10" s="17"/>
      <c r="G10" s="2"/>
      <c r="H10" s="2"/>
      <c r="I10" s="2"/>
      <c r="J10" s="2"/>
      <c r="K10" s="2"/>
      <c r="L10" s="2"/>
    </row>
    <row r="11" spans="1:13" x14ac:dyDescent="0.25">
      <c r="A11" s="1926" t="s">
        <v>0</v>
      </c>
      <c r="B11" s="1928" t="s">
        <v>115</v>
      </c>
      <c r="C11" s="1928" t="s">
        <v>116</v>
      </c>
      <c r="D11" s="1926" t="s">
        <v>0</v>
      </c>
      <c r="E11" s="1928" t="s">
        <v>1</v>
      </c>
      <c r="F11" s="1928" t="s">
        <v>2</v>
      </c>
      <c r="G11" s="1928" t="s">
        <v>3</v>
      </c>
      <c r="H11" s="1929" t="s">
        <v>4</v>
      </c>
      <c r="I11" s="1930"/>
      <c r="J11" s="1931"/>
      <c r="K11" s="1921" t="s">
        <v>5</v>
      </c>
      <c r="L11" s="1923" t="s">
        <v>6</v>
      </c>
    </row>
    <row r="12" spans="1:13" x14ac:dyDescent="0.25">
      <c r="A12" s="1927"/>
      <c r="B12" s="1926"/>
      <c r="C12" s="1926"/>
      <c r="D12" s="1927"/>
      <c r="E12" s="1926"/>
      <c r="F12" s="1926"/>
      <c r="G12" s="1926"/>
      <c r="H12" s="1932"/>
      <c r="I12" s="1933"/>
      <c r="J12" s="1934"/>
      <c r="K12" s="1922"/>
      <c r="L12" s="1924"/>
    </row>
    <row r="13" spans="1:13" s="64" customFormat="1" ht="15" customHeight="1" x14ac:dyDescent="0.2">
      <c r="A13" s="204">
        <v>1</v>
      </c>
      <c r="B13" s="204">
        <v>2</v>
      </c>
      <c r="C13" s="204">
        <v>3</v>
      </c>
      <c r="D13" s="204">
        <v>4</v>
      </c>
      <c r="E13" s="101">
        <v>5</v>
      </c>
      <c r="F13" s="101">
        <v>6</v>
      </c>
      <c r="G13" s="204">
        <v>7</v>
      </c>
      <c r="H13" s="1925">
        <v>8</v>
      </c>
      <c r="I13" s="1925"/>
      <c r="J13" s="1925"/>
      <c r="K13" s="205">
        <v>9</v>
      </c>
      <c r="L13" s="205">
        <v>10</v>
      </c>
    </row>
    <row r="14" spans="1:13" ht="24.75" customHeight="1" x14ac:dyDescent="0.25">
      <c r="A14" s="96">
        <v>1</v>
      </c>
      <c r="B14" s="1785" t="s">
        <v>117</v>
      </c>
      <c r="C14" s="1788" t="s">
        <v>118</v>
      </c>
      <c r="D14" s="1837">
        <v>1</v>
      </c>
      <c r="E14" s="1907" t="s">
        <v>50</v>
      </c>
      <c r="F14" s="1811" t="s">
        <v>51</v>
      </c>
      <c r="G14" s="1852" t="s">
        <v>49</v>
      </c>
      <c r="H14" s="40">
        <v>1</v>
      </c>
      <c r="I14" s="416" t="s">
        <v>281</v>
      </c>
      <c r="J14" s="299"/>
      <c r="K14" s="1973">
        <v>0</v>
      </c>
      <c r="L14" s="1778"/>
    </row>
    <row r="15" spans="1:13" ht="29.25" customHeight="1" x14ac:dyDescent="0.25">
      <c r="A15" s="97"/>
      <c r="B15" s="1786"/>
      <c r="C15" s="1788"/>
      <c r="D15" s="1860"/>
      <c r="E15" s="1908"/>
      <c r="F15" s="1812"/>
      <c r="G15" s="1853"/>
      <c r="H15" s="39">
        <v>2</v>
      </c>
      <c r="I15" s="37"/>
      <c r="J15" s="300"/>
      <c r="K15" s="1977"/>
      <c r="L15" s="1791"/>
    </row>
    <row r="16" spans="1:13" ht="24.75" customHeight="1" x14ac:dyDescent="0.25">
      <c r="A16" s="97"/>
      <c r="B16" s="1786"/>
      <c r="C16" s="1788"/>
      <c r="D16" s="162"/>
      <c r="E16" s="1908"/>
      <c r="F16" s="1812"/>
      <c r="G16" s="1853"/>
      <c r="H16" s="39">
        <v>3</v>
      </c>
      <c r="I16" s="37"/>
      <c r="J16" s="300"/>
      <c r="K16" s="38"/>
      <c r="L16" s="1791"/>
    </row>
    <row r="17" spans="1:12" ht="24.75" customHeight="1" x14ac:dyDescent="0.25">
      <c r="A17" s="97"/>
      <c r="B17" s="1786"/>
      <c r="C17" s="1788"/>
      <c r="D17" s="162"/>
      <c r="E17" s="1908"/>
      <c r="F17" s="1812"/>
      <c r="G17" s="1853"/>
      <c r="H17" s="39">
        <v>4</v>
      </c>
      <c r="I17" s="37"/>
      <c r="J17" s="300"/>
      <c r="K17" s="38"/>
      <c r="L17" s="1791"/>
    </row>
    <row r="18" spans="1:12" ht="33.75" customHeight="1" x14ac:dyDescent="0.25">
      <c r="A18" s="97"/>
      <c r="B18" s="92"/>
      <c r="C18" s="1788"/>
      <c r="D18" s="162"/>
      <c r="E18" s="1908"/>
      <c r="F18" s="1812"/>
      <c r="G18" s="1852" t="s">
        <v>52</v>
      </c>
      <c r="H18" s="301" t="s">
        <v>8</v>
      </c>
      <c r="I18" s="500" t="s">
        <v>2149</v>
      </c>
      <c r="J18" s="302"/>
      <c r="K18" s="38"/>
      <c r="L18" s="1791"/>
    </row>
    <row r="19" spans="1:12" ht="27" customHeight="1" x14ac:dyDescent="0.25">
      <c r="A19" s="97"/>
      <c r="B19" s="92"/>
      <c r="C19" s="1788"/>
      <c r="D19" s="162"/>
      <c r="E19" s="1908"/>
      <c r="F19" s="1812"/>
      <c r="G19" s="1853"/>
      <c r="H19" s="303" t="s">
        <v>9</v>
      </c>
      <c r="I19" s="37" t="s">
        <v>2229</v>
      </c>
      <c r="J19" s="304"/>
      <c r="K19" s="38"/>
      <c r="L19" s="1791"/>
    </row>
    <row r="20" spans="1:12" ht="27" customHeight="1" x14ac:dyDescent="0.25">
      <c r="A20" s="97"/>
      <c r="B20" s="92"/>
      <c r="C20" s="1788"/>
      <c r="D20" s="162"/>
      <c r="E20" s="1908"/>
      <c r="F20" s="1812"/>
      <c r="G20" s="1853"/>
      <c r="H20" s="303" t="s">
        <v>10</v>
      </c>
      <c r="I20" s="37"/>
      <c r="J20" s="304"/>
      <c r="K20" s="38"/>
      <c r="L20" s="1791"/>
    </row>
    <row r="21" spans="1:12" ht="27" customHeight="1" x14ac:dyDescent="0.25">
      <c r="A21" s="97"/>
      <c r="B21" s="92"/>
      <c r="C21" s="1788"/>
      <c r="D21" s="177"/>
      <c r="E21" s="1936"/>
      <c r="F21" s="1813"/>
      <c r="G21" s="1854"/>
      <c r="H21" s="110" t="s">
        <v>12</v>
      </c>
      <c r="I21" s="380"/>
      <c r="J21" s="673"/>
      <c r="K21" s="370"/>
      <c r="L21" s="1779"/>
    </row>
    <row r="22" spans="1:12" ht="27" customHeight="1" x14ac:dyDescent="0.25">
      <c r="A22" s="97"/>
      <c r="B22" s="92"/>
      <c r="C22" s="1785" t="s">
        <v>119</v>
      </c>
      <c r="D22" s="1837">
        <v>2</v>
      </c>
      <c r="E22" s="1907" t="s">
        <v>15</v>
      </c>
      <c r="F22" s="1811" t="s">
        <v>56</v>
      </c>
      <c r="G22" s="1909" t="s">
        <v>57</v>
      </c>
      <c r="H22" s="1097">
        <v>1</v>
      </c>
      <c r="I22" s="2989" t="s">
        <v>2230</v>
      </c>
      <c r="J22" s="2990"/>
      <c r="K22" s="1912" t="s">
        <v>1745</v>
      </c>
      <c r="L22" s="343"/>
    </row>
    <row r="23" spans="1:12" ht="31.5" customHeight="1" x14ac:dyDescent="0.25">
      <c r="A23" s="97"/>
      <c r="B23" s="92"/>
      <c r="C23" s="1786"/>
      <c r="D23" s="1860"/>
      <c r="E23" s="1908"/>
      <c r="F23" s="1812"/>
      <c r="G23" s="1910"/>
      <c r="H23" s="1098">
        <v>2</v>
      </c>
      <c r="I23" s="1752" t="s">
        <v>2231</v>
      </c>
      <c r="J23" s="1753"/>
      <c r="K23" s="1913"/>
      <c r="L23" s="76"/>
    </row>
    <row r="24" spans="1:12" ht="28.5" customHeight="1" x14ac:dyDescent="0.25">
      <c r="A24" s="97"/>
      <c r="B24" s="92"/>
      <c r="C24" s="1786"/>
      <c r="D24" s="162"/>
      <c r="E24" s="1908"/>
      <c r="F24" s="1812"/>
      <c r="G24" s="7"/>
      <c r="H24" s="1098">
        <v>3</v>
      </c>
      <c r="I24" s="2989" t="s">
        <v>2232</v>
      </c>
      <c r="J24" s="2990"/>
      <c r="K24" s="1954"/>
      <c r="L24" s="76"/>
    </row>
    <row r="25" spans="1:12" ht="33.75" customHeight="1" x14ac:dyDescent="0.25">
      <c r="A25" s="97"/>
      <c r="B25" s="92"/>
      <c r="C25" s="92"/>
      <c r="D25" s="162"/>
      <c r="E25" s="1908"/>
      <c r="F25" s="1812"/>
      <c r="G25" s="7"/>
      <c r="H25" s="1098">
        <v>4</v>
      </c>
      <c r="I25" s="2989" t="s">
        <v>2233</v>
      </c>
      <c r="J25" s="2990"/>
      <c r="K25" s="1954"/>
      <c r="L25" s="76"/>
    </row>
    <row r="26" spans="1:12" ht="31.5" customHeight="1" x14ac:dyDescent="0.25">
      <c r="A26" s="97"/>
      <c r="B26" s="92"/>
      <c r="C26" s="92"/>
      <c r="D26" s="162"/>
      <c r="E26" s="1908"/>
      <c r="F26" s="1812"/>
      <c r="G26" s="7"/>
      <c r="H26" s="1098">
        <v>5</v>
      </c>
      <c r="I26" s="2989" t="s">
        <v>2234</v>
      </c>
      <c r="J26" s="2990"/>
      <c r="K26" s="1954"/>
      <c r="L26" s="76"/>
    </row>
    <row r="27" spans="1:12" ht="16.5" customHeight="1" x14ac:dyDescent="0.25">
      <c r="A27" s="97"/>
      <c r="B27" s="92"/>
      <c r="C27" s="92"/>
      <c r="D27" s="162"/>
      <c r="E27" s="1908"/>
      <c r="F27" s="1812"/>
      <c r="G27" s="7"/>
      <c r="H27" s="1098">
        <v>6</v>
      </c>
      <c r="I27" s="2991" t="s">
        <v>2235</v>
      </c>
      <c r="J27" s="2992"/>
      <c r="K27" s="1954"/>
      <c r="L27" s="76"/>
    </row>
    <row r="28" spans="1:12" ht="45" customHeight="1" x14ac:dyDescent="0.25">
      <c r="A28" s="1788">
        <v>2</v>
      </c>
      <c r="B28" s="1788" t="s">
        <v>120</v>
      </c>
      <c r="C28" s="1788" t="s">
        <v>121</v>
      </c>
      <c r="D28" s="1837">
        <v>3</v>
      </c>
      <c r="E28" s="1835" t="s">
        <v>19</v>
      </c>
      <c r="F28" s="1796" t="s">
        <v>20</v>
      </c>
      <c r="G28" s="166" t="s">
        <v>21</v>
      </c>
      <c r="H28" s="20"/>
      <c r="I28" s="1820">
        <v>1</v>
      </c>
      <c r="J28" s="1821"/>
      <c r="K28" s="1822">
        <v>1</v>
      </c>
      <c r="L28" s="1841"/>
    </row>
    <row r="29" spans="1:12" ht="51" customHeight="1" x14ac:dyDescent="0.25">
      <c r="A29" s="1788"/>
      <c r="B29" s="1788"/>
      <c r="C29" s="1788"/>
      <c r="D29" s="1838"/>
      <c r="E29" s="1836"/>
      <c r="F29" s="1797"/>
      <c r="G29" s="18" t="s">
        <v>22</v>
      </c>
      <c r="H29" s="19"/>
      <c r="I29" s="1820">
        <v>1</v>
      </c>
      <c r="J29" s="1821"/>
      <c r="K29" s="1902"/>
      <c r="L29" s="1842"/>
    </row>
    <row r="30" spans="1:12" ht="35.25" customHeight="1" x14ac:dyDescent="0.25">
      <c r="A30" s="1719">
        <v>3</v>
      </c>
      <c r="B30" s="91" t="s">
        <v>122</v>
      </c>
      <c r="C30" s="91" t="s">
        <v>123</v>
      </c>
      <c r="D30" s="1837">
        <v>4</v>
      </c>
      <c r="E30" s="1835" t="s">
        <v>59</v>
      </c>
      <c r="F30" s="1796" t="s">
        <v>23</v>
      </c>
      <c r="G30" s="18" t="s">
        <v>60</v>
      </c>
      <c r="H30" s="20"/>
      <c r="I30" s="1820">
        <v>17</v>
      </c>
      <c r="J30" s="1821"/>
      <c r="K30" s="1947">
        <v>1</v>
      </c>
      <c r="L30" s="1823"/>
    </row>
    <row r="31" spans="1:12" ht="35.25" customHeight="1" x14ac:dyDescent="0.25">
      <c r="A31" s="1721"/>
      <c r="B31" s="93"/>
      <c r="C31" s="93"/>
      <c r="D31" s="1838"/>
      <c r="E31" s="1836"/>
      <c r="F31" s="1797"/>
      <c r="G31" s="18" t="s">
        <v>24</v>
      </c>
      <c r="H31" s="19"/>
      <c r="I31" s="1820">
        <v>17</v>
      </c>
      <c r="J31" s="1821"/>
      <c r="K31" s="2349"/>
      <c r="L31" s="1824"/>
    </row>
    <row r="32" spans="1:12" ht="48" customHeight="1" x14ac:dyDescent="0.25">
      <c r="A32" s="1720"/>
      <c r="B32" s="92"/>
      <c r="C32" s="92"/>
      <c r="D32" s="161">
        <v>5</v>
      </c>
      <c r="E32" s="1790" t="s">
        <v>61</v>
      </c>
      <c r="F32" s="1826" t="s">
        <v>62</v>
      </c>
      <c r="G32" s="22" t="s">
        <v>63</v>
      </c>
      <c r="H32" s="1789" t="s">
        <v>64</v>
      </c>
      <c r="I32" s="1789"/>
      <c r="J32" s="1790"/>
      <c r="K32" s="335" t="s">
        <v>48</v>
      </c>
      <c r="L32" s="1828"/>
    </row>
    <row r="33" spans="1:12" ht="20.25" customHeight="1" x14ac:dyDescent="0.25">
      <c r="A33" s="1720"/>
      <c r="B33" s="92"/>
      <c r="C33" s="92"/>
      <c r="D33" s="162"/>
      <c r="E33" s="1825"/>
      <c r="F33" s="1827"/>
      <c r="G33" s="23" t="s">
        <v>25</v>
      </c>
      <c r="H33" s="11" t="s">
        <v>8</v>
      </c>
      <c r="I33" s="172" t="s">
        <v>913</v>
      </c>
      <c r="J33" s="5"/>
      <c r="K33" s="38"/>
      <c r="L33" s="1829"/>
    </row>
    <row r="34" spans="1:12" ht="15" customHeight="1" x14ac:dyDescent="0.25">
      <c r="A34" s="1720"/>
      <c r="B34" s="92"/>
      <c r="C34" s="92"/>
      <c r="D34" s="162"/>
      <c r="E34" s="1825"/>
      <c r="F34" s="1827"/>
      <c r="G34" s="23" t="s">
        <v>26</v>
      </c>
      <c r="H34" s="11" t="s">
        <v>9</v>
      </c>
      <c r="I34" s="172"/>
      <c r="J34" s="5"/>
      <c r="K34" s="38"/>
      <c r="L34" s="1829"/>
    </row>
    <row r="35" spans="1:12" ht="15.75" customHeight="1" x14ac:dyDescent="0.25">
      <c r="A35" s="1720"/>
      <c r="B35" s="92"/>
      <c r="C35" s="92"/>
      <c r="D35" s="162"/>
      <c r="E35" s="23"/>
      <c r="F35" s="168"/>
      <c r="G35" s="23" t="s">
        <v>27</v>
      </c>
      <c r="H35" s="11" t="s">
        <v>10</v>
      </c>
      <c r="I35" s="172"/>
      <c r="J35" s="5"/>
      <c r="K35" s="38"/>
      <c r="L35" s="1829"/>
    </row>
    <row r="36" spans="1:12" ht="30" customHeight="1" x14ac:dyDescent="0.25">
      <c r="A36" s="1721"/>
      <c r="B36" s="93"/>
      <c r="C36" s="93"/>
      <c r="D36" s="177"/>
      <c r="E36" s="24"/>
      <c r="F36" s="169"/>
      <c r="G36" s="24" t="s">
        <v>28</v>
      </c>
      <c r="H36" s="25" t="s">
        <v>12</v>
      </c>
      <c r="I36" s="180"/>
      <c r="J36" s="227"/>
      <c r="K36" s="370"/>
      <c r="L36" s="1830"/>
    </row>
    <row r="37" spans="1:12" ht="37.5" customHeight="1" x14ac:dyDescent="0.25">
      <c r="A37" s="1788">
        <v>4</v>
      </c>
      <c r="B37" s="1788" t="s">
        <v>124</v>
      </c>
      <c r="C37" s="1788" t="s">
        <v>125</v>
      </c>
      <c r="D37" s="161">
        <v>6</v>
      </c>
      <c r="E37" s="1790" t="s">
        <v>29</v>
      </c>
      <c r="F37" s="1826" t="s">
        <v>65</v>
      </c>
      <c r="G37" s="21" t="s">
        <v>66</v>
      </c>
      <c r="H37" s="1798">
        <v>40</v>
      </c>
      <c r="I37" s="1799"/>
      <c r="J37" s="1800"/>
      <c r="K37" s="2029">
        <v>7.9000000000000008E-3</v>
      </c>
      <c r="L37" s="1778"/>
    </row>
    <row r="38" spans="1:12" ht="30" customHeight="1" x14ac:dyDescent="0.25">
      <c r="A38" s="1788"/>
      <c r="B38" s="1788"/>
      <c r="C38" s="1788"/>
      <c r="D38" s="177"/>
      <c r="E38" s="1831"/>
      <c r="F38" s="1832"/>
      <c r="G38" s="21" t="s">
        <v>30</v>
      </c>
      <c r="H38" s="1798">
        <v>5075</v>
      </c>
      <c r="I38" s="1799"/>
      <c r="J38" s="1800"/>
      <c r="K38" s="2288"/>
      <c r="L38" s="1779"/>
    </row>
    <row r="39" spans="1:12" ht="51" customHeight="1" x14ac:dyDescent="0.25">
      <c r="A39" s="1788"/>
      <c r="B39" s="1788"/>
      <c r="C39" s="1788"/>
      <c r="D39" s="161">
        <v>7</v>
      </c>
      <c r="E39" s="1794" t="s">
        <v>31</v>
      </c>
      <c r="F39" s="1796" t="s">
        <v>67</v>
      </c>
      <c r="G39" s="21" t="s">
        <v>69</v>
      </c>
      <c r="H39" s="1798">
        <v>17</v>
      </c>
      <c r="I39" s="1799"/>
      <c r="J39" s="1800"/>
      <c r="K39" s="335">
        <v>1</v>
      </c>
      <c r="L39" s="1778"/>
    </row>
    <row r="40" spans="1:12" ht="54.75" customHeight="1" x14ac:dyDescent="0.25">
      <c r="A40" s="1788"/>
      <c r="B40" s="1788"/>
      <c r="C40" s="1788"/>
      <c r="D40" s="177"/>
      <c r="E40" s="1795"/>
      <c r="F40" s="1797"/>
      <c r="G40" s="21" t="s">
        <v>68</v>
      </c>
      <c r="H40" s="1798">
        <v>17</v>
      </c>
      <c r="I40" s="1799"/>
      <c r="J40" s="1800"/>
      <c r="K40" s="370"/>
      <c r="L40" s="1779"/>
    </row>
    <row r="41" spans="1:12" ht="71.25" customHeight="1" x14ac:dyDescent="0.25">
      <c r="A41" s="1788"/>
      <c r="B41" s="1788"/>
      <c r="C41" s="1788"/>
      <c r="D41" s="161">
        <v>8</v>
      </c>
      <c r="E41" s="1835" t="s">
        <v>32</v>
      </c>
      <c r="F41" s="1796" t="s">
        <v>70</v>
      </c>
      <c r="G41" s="21" t="s">
        <v>71</v>
      </c>
      <c r="H41" s="1798">
        <v>17</v>
      </c>
      <c r="I41" s="1799"/>
      <c r="J41" s="1800"/>
      <c r="K41" s="335">
        <v>1</v>
      </c>
      <c r="L41" s="1778"/>
    </row>
    <row r="42" spans="1:12" ht="54.75" customHeight="1" x14ac:dyDescent="0.25">
      <c r="A42" s="1788"/>
      <c r="B42" s="1788"/>
      <c r="C42" s="1788"/>
      <c r="D42" s="177"/>
      <c r="E42" s="1836"/>
      <c r="F42" s="1797"/>
      <c r="G42" s="21" t="s">
        <v>68</v>
      </c>
      <c r="H42" s="1798">
        <v>17</v>
      </c>
      <c r="I42" s="1799"/>
      <c r="J42" s="1800"/>
      <c r="K42" s="370"/>
      <c r="L42" s="1779"/>
    </row>
    <row r="43" spans="1:12" ht="48.75" customHeight="1" x14ac:dyDescent="0.25">
      <c r="A43" s="1719">
        <v>5</v>
      </c>
      <c r="B43" s="91" t="s">
        <v>126</v>
      </c>
      <c r="C43" s="1788" t="s">
        <v>127</v>
      </c>
      <c r="D43" s="161">
        <v>9</v>
      </c>
      <c r="E43" s="26" t="s">
        <v>76</v>
      </c>
      <c r="F43" s="1811" t="s">
        <v>77</v>
      </c>
      <c r="G43" s="26" t="s">
        <v>33</v>
      </c>
      <c r="H43" s="1814"/>
      <c r="I43" s="1814"/>
      <c r="J43" s="1815"/>
      <c r="K43" s="465" t="s">
        <v>168</v>
      </c>
      <c r="L43" s="1778"/>
    </row>
    <row r="44" spans="1:12" ht="42.75" customHeight="1" x14ac:dyDescent="0.25">
      <c r="A44" s="1720"/>
      <c r="B44" s="92"/>
      <c r="C44" s="1788"/>
      <c r="D44" s="162"/>
      <c r="E44" s="27" t="s">
        <v>72</v>
      </c>
      <c r="F44" s="1812"/>
      <c r="G44" s="27" t="s">
        <v>72</v>
      </c>
      <c r="H44" s="1792" t="s">
        <v>168</v>
      </c>
      <c r="I44" s="1792"/>
      <c r="J44" s="1793"/>
      <c r="K44" s="38"/>
      <c r="L44" s="1791"/>
    </row>
    <row r="45" spans="1:12" ht="21.75" customHeight="1" x14ac:dyDescent="0.25">
      <c r="A45" s="1720"/>
      <c r="B45" s="92"/>
      <c r="C45" s="1788"/>
      <c r="D45" s="162"/>
      <c r="E45" s="27" t="s">
        <v>73</v>
      </c>
      <c r="F45" s="1812"/>
      <c r="G45" s="27" t="s">
        <v>73</v>
      </c>
      <c r="H45" s="1792" t="s">
        <v>168</v>
      </c>
      <c r="I45" s="1792"/>
      <c r="J45" s="1793"/>
      <c r="K45" s="38"/>
      <c r="L45" s="1791"/>
    </row>
    <row r="46" spans="1:12" ht="30" customHeight="1" x14ac:dyDescent="0.25">
      <c r="A46" s="1720"/>
      <c r="B46" s="92"/>
      <c r="C46" s="1788"/>
      <c r="D46" s="162"/>
      <c r="E46" s="27" t="s">
        <v>74</v>
      </c>
      <c r="F46" s="1812"/>
      <c r="G46" s="27" t="s">
        <v>74</v>
      </c>
      <c r="H46" s="1792" t="s">
        <v>168</v>
      </c>
      <c r="I46" s="1792"/>
      <c r="J46" s="1793"/>
      <c r="K46" s="38"/>
      <c r="L46" s="1791"/>
    </row>
    <row r="47" spans="1:12" ht="25.5" customHeight="1" x14ac:dyDescent="0.25">
      <c r="A47" s="1720"/>
      <c r="B47" s="92"/>
      <c r="C47" s="1788"/>
      <c r="D47" s="177"/>
      <c r="E47" s="28" t="s">
        <v>75</v>
      </c>
      <c r="F47" s="169"/>
      <c r="G47" s="28" t="s">
        <v>75</v>
      </c>
      <c r="H47" s="1801" t="s">
        <v>168</v>
      </c>
      <c r="I47" s="1802"/>
      <c r="J47" s="1803"/>
      <c r="K47" s="370"/>
      <c r="L47" s="1779"/>
    </row>
    <row r="48" spans="1:12" ht="56.25" customHeight="1" x14ac:dyDescent="0.25">
      <c r="A48" s="1720"/>
      <c r="B48" s="92"/>
      <c r="C48" s="1788" t="s">
        <v>128</v>
      </c>
      <c r="D48" s="161">
        <v>10</v>
      </c>
      <c r="E48" s="26" t="s">
        <v>78</v>
      </c>
      <c r="F48" s="1811" t="s">
        <v>79</v>
      </c>
      <c r="G48" s="18" t="s">
        <v>95</v>
      </c>
      <c r="H48" s="1798">
        <v>7</v>
      </c>
      <c r="I48" s="1799"/>
      <c r="J48" s="1800"/>
      <c r="K48" s="237">
        <f>H48/H49*100%</f>
        <v>0.63636363636363635</v>
      </c>
      <c r="L48" s="1778"/>
    </row>
    <row r="49" spans="1:12" ht="70.5" customHeight="1" x14ac:dyDescent="0.25">
      <c r="A49" s="1721"/>
      <c r="B49" s="93"/>
      <c r="C49" s="1788"/>
      <c r="D49" s="177"/>
      <c r="E49" s="29"/>
      <c r="F49" s="1813"/>
      <c r="G49" s="18" t="s">
        <v>80</v>
      </c>
      <c r="H49" s="1802">
        <v>11</v>
      </c>
      <c r="I49" s="1802"/>
      <c r="J49" s="1803"/>
      <c r="K49" s="370"/>
      <c r="L49" s="1779"/>
    </row>
    <row r="50" spans="1:12" ht="62.25" customHeight="1" x14ac:dyDescent="0.25">
      <c r="A50" s="1720"/>
      <c r="B50" s="92"/>
      <c r="C50" s="1788" t="s">
        <v>129</v>
      </c>
      <c r="D50" s="161">
        <v>11</v>
      </c>
      <c r="E50" s="1794" t="s">
        <v>81</v>
      </c>
      <c r="F50" s="1796" t="s">
        <v>96</v>
      </c>
      <c r="G50" s="18" t="s">
        <v>82</v>
      </c>
      <c r="H50" s="1798">
        <v>8</v>
      </c>
      <c r="I50" s="1799"/>
      <c r="J50" s="1800"/>
      <c r="K50" s="1470">
        <f>H50/H51*100%</f>
        <v>1</v>
      </c>
      <c r="L50" s="1778"/>
    </row>
    <row r="51" spans="1:12" ht="45" customHeight="1" x14ac:dyDescent="0.25">
      <c r="A51" s="1720"/>
      <c r="B51" s="92"/>
      <c r="C51" s="1788"/>
      <c r="D51" s="177"/>
      <c r="E51" s="1795"/>
      <c r="F51" s="1797"/>
      <c r="G51" s="21" t="s">
        <v>97</v>
      </c>
      <c r="H51" s="1802">
        <v>8</v>
      </c>
      <c r="I51" s="1802"/>
      <c r="J51" s="1803"/>
      <c r="K51" s="370"/>
      <c r="L51" s="1779"/>
    </row>
    <row r="52" spans="1:12" ht="78" customHeight="1" x14ac:dyDescent="0.25">
      <c r="A52" s="1720"/>
      <c r="B52" s="92"/>
      <c r="C52" s="1788" t="s">
        <v>130</v>
      </c>
      <c r="D52" s="161">
        <v>12</v>
      </c>
      <c r="E52" s="1794" t="s">
        <v>85</v>
      </c>
      <c r="F52" s="1816" t="s">
        <v>86</v>
      </c>
      <c r="G52" s="18" t="s">
        <v>83</v>
      </c>
      <c r="H52" s="1798">
        <v>8</v>
      </c>
      <c r="I52" s="1799"/>
      <c r="J52" s="1800"/>
      <c r="K52" s="1470">
        <f>H52/H53*100%</f>
        <v>1</v>
      </c>
      <c r="L52" s="1778"/>
    </row>
    <row r="53" spans="1:12" ht="45" customHeight="1" x14ac:dyDescent="0.25">
      <c r="A53" s="1721"/>
      <c r="B53" s="93"/>
      <c r="C53" s="1788"/>
      <c r="D53" s="177"/>
      <c r="E53" s="1795"/>
      <c r="F53" s="1817"/>
      <c r="G53" s="21" t="s">
        <v>84</v>
      </c>
      <c r="H53" s="1802">
        <v>8</v>
      </c>
      <c r="I53" s="1802"/>
      <c r="J53" s="1803"/>
      <c r="K53" s="370"/>
      <c r="L53" s="1779"/>
    </row>
    <row r="54" spans="1:12" ht="54" customHeight="1" x14ac:dyDescent="0.25">
      <c r="A54" s="420">
        <v>6</v>
      </c>
      <c r="B54" s="91" t="s">
        <v>131</v>
      </c>
      <c r="C54" s="1788" t="s">
        <v>132</v>
      </c>
      <c r="D54" s="161">
        <v>13</v>
      </c>
      <c r="E54" s="1794" t="s">
        <v>87</v>
      </c>
      <c r="F54" s="175" t="s">
        <v>88</v>
      </c>
      <c r="G54" s="21" t="s">
        <v>93</v>
      </c>
      <c r="H54" s="1806">
        <v>9621590000</v>
      </c>
      <c r="I54" s="1807"/>
      <c r="J54" s="1808"/>
      <c r="K54" s="318">
        <f>H54/H55*100%</f>
        <v>3.975160124023284E-3</v>
      </c>
      <c r="L54" s="1778"/>
    </row>
    <row r="55" spans="1:12" ht="39.75" customHeight="1" x14ac:dyDescent="0.25">
      <c r="A55" s="421"/>
      <c r="B55" s="92"/>
      <c r="C55" s="1788"/>
      <c r="D55" s="177"/>
      <c r="E55" s="1795"/>
      <c r="F55" s="176"/>
      <c r="G55" s="21" t="s">
        <v>34</v>
      </c>
      <c r="H55" s="1806">
        <v>2420428284600</v>
      </c>
      <c r="I55" s="1807"/>
      <c r="J55" s="1808"/>
      <c r="K55" s="370"/>
      <c r="L55" s="1779"/>
    </row>
    <row r="56" spans="1:12" ht="70.5" customHeight="1" x14ac:dyDescent="0.25">
      <c r="A56" s="421"/>
      <c r="B56" s="92"/>
      <c r="C56" s="1788" t="s">
        <v>133</v>
      </c>
      <c r="D56" s="161">
        <v>14</v>
      </c>
      <c r="E56" s="1809" t="s">
        <v>89</v>
      </c>
      <c r="F56" s="1810" t="s">
        <v>92</v>
      </c>
      <c r="G56" s="174" t="s">
        <v>90</v>
      </c>
      <c r="H56" s="1806">
        <v>163385000</v>
      </c>
      <c r="I56" s="1807"/>
      <c r="J56" s="1808"/>
      <c r="K56" s="318">
        <f t="shared" ref="K56" si="0">H56/H57*100%</f>
        <v>1.7741847741846842E-2</v>
      </c>
      <c r="L56" s="1778"/>
    </row>
    <row r="57" spans="1:12" ht="67.5" customHeight="1" x14ac:dyDescent="0.25">
      <c r="A57" s="1717"/>
      <c r="B57" s="92"/>
      <c r="C57" s="1788"/>
      <c r="D57" s="177"/>
      <c r="E57" s="1795"/>
      <c r="F57" s="1797"/>
      <c r="G57" s="18" t="s">
        <v>91</v>
      </c>
      <c r="H57" s="1780">
        <v>9209018270.1000004</v>
      </c>
      <c r="I57" s="1780"/>
      <c r="J57" s="1781"/>
      <c r="K57" s="1652"/>
      <c r="L57" s="1779"/>
    </row>
    <row r="58" spans="1:12" ht="66.75" customHeight="1" x14ac:dyDescent="0.25">
      <c r="A58" s="421"/>
      <c r="B58" s="92"/>
      <c r="C58" s="1788" t="s">
        <v>134</v>
      </c>
      <c r="D58" s="161">
        <v>15</v>
      </c>
      <c r="E58" s="1794" t="s">
        <v>35</v>
      </c>
      <c r="F58" s="1796" t="s">
        <v>94</v>
      </c>
      <c r="G58" s="18" t="s">
        <v>98</v>
      </c>
      <c r="H58" s="1806">
        <v>262778223</v>
      </c>
      <c r="I58" s="1807"/>
      <c r="J58" s="1808"/>
      <c r="K58" s="318">
        <f t="shared" ref="K58" si="1">H58/H59*100%</f>
        <v>5.4074516494327367E-2</v>
      </c>
      <c r="L58" s="1778"/>
    </row>
    <row r="59" spans="1:12" ht="69.75" customHeight="1" x14ac:dyDescent="0.25">
      <c r="A59" s="421"/>
      <c r="B59" s="92"/>
      <c r="C59" s="1788"/>
      <c r="D59" s="177"/>
      <c r="E59" s="1795"/>
      <c r="F59" s="1797"/>
      <c r="G59" s="18" t="s">
        <v>99</v>
      </c>
      <c r="H59" s="1780">
        <v>4859557515</v>
      </c>
      <c r="I59" s="1780"/>
      <c r="J59" s="1781"/>
      <c r="K59" s="1652"/>
      <c r="L59" s="1779"/>
    </row>
    <row r="60" spans="1:12" ht="56.25" customHeight="1" x14ac:dyDescent="0.25">
      <c r="A60" s="421"/>
      <c r="B60" s="92"/>
      <c r="C60" s="1788"/>
      <c r="D60" s="161">
        <v>16</v>
      </c>
      <c r="E60" s="1794" t="s">
        <v>113</v>
      </c>
      <c r="F60" s="1796" t="s">
        <v>114</v>
      </c>
      <c r="G60" s="18" t="s">
        <v>98</v>
      </c>
      <c r="H60" s="1806">
        <f>H58</f>
        <v>262778223</v>
      </c>
      <c r="I60" s="1807"/>
      <c r="J60" s="1808"/>
      <c r="K60" s="318">
        <f t="shared" ref="K60" si="2">H60/H61*100%</f>
        <v>2.8534879103584026E-2</v>
      </c>
      <c r="L60" s="1778"/>
    </row>
    <row r="61" spans="1:12" ht="57" customHeight="1" x14ac:dyDescent="0.25">
      <c r="A61" s="623"/>
      <c r="B61" s="93"/>
      <c r="C61" s="1788"/>
      <c r="D61" s="177"/>
      <c r="E61" s="1795"/>
      <c r="F61" s="1797"/>
      <c r="G61" s="18" t="s">
        <v>725</v>
      </c>
      <c r="H61" s="1780">
        <f>H57</f>
        <v>9209018270.1000004</v>
      </c>
      <c r="I61" s="1780"/>
      <c r="J61" s="1781"/>
      <c r="K61" s="1652"/>
      <c r="L61" s="1779"/>
    </row>
    <row r="62" spans="1:12" ht="42" customHeight="1" x14ac:dyDescent="0.25">
      <c r="A62" s="421"/>
      <c r="B62" s="92"/>
      <c r="C62" s="1787" t="s">
        <v>135</v>
      </c>
      <c r="D62" s="162">
        <v>17</v>
      </c>
      <c r="E62" s="30" t="s">
        <v>100</v>
      </c>
      <c r="F62" s="1812" t="s">
        <v>101</v>
      </c>
      <c r="G62" s="164" t="s">
        <v>39</v>
      </c>
      <c r="H62" s="1792"/>
      <c r="I62" s="1792"/>
      <c r="J62" s="1793"/>
      <c r="K62" s="38" t="s">
        <v>168</v>
      </c>
      <c r="L62" s="1791"/>
    </row>
    <row r="63" spans="1:12" x14ac:dyDescent="0.25">
      <c r="A63" s="421"/>
      <c r="B63" s="92"/>
      <c r="C63" s="1788"/>
      <c r="D63" s="162"/>
      <c r="E63" s="30" t="s">
        <v>36</v>
      </c>
      <c r="F63" s="1812"/>
      <c r="G63" s="30" t="s">
        <v>36</v>
      </c>
      <c r="H63" s="1792" t="s">
        <v>168</v>
      </c>
      <c r="I63" s="1792"/>
      <c r="J63" s="1793"/>
      <c r="K63" s="38"/>
      <c r="L63" s="1791"/>
    </row>
    <row r="64" spans="1:12" ht="18.75" customHeight="1" x14ac:dyDescent="0.25">
      <c r="A64" s="421"/>
      <c r="B64" s="92"/>
      <c r="C64" s="1788"/>
      <c r="D64" s="162"/>
      <c r="E64" s="30" t="s">
        <v>37</v>
      </c>
      <c r="F64" s="1812"/>
      <c r="G64" s="30" t="s">
        <v>37</v>
      </c>
      <c r="H64" s="1792" t="s">
        <v>168</v>
      </c>
      <c r="I64" s="1792"/>
      <c r="J64" s="1793"/>
      <c r="K64" s="38"/>
      <c r="L64" s="1791"/>
    </row>
    <row r="65" spans="1:12" ht="21" customHeight="1" x14ac:dyDescent="0.25">
      <c r="A65" s="623"/>
      <c r="B65" s="93"/>
      <c r="C65" s="1788"/>
      <c r="D65" s="177"/>
      <c r="E65" s="31" t="s">
        <v>38</v>
      </c>
      <c r="F65" s="1813"/>
      <c r="G65" s="31" t="s">
        <v>38</v>
      </c>
      <c r="H65" s="1792" t="s">
        <v>168</v>
      </c>
      <c r="I65" s="1792"/>
      <c r="J65" s="1793"/>
      <c r="K65" s="370"/>
      <c r="L65" s="1779"/>
    </row>
    <row r="66" spans="1:12" ht="73.5" customHeight="1" x14ac:dyDescent="0.25">
      <c r="A66" s="1788">
        <v>7</v>
      </c>
      <c r="B66" s="1788" t="s">
        <v>136</v>
      </c>
      <c r="C66" s="195" t="s">
        <v>137</v>
      </c>
      <c r="D66" s="34">
        <v>18</v>
      </c>
      <c r="E66" s="35" t="s">
        <v>102</v>
      </c>
      <c r="F66" s="33" t="s">
        <v>103</v>
      </c>
      <c r="G66" s="18" t="s">
        <v>104</v>
      </c>
      <c r="H66" s="1905" t="s">
        <v>168</v>
      </c>
      <c r="I66" s="1905"/>
      <c r="J66" s="1906"/>
      <c r="K66" s="36" t="s">
        <v>168</v>
      </c>
      <c r="L66" s="44"/>
    </row>
    <row r="67" spans="1:12" ht="44.25" customHeight="1" x14ac:dyDescent="0.25">
      <c r="A67" s="1788"/>
      <c r="B67" s="1788"/>
      <c r="C67" s="1788" t="s">
        <v>138</v>
      </c>
      <c r="D67" s="161">
        <v>19</v>
      </c>
      <c r="E67" s="1794" t="s">
        <v>108</v>
      </c>
      <c r="F67" s="1796" t="s">
        <v>107</v>
      </c>
      <c r="G67" s="18" t="s">
        <v>106</v>
      </c>
      <c r="H67" s="1798">
        <v>0</v>
      </c>
      <c r="I67" s="1799"/>
      <c r="J67" s="1800"/>
      <c r="K67" s="335">
        <v>0</v>
      </c>
      <c r="L67" s="1778"/>
    </row>
    <row r="68" spans="1:12" ht="44.25" customHeight="1" x14ac:dyDescent="0.25">
      <c r="A68" s="1788"/>
      <c r="B68" s="1788"/>
      <c r="C68" s="1788"/>
      <c r="D68" s="177"/>
      <c r="E68" s="1795"/>
      <c r="F68" s="1797"/>
      <c r="G68" s="18" t="s">
        <v>105</v>
      </c>
      <c r="H68" s="1780">
        <v>1716684475</v>
      </c>
      <c r="I68" s="1780"/>
      <c r="J68" s="1781"/>
      <c r="K68" s="370"/>
      <c r="L68" s="1779"/>
    </row>
    <row r="69" spans="1:12" ht="30" x14ac:dyDescent="0.25">
      <c r="A69" s="1788">
        <v>8</v>
      </c>
      <c r="B69" s="1788" t="s">
        <v>139</v>
      </c>
      <c r="C69" s="1788" t="s">
        <v>140</v>
      </c>
      <c r="D69" s="161">
        <v>20</v>
      </c>
      <c r="E69" s="26" t="s">
        <v>40</v>
      </c>
      <c r="F69" s="167" t="s">
        <v>41</v>
      </c>
      <c r="G69" s="163" t="s">
        <v>42</v>
      </c>
      <c r="H69" s="1789"/>
      <c r="I69" s="1789"/>
      <c r="J69" s="1790"/>
      <c r="K69" s="406" t="s">
        <v>1138</v>
      </c>
      <c r="L69" s="1778"/>
    </row>
    <row r="70" spans="1:12" x14ac:dyDescent="0.25">
      <c r="A70" s="1788"/>
      <c r="B70" s="1788"/>
      <c r="C70" s="1788"/>
      <c r="D70" s="162"/>
      <c r="E70" s="23" t="s">
        <v>43</v>
      </c>
      <c r="F70" s="168"/>
      <c r="G70" s="23" t="s">
        <v>43</v>
      </c>
      <c r="H70" s="186"/>
      <c r="I70" s="1722" t="s">
        <v>48</v>
      </c>
      <c r="J70" s="904"/>
      <c r="K70" s="904"/>
      <c r="L70" s="1791"/>
    </row>
    <row r="71" spans="1:12" x14ac:dyDescent="0.25">
      <c r="A71" s="1788"/>
      <c r="B71" s="1788"/>
      <c r="C71" s="1788"/>
      <c r="D71" s="162"/>
      <c r="E71" s="23" t="s">
        <v>44</v>
      </c>
      <c r="F71" s="168"/>
      <c r="G71" s="23" t="s">
        <v>44</v>
      </c>
      <c r="H71" s="186"/>
      <c r="I71" s="182" t="s">
        <v>168</v>
      </c>
      <c r="J71" s="187"/>
      <c r="K71" s="423"/>
      <c r="L71" s="1791"/>
    </row>
    <row r="72" spans="1:12" x14ac:dyDescent="0.25">
      <c r="A72" s="1788"/>
      <c r="B72" s="1788"/>
      <c r="C72" s="1788"/>
      <c r="D72" s="162"/>
      <c r="E72" s="23" t="s">
        <v>45</v>
      </c>
      <c r="F72" s="168"/>
      <c r="G72" s="23" t="s">
        <v>45</v>
      </c>
      <c r="H72" s="186"/>
      <c r="I72" s="182" t="s">
        <v>168</v>
      </c>
      <c r="J72" s="187"/>
      <c r="K72" s="423"/>
      <c r="L72" s="1791"/>
    </row>
    <row r="73" spans="1:12" ht="21.75" customHeight="1" x14ac:dyDescent="0.25">
      <c r="A73" s="1788"/>
      <c r="B73" s="1788"/>
      <c r="C73" s="1788"/>
      <c r="D73" s="162"/>
      <c r="E73" s="23" t="s">
        <v>46</v>
      </c>
      <c r="F73" s="168"/>
      <c r="G73" s="23" t="s">
        <v>46</v>
      </c>
      <c r="H73" s="186"/>
      <c r="I73" s="182" t="s">
        <v>168</v>
      </c>
      <c r="J73" s="187"/>
      <c r="K73" s="423"/>
      <c r="L73" s="1791"/>
    </row>
    <row r="74" spans="1:12" ht="16.5" customHeight="1" x14ac:dyDescent="0.25">
      <c r="A74" s="1788"/>
      <c r="B74" s="1788"/>
      <c r="C74" s="1788"/>
      <c r="D74" s="162"/>
      <c r="E74" s="23" t="s">
        <v>109</v>
      </c>
      <c r="F74" s="168"/>
      <c r="G74" s="23" t="s">
        <v>109</v>
      </c>
      <c r="H74" s="186"/>
      <c r="I74" s="182" t="s">
        <v>168</v>
      </c>
      <c r="J74" s="187"/>
      <c r="K74" s="423"/>
      <c r="L74" s="1791"/>
    </row>
    <row r="75" spans="1:12" ht="43.5" customHeight="1" x14ac:dyDescent="0.25">
      <c r="A75" s="1788"/>
      <c r="B75" s="1788"/>
      <c r="C75" s="1788"/>
      <c r="D75" s="177"/>
      <c r="E75" s="181" t="s">
        <v>110</v>
      </c>
      <c r="F75" s="169"/>
      <c r="G75" s="181" t="s">
        <v>110</v>
      </c>
      <c r="H75" s="185"/>
      <c r="I75" s="182" t="s">
        <v>168</v>
      </c>
      <c r="J75" s="187"/>
      <c r="K75" s="424"/>
      <c r="L75" s="1779"/>
    </row>
    <row r="76" spans="1:12" ht="86.25" customHeight="1" x14ac:dyDescent="0.25">
      <c r="A76" s="1788"/>
      <c r="B76" s="1788"/>
      <c r="C76" s="195" t="s">
        <v>141</v>
      </c>
      <c r="D76" s="177">
        <v>21</v>
      </c>
      <c r="E76" s="174" t="s">
        <v>47</v>
      </c>
      <c r="F76" s="176" t="s">
        <v>111</v>
      </c>
      <c r="G76" s="181" t="s">
        <v>112</v>
      </c>
      <c r="H76" s="1798" t="s">
        <v>2236</v>
      </c>
      <c r="I76" s="1799"/>
      <c r="J76" s="1800"/>
      <c r="K76" s="370" t="s">
        <v>168</v>
      </c>
      <c r="L76" s="293"/>
    </row>
  </sheetData>
  <protectedRanges>
    <protectedRange sqref="I22:I25" name="Range16_1_1_2_1_2"/>
    <protectedRange sqref="I27 H29 I28 I30:I31" name="Range16_1_1_2_1_1_1"/>
    <protectedRange sqref="H32 H34 I33 I35:I37" name="Range16_1_1_2_1_2_1"/>
    <protectedRange sqref="I14:I16" name="Range16_1_1"/>
  </protectedRanges>
  <mergeCells count="143">
    <mergeCell ref="L67:L68"/>
    <mergeCell ref="H68:J68"/>
    <mergeCell ref="A69:A76"/>
    <mergeCell ref="B69:B76"/>
    <mergeCell ref="C69:C75"/>
    <mergeCell ref="H69:J69"/>
    <mergeCell ref="L69:L75"/>
    <mergeCell ref="H76:J76"/>
    <mergeCell ref="B66:B68"/>
    <mergeCell ref="H66:J66"/>
    <mergeCell ref="C67:C68"/>
    <mergeCell ref="E67:E68"/>
    <mergeCell ref="F67:F68"/>
    <mergeCell ref="H67:J67"/>
    <mergeCell ref="A66:A68"/>
    <mergeCell ref="C62:C65"/>
    <mergeCell ref="F62:F65"/>
    <mergeCell ref="L62:L65"/>
    <mergeCell ref="H65:J65"/>
    <mergeCell ref="C54:C55"/>
    <mergeCell ref="E54:E55"/>
    <mergeCell ref="L54:L55"/>
    <mergeCell ref="C56:C57"/>
    <mergeCell ref="E56:E57"/>
    <mergeCell ref="F56:F57"/>
    <mergeCell ref="L56:L57"/>
    <mergeCell ref="H63:J63"/>
    <mergeCell ref="H64:J64"/>
    <mergeCell ref="H61:J61"/>
    <mergeCell ref="H62:J62"/>
    <mergeCell ref="C58:C61"/>
    <mergeCell ref="E58:E59"/>
    <mergeCell ref="F58:F59"/>
    <mergeCell ref="H57:J57"/>
    <mergeCell ref="H58:J58"/>
    <mergeCell ref="H59:J59"/>
    <mergeCell ref="H60:J60"/>
    <mergeCell ref="L58:L59"/>
    <mergeCell ref="E60:E61"/>
    <mergeCell ref="B37:B42"/>
    <mergeCell ref="C37:C42"/>
    <mergeCell ref="E37:E38"/>
    <mergeCell ref="F37:F38"/>
    <mergeCell ref="K37:K38"/>
    <mergeCell ref="L37:L38"/>
    <mergeCell ref="E39:E40"/>
    <mergeCell ref="L39:L40"/>
    <mergeCell ref="E41:E42"/>
    <mergeCell ref="H40:J40"/>
    <mergeCell ref="H32:J32"/>
    <mergeCell ref="K30:K31"/>
    <mergeCell ref="L30:L31"/>
    <mergeCell ref="I31:J31"/>
    <mergeCell ref="E32:E34"/>
    <mergeCell ref="F32:F34"/>
    <mergeCell ref="L32:L36"/>
    <mergeCell ref="C52:C53"/>
    <mergeCell ref="E52:E53"/>
    <mergeCell ref="F52:F53"/>
    <mergeCell ref="L52:L53"/>
    <mergeCell ref="L41:L42"/>
    <mergeCell ref="C43:C47"/>
    <mergeCell ref="F43:F46"/>
    <mergeCell ref="L43:L47"/>
    <mergeCell ref="C48:C49"/>
    <mergeCell ref="F48:F49"/>
    <mergeCell ref="L48:L49"/>
    <mergeCell ref="C50:C51"/>
    <mergeCell ref="H49:J49"/>
    <mergeCell ref="H53:J53"/>
    <mergeCell ref="E50:E51"/>
    <mergeCell ref="F50:F51"/>
    <mergeCell ref="L28:L29"/>
    <mergeCell ref="I29:J29"/>
    <mergeCell ref="D30:D31"/>
    <mergeCell ref="E30:E31"/>
    <mergeCell ref="F30:F31"/>
    <mergeCell ref="I30:J30"/>
    <mergeCell ref="A28:A29"/>
    <mergeCell ref="B28:B29"/>
    <mergeCell ref="C28:C29"/>
    <mergeCell ref="D28:D29"/>
    <mergeCell ref="E28:E29"/>
    <mergeCell ref="F28:F29"/>
    <mergeCell ref="K28:K29"/>
    <mergeCell ref="K22:K23"/>
    <mergeCell ref="I24:J24"/>
    <mergeCell ref="K24:K27"/>
    <mergeCell ref="B14:B17"/>
    <mergeCell ref="C14:C21"/>
    <mergeCell ref="E14:E21"/>
    <mergeCell ref="F14:F21"/>
    <mergeCell ref="G14:G17"/>
    <mergeCell ref="K14:K15"/>
    <mergeCell ref="G18:G21"/>
    <mergeCell ref="I25:J25"/>
    <mergeCell ref="I26:J26"/>
    <mergeCell ref="I27:J27"/>
    <mergeCell ref="C22:C24"/>
    <mergeCell ref="D22:D23"/>
    <mergeCell ref="E22:E27"/>
    <mergeCell ref="F22:F27"/>
    <mergeCell ref="G22:G23"/>
    <mergeCell ref="I22:J22"/>
    <mergeCell ref="A37:A42"/>
    <mergeCell ref="I28:J28"/>
    <mergeCell ref="F39:F40"/>
    <mergeCell ref="H37:J37"/>
    <mergeCell ref="H38:J38"/>
    <mergeCell ref="H39:J39"/>
    <mergeCell ref="L50:L51"/>
    <mergeCell ref="F60:F61"/>
    <mergeCell ref="L60:L61"/>
    <mergeCell ref="H47:J47"/>
    <mergeCell ref="H48:J48"/>
    <mergeCell ref="H44:J44"/>
    <mergeCell ref="H45:J45"/>
    <mergeCell ref="H46:J46"/>
    <mergeCell ref="H41:J41"/>
    <mergeCell ref="H42:J42"/>
    <mergeCell ref="H43:J43"/>
    <mergeCell ref="F41:F42"/>
    <mergeCell ref="H54:J54"/>
    <mergeCell ref="H55:J55"/>
    <mergeCell ref="H56:J56"/>
    <mergeCell ref="H50:J50"/>
    <mergeCell ref="H51:J51"/>
    <mergeCell ref="H52:J52"/>
    <mergeCell ref="L14:L21"/>
    <mergeCell ref="K11:K12"/>
    <mergeCell ref="L11:L12"/>
    <mergeCell ref="H13:J13"/>
    <mergeCell ref="D14:D15"/>
    <mergeCell ref="A3:J3"/>
    <mergeCell ref="A4:J4"/>
    <mergeCell ref="A11:A12"/>
    <mergeCell ref="B11:B12"/>
    <mergeCell ref="C11:C12"/>
    <mergeCell ref="D11:D12"/>
    <mergeCell ref="E11:E12"/>
    <mergeCell ref="F11:F12"/>
    <mergeCell ref="G11:G12"/>
    <mergeCell ref="H11:J12"/>
  </mergeCells>
  <pageMargins left="0.9055118110236221" right="0.70866141732283472" top="0.55118110236220474" bottom="0.55118110236220474" header="0.31496062992125984" footer="0.31496062992125984"/>
  <pageSetup paperSize="5" scale="70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101"/>
  <sheetViews>
    <sheetView view="pageLayout" topLeftCell="A10" zoomScale="71" zoomScaleNormal="93" zoomScaleSheetLayoutView="64" zoomScalePageLayoutView="71" workbookViewId="0">
      <selection activeCell="H93" sqref="H93:J93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3.85546875" customWidth="1"/>
    <col min="5" max="6" width="28.28515625" customWidth="1"/>
    <col min="7" max="7" width="26.7109375" customWidth="1"/>
    <col min="8" max="8" width="4.28515625" customWidth="1"/>
    <col min="9" max="9" width="38.42578125" customWidth="1"/>
    <col min="10" max="10" width="5.28515625" customWidth="1"/>
    <col min="11" max="11" width="15.42578125" style="1" customWidth="1"/>
    <col min="12" max="12" width="11.85546875" customWidth="1"/>
  </cols>
  <sheetData>
    <row r="1" spans="1:13" x14ac:dyDescent="0.25">
      <c r="A1" s="1" t="s">
        <v>7</v>
      </c>
    </row>
    <row r="3" spans="1:13" ht="15.75" x14ac:dyDescent="0.25">
      <c r="A3" s="1880" t="s">
        <v>11</v>
      </c>
      <c r="B3" s="1880"/>
      <c r="C3" s="1880"/>
      <c r="D3" s="1880"/>
      <c r="E3" s="1880"/>
      <c r="F3" s="1880"/>
      <c r="G3" s="1880"/>
      <c r="H3" s="1880"/>
      <c r="I3" s="1880"/>
      <c r="J3" s="1880"/>
      <c r="M3" s="12"/>
    </row>
    <row r="4" spans="1:13" ht="15.75" x14ac:dyDescent="0.25">
      <c r="A4" s="1881" t="s">
        <v>55</v>
      </c>
      <c r="B4" s="1881"/>
      <c r="C4" s="1881"/>
      <c r="D4" s="1881"/>
      <c r="E4" s="1881"/>
      <c r="F4" s="1881"/>
      <c r="G4" s="1881"/>
      <c r="H4" s="1881"/>
      <c r="I4" s="1881"/>
      <c r="J4" s="1881"/>
    </row>
    <row r="5" spans="1:13" x14ac:dyDescent="0.25">
      <c r="B5"/>
      <c r="C5"/>
    </row>
    <row r="6" spans="1:13" x14ac:dyDescent="0.25">
      <c r="D6" s="118"/>
      <c r="E6" s="118"/>
      <c r="F6" s="118"/>
      <c r="G6" s="118"/>
      <c r="H6" s="118"/>
      <c r="I6" s="118"/>
      <c r="J6" s="118"/>
      <c r="K6" s="118"/>
      <c r="L6" s="118"/>
    </row>
    <row r="7" spans="1:13" x14ac:dyDescent="0.25">
      <c r="A7" s="16" t="s">
        <v>53</v>
      </c>
      <c r="C7" s="16" t="s">
        <v>13</v>
      </c>
      <c r="D7" s="14"/>
    </row>
    <row r="8" spans="1:13" x14ac:dyDescent="0.25">
      <c r="A8" s="17" t="s">
        <v>54</v>
      </c>
      <c r="C8" s="17" t="s">
        <v>810</v>
      </c>
      <c r="D8" s="15"/>
      <c r="G8" s="13"/>
      <c r="H8" s="13"/>
      <c r="I8" s="13"/>
      <c r="J8" s="13"/>
      <c r="K8" s="13"/>
      <c r="L8" s="13"/>
    </row>
    <row r="9" spans="1:13" x14ac:dyDescent="0.25">
      <c r="A9" s="17" t="s">
        <v>14</v>
      </c>
      <c r="C9" s="17" t="s">
        <v>811</v>
      </c>
      <c r="D9" s="15"/>
      <c r="G9" s="2"/>
      <c r="H9" s="2"/>
      <c r="I9" s="2"/>
      <c r="J9" s="2"/>
      <c r="K9" s="2"/>
      <c r="L9" s="2"/>
    </row>
    <row r="10" spans="1:13" x14ac:dyDescent="0.25">
      <c r="D10" s="15"/>
      <c r="E10" s="17"/>
      <c r="F10" s="17"/>
      <c r="G10" s="2"/>
      <c r="H10" s="2"/>
      <c r="I10" s="2"/>
      <c r="J10" s="2"/>
      <c r="K10" s="2"/>
      <c r="L10" s="2"/>
    </row>
    <row r="11" spans="1:13" x14ac:dyDescent="0.25">
      <c r="A11" s="1926" t="s">
        <v>0</v>
      </c>
      <c r="B11" s="1928" t="s">
        <v>115</v>
      </c>
      <c r="C11" s="1928" t="s">
        <v>116</v>
      </c>
      <c r="D11" s="1926" t="s">
        <v>0</v>
      </c>
      <c r="E11" s="1928" t="s">
        <v>1</v>
      </c>
      <c r="F11" s="1928" t="s">
        <v>2</v>
      </c>
      <c r="G11" s="1928" t="s">
        <v>3</v>
      </c>
      <c r="H11" s="1929" t="s">
        <v>4</v>
      </c>
      <c r="I11" s="1930"/>
      <c r="J11" s="1931"/>
      <c r="K11" s="1921" t="s">
        <v>5</v>
      </c>
      <c r="L11" s="1923" t="s">
        <v>6</v>
      </c>
    </row>
    <row r="12" spans="1:13" x14ac:dyDescent="0.25">
      <c r="A12" s="1927"/>
      <c r="B12" s="1926"/>
      <c r="C12" s="1926"/>
      <c r="D12" s="1927"/>
      <c r="E12" s="1926"/>
      <c r="F12" s="1926"/>
      <c r="G12" s="1926"/>
      <c r="H12" s="1932"/>
      <c r="I12" s="1933"/>
      <c r="J12" s="1934"/>
      <c r="K12" s="1922"/>
      <c r="L12" s="1924"/>
    </row>
    <row r="13" spans="1:13" s="64" customFormat="1" ht="15" customHeight="1" x14ac:dyDescent="0.2">
      <c r="A13" s="1118">
        <v>1</v>
      </c>
      <c r="B13" s="1118">
        <v>2</v>
      </c>
      <c r="C13" s="1118">
        <v>3</v>
      </c>
      <c r="D13" s="1118">
        <v>4</v>
      </c>
      <c r="E13" s="101">
        <v>5</v>
      </c>
      <c r="F13" s="101">
        <v>6</v>
      </c>
      <c r="G13" s="1118">
        <v>7</v>
      </c>
      <c r="H13" s="1925">
        <v>8</v>
      </c>
      <c r="I13" s="1925"/>
      <c r="J13" s="1925"/>
      <c r="K13" s="1259">
        <v>9</v>
      </c>
      <c r="L13" s="1110">
        <v>10</v>
      </c>
    </row>
    <row r="14" spans="1:13" ht="24.75" customHeight="1" x14ac:dyDescent="0.25">
      <c r="A14" s="96">
        <v>1</v>
      </c>
      <c r="B14" s="1785" t="s">
        <v>117</v>
      </c>
      <c r="C14" s="1788" t="s">
        <v>118</v>
      </c>
      <c r="D14" s="1837">
        <v>1</v>
      </c>
      <c r="E14" s="1907" t="s">
        <v>50</v>
      </c>
      <c r="F14" s="1811" t="s">
        <v>51</v>
      </c>
      <c r="G14" s="1852" t="s">
        <v>49</v>
      </c>
      <c r="H14" s="40">
        <v>1</v>
      </c>
      <c r="I14" s="334" t="str">
        <f>'[5]PROGRAM NASIONAL 1 URUSAN '!F13</f>
        <v>Program Pengembangan Perumahan</v>
      </c>
      <c r="J14" s="299"/>
      <c r="K14" s="1947">
        <f>1/3</f>
        <v>0.33333333333333331</v>
      </c>
      <c r="L14" s="1778"/>
    </row>
    <row r="15" spans="1:13" ht="29.25" customHeight="1" x14ac:dyDescent="0.25">
      <c r="A15" s="97"/>
      <c r="B15" s="1786"/>
      <c r="C15" s="1788"/>
      <c r="D15" s="1860"/>
      <c r="E15" s="1908"/>
      <c r="F15" s="1812"/>
      <c r="G15" s="1853"/>
      <c r="H15" s="39">
        <v>2</v>
      </c>
      <c r="I15" s="336"/>
      <c r="J15" s="300"/>
      <c r="K15" s="2549"/>
      <c r="L15" s="1791"/>
    </row>
    <row r="16" spans="1:13" ht="24.75" customHeight="1" x14ac:dyDescent="0.25">
      <c r="A16" s="97"/>
      <c r="B16" s="1786"/>
      <c r="C16" s="1788"/>
      <c r="D16" s="114"/>
      <c r="E16" s="1908"/>
      <c r="F16" s="1812"/>
      <c r="G16" s="1853"/>
      <c r="H16" s="39">
        <v>3</v>
      </c>
      <c r="I16" s="336"/>
      <c r="J16" s="300"/>
      <c r="K16" s="38"/>
      <c r="L16" s="1791"/>
    </row>
    <row r="17" spans="1:12" ht="24.75" customHeight="1" x14ac:dyDescent="0.25">
      <c r="A17" s="97"/>
      <c r="B17" s="1786"/>
      <c r="C17" s="1788"/>
      <c r="D17" s="114"/>
      <c r="E17" s="1908"/>
      <c r="F17" s="1812"/>
      <c r="G17" s="1853"/>
      <c r="H17" s="39">
        <v>4</v>
      </c>
      <c r="I17" s="336"/>
      <c r="J17" s="300"/>
      <c r="K17" s="38"/>
      <c r="L17" s="1791"/>
    </row>
    <row r="18" spans="1:12" ht="30.75" customHeight="1" x14ac:dyDescent="0.25">
      <c r="A18" s="97"/>
      <c r="B18" s="1786"/>
      <c r="C18" s="1788"/>
      <c r="D18" s="114"/>
      <c r="E18" s="1908"/>
      <c r="F18" s="1812"/>
      <c r="G18" s="1852" t="s">
        <v>52</v>
      </c>
      <c r="H18" s="301" t="s">
        <v>8</v>
      </c>
      <c r="I18" s="337" t="str">
        <f>'[5]PROGRAM NASIONAL 1 URUSAN '!F18</f>
        <v>Program Pengembangan Perumahan</v>
      </c>
      <c r="J18" s="302"/>
      <c r="K18" s="38"/>
      <c r="L18" s="1791"/>
    </row>
    <row r="19" spans="1:12" ht="30.75" customHeight="1" x14ac:dyDescent="0.25">
      <c r="A19" s="97"/>
      <c r="B19" s="92"/>
      <c r="C19" s="1788"/>
      <c r="D19" s="114"/>
      <c r="E19" s="1908"/>
      <c r="F19" s="1812"/>
      <c r="G19" s="1853"/>
      <c r="H19" s="303" t="s">
        <v>9</v>
      </c>
      <c r="I19" s="336" t="str">
        <f>'[5]PROGRAM NASIONAL 1 URUSAN '!F19</f>
        <v>Program Pemberdayaan Komunitas Perumahan</v>
      </c>
      <c r="J19" s="304"/>
      <c r="K19" s="38"/>
      <c r="L19" s="1791"/>
    </row>
    <row r="20" spans="1:12" ht="44.25" customHeight="1" x14ac:dyDescent="0.25">
      <c r="A20" s="97"/>
      <c r="B20" s="92"/>
      <c r="C20" s="1788"/>
      <c r="D20" s="114"/>
      <c r="E20" s="1908"/>
      <c r="F20" s="1812"/>
      <c r="G20" s="1853"/>
      <c r="H20" s="303" t="s">
        <v>10</v>
      </c>
      <c r="I20" s="336" t="str">
        <f>'[5]PROGRAM NASIONAL 1 URUSAN '!F20</f>
        <v>Program Peningkatan Kinerja Pengelolaan Persampahan dan Drainase</v>
      </c>
      <c r="J20" s="304"/>
      <c r="K20" s="38"/>
      <c r="L20" s="1791"/>
    </row>
    <row r="21" spans="1:12" ht="30.75" customHeight="1" x14ac:dyDescent="0.25">
      <c r="A21" s="97"/>
      <c r="B21" s="92"/>
      <c r="C21" s="91" t="s">
        <v>119</v>
      </c>
      <c r="D21" s="1837">
        <v>2</v>
      </c>
      <c r="E21" s="1907" t="s">
        <v>15</v>
      </c>
      <c r="F21" s="1811" t="s">
        <v>56</v>
      </c>
      <c r="G21" s="1909" t="s">
        <v>57</v>
      </c>
      <c r="H21" s="9" t="s">
        <v>8</v>
      </c>
      <c r="I21" s="9" t="str">
        <f>'[5]SOP TEKNIS 1 URUSAN '!F14</f>
        <v>Rencana Kerja Seksi Pendataan dan Perencanaan</v>
      </c>
      <c r="J21" s="10"/>
      <c r="K21" s="1912" t="s">
        <v>812</v>
      </c>
      <c r="L21" s="99"/>
    </row>
    <row r="22" spans="1:12" ht="31.5" customHeight="1" x14ac:dyDescent="0.25">
      <c r="A22" s="97"/>
      <c r="B22" s="92"/>
      <c r="C22" s="92"/>
      <c r="D22" s="1860"/>
      <c r="E22" s="1908"/>
      <c r="F22" s="1812"/>
      <c r="G22" s="1910"/>
      <c r="H22" s="11" t="s">
        <v>9</v>
      </c>
      <c r="I22" s="11" t="str">
        <f>'[5]SOP TEKNIS 1 URUSAN '!F15</f>
        <v>Studi Kelayakan Perencanaan Pembangunan RLH</v>
      </c>
      <c r="J22" s="247"/>
      <c r="K22" s="1913"/>
      <c r="L22" s="76"/>
    </row>
    <row r="23" spans="1:12" ht="18.75" customHeight="1" x14ac:dyDescent="0.25">
      <c r="A23" s="97"/>
      <c r="B23" s="92"/>
      <c r="C23" s="92"/>
      <c r="D23" s="114"/>
      <c r="E23" s="1908"/>
      <c r="F23" s="1812"/>
      <c r="G23" s="7"/>
      <c r="H23" s="119" t="s">
        <v>10</v>
      </c>
      <c r="I23" s="11" t="str">
        <f>'[5]SOP TEKNIS 1 URUSAN '!F16</f>
        <v>Kegiatan Perencanaan</v>
      </c>
      <c r="J23" s="5"/>
      <c r="K23" s="1911"/>
      <c r="L23" s="76"/>
    </row>
    <row r="24" spans="1:12" ht="21" customHeight="1" x14ac:dyDescent="0.25">
      <c r="A24" s="97"/>
      <c r="B24" s="92"/>
      <c r="C24" s="92"/>
      <c r="D24" s="114"/>
      <c r="E24" s="1908"/>
      <c r="F24" s="1812"/>
      <c r="G24" s="7"/>
      <c r="H24" s="119" t="s">
        <v>12</v>
      </c>
      <c r="I24" s="11" t="str">
        <f>'[5]SOP TEKNIS 1 URUSAN '!F17</f>
        <v>Pemberian Informasi Data Base Perumahan</v>
      </c>
      <c r="J24" s="5"/>
      <c r="K24" s="1911"/>
      <c r="L24" s="76"/>
    </row>
    <row r="25" spans="1:12" ht="28.5" customHeight="1" x14ac:dyDescent="0.25">
      <c r="A25" s="97"/>
      <c r="B25" s="92"/>
      <c r="C25" s="92"/>
      <c r="D25" s="114"/>
      <c r="E25" s="116"/>
      <c r="F25" s="104"/>
      <c r="G25" s="7"/>
      <c r="H25" s="119" t="s">
        <v>16</v>
      </c>
      <c r="I25" s="11" t="str">
        <f>'[5]SOP TEKNIS 1 URUSAN '!F18</f>
        <v>Laporan Kegiatan Seksi Pendataan dan Perencanaan</v>
      </c>
      <c r="J25" s="5"/>
      <c r="K25" s="1261"/>
      <c r="L25" s="76"/>
    </row>
    <row r="26" spans="1:12" ht="29.25" customHeight="1" x14ac:dyDescent="0.25">
      <c r="A26" s="97"/>
      <c r="B26" s="92"/>
      <c r="C26" s="92"/>
      <c r="D26" s="114"/>
      <c r="E26" s="116"/>
      <c r="F26" s="104"/>
      <c r="G26" s="7"/>
      <c r="H26" s="119" t="s">
        <v>17</v>
      </c>
      <c r="I26" s="11" t="str">
        <f>'[5]SOP TEKNIS 1 URUSAN '!F19</f>
        <v>Rencana Kerja Seksi Penyediaan dan Pelaksanaan</v>
      </c>
      <c r="J26" s="5"/>
      <c r="K26" s="1261"/>
      <c r="L26" s="76"/>
    </row>
    <row r="27" spans="1:12" ht="13.5" customHeight="1" x14ac:dyDescent="0.25">
      <c r="A27" s="97"/>
      <c r="B27" s="92"/>
      <c r="C27" s="92"/>
      <c r="D27" s="114"/>
      <c r="E27" s="116"/>
      <c r="F27" s="104"/>
      <c r="G27" s="7"/>
      <c r="H27" s="119" t="s">
        <v>18</v>
      </c>
      <c r="I27" s="11" t="str">
        <f>'[5]SOP TEKNIS 1 URUSAN '!F20</f>
        <v>Pelaksanaan Konstruksi</v>
      </c>
      <c r="J27" s="5"/>
      <c r="K27" s="1261"/>
      <c r="L27" s="76"/>
    </row>
    <row r="28" spans="1:12" ht="16.5" customHeight="1" x14ac:dyDescent="0.25">
      <c r="A28" s="97"/>
      <c r="B28" s="92"/>
      <c r="C28" s="92"/>
      <c r="D28" s="114"/>
      <c r="E28" s="116"/>
      <c r="F28" s="104"/>
      <c r="G28" s="7"/>
      <c r="H28" s="119" t="s">
        <v>170</v>
      </c>
      <c r="I28" s="11" t="str">
        <f>'[5]SOP TEKNIS 1 URUSAN '!F21</f>
        <v>Tugas Perbantuan Pembangunan RLH</v>
      </c>
      <c r="J28" s="5"/>
      <c r="K28" s="1261"/>
      <c r="L28" s="76"/>
    </row>
    <row r="29" spans="1:12" ht="17.25" customHeight="1" x14ac:dyDescent="0.25">
      <c r="A29" s="1154"/>
      <c r="B29" s="92"/>
      <c r="C29" s="92"/>
      <c r="D29" s="1112"/>
      <c r="E29" s="1102"/>
      <c r="F29" s="1101"/>
      <c r="G29" s="7"/>
      <c r="H29" s="1120" t="s">
        <v>171</v>
      </c>
      <c r="I29" s="1123" t="str">
        <f>'[5]SOP TEKNIS 1 URUSAN '!F22</f>
        <v>Bantuan Pembangunan Rumah Layak Huni</v>
      </c>
      <c r="J29" s="5"/>
      <c r="K29" s="1261"/>
      <c r="L29" s="76"/>
    </row>
    <row r="30" spans="1:12" ht="16.5" customHeight="1" x14ac:dyDescent="0.25">
      <c r="A30" s="1154"/>
      <c r="B30" s="92"/>
      <c r="C30" s="92"/>
      <c r="D30" s="1112"/>
      <c r="E30" s="1102"/>
      <c r="F30" s="1101"/>
      <c r="G30" s="7"/>
      <c r="H30" s="1120" t="s">
        <v>172</v>
      </c>
      <c r="I30" s="1123" t="str">
        <f>'[5]SOP TEKNIS 1 URUSAN '!F23</f>
        <v>Bantuan Stimulan Perumahan Swadaya</v>
      </c>
      <c r="J30" s="5"/>
      <c r="K30" s="1261"/>
      <c r="L30" s="76"/>
    </row>
    <row r="31" spans="1:12" ht="33" customHeight="1" x14ac:dyDescent="0.25">
      <c r="A31" s="1154"/>
      <c r="B31" s="92"/>
      <c r="C31" s="92"/>
      <c r="D31" s="1112"/>
      <c r="E31" s="1102"/>
      <c r="F31" s="1101"/>
      <c r="G31" s="7"/>
      <c r="H31" s="1120" t="s">
        <v>173</v>
      </c>
      <c r="I31" s="1123" t="str">
        <f>'[5]SOP TEKNIS 1 URUSAN '!F24</f>
        <v>Laporan Kegiatan Seksi Penyediaan dan Pelaksanaan</v>
      </c>
      <c r="J31" s="5"/>
      <c r="K31" s="1261"/>
      <c r="L31" s="76"/>
    </row>
    <row r="32" spans="1:12" ht="33.75" customHeight="1" x14ac:dyDescent="0.25">
      <c r="A32" s="1154"/>
      <c r="B32" s="92"/>
      <c r="C32" s="92"/>
      <c r="D32" s="1112"/>
      <c r="E32" s="1102"/>
      <c r="F32" s="1101"/>
      <c r="G32" s="7"/>
      <c r="H32" s="1120" t="s">
        <v>174</v>
      </c>
      <c r="I32" s="1123" t="str">
        <f>'[5]SOP TEKNIS 1 URUSAN '!F25</f>
        <v>Rencana Kerja Seksi Pemantauan dan Evaluasi</v>
      </c>
      <c r="J32" s="5"/>
      <c r="K32" s="1261"/>
      <c r="L32" s="76"/>
    </row>
    <row r="33" spans="1:12" ht="13.5" customHeight="1" x14ac:dyDescent="0.25">
      <c r="A33" s="1154"/>
      <c r="B33" s="92"/>
      <c r="C33" s="92"/>
      <c r="D33" s="1112"/>
      <c r="E33" s="1102"/>
      <c r="F33" s="1101"/>
      <c r="G33" s="7"/>
      <c r="H33" s="1120" t="s">
        <v>175</v>
      </c>
      <c r="I33" s="1123" t="str">
        <f>'[5]SOP TEKNIS 1 URUSAN '!F26</f>
        <v>Pemberian Rekomendasi Site Plan Perumahan</v>
      </c>
      <c r="J33" s="5"/>
      <c r="K33" s="1261"/>
      <c r="L33" s="76"/>
    </row>
    <row r="34" spans="1:12" ht="18" customHeight="1" x14ac:dyDescent="0.25">
      <c r="A34" s="1154"/>
      <c r="B34" s="92"/>
      <c r="C34" s="92"/>
      <c r="D34" s="1112"/>
      <c r="E34" s="1102"/>
      <c r="F34" s="1101"/>
      <c r="G34" s="7"/>
      <c r="H34" s="1120" t="s">
        <v>176</v>
      </c>
      <c r="I34" s="1123" t="str">
        <f>'[5]SOP TEKNIS 1 URUSAN '!F27</f>
        <v>Pemberian Rekomendasi Izin Pembangunan Perumahan Formal dan Swadaya</v>
      </c>
      <c r="J34" s="5"/>
      <c r="K34" s="1261"/>
      <c r="L34" s="76"/>
    </row>
    <row r="35" spans="1:12" ht="18" customHeight="1" x14ac:dyDescent="0.25">
      <c r="A35" s="1154"/>
      <c r="B35" s="92"/>
      <c r="C35" s="92"/>
      <c r="D35" s="1112"/>
      <c r="E35" s="1102"/>
      <c r="F35" s="1101"/>
      <c r="G35" s="7"/>
      <c r="H35" s="1120" t="s">
        <v>177</v>
      </c>
      <c r="I35" s="1123" t="str">
        <f>'[5]SOP TEKNIS 1 URUSAN '!F28</f>
        <v>Laporan Kegiatan Seksi Pemantauan dan Evaluasi</v>
      </c>
      <c r="J35" s="5"/>
      <c r="K35" s="1261"/>
      <c r="L35" s="76"/>
    </row>
    <row r="36" spans="1:12" ht="18" customHeight="1" x14ac:dyDescent="0.25">
      <c r="A36" s="1154"/>
      <c r="B36" s="92"/>
      <c r="C36" s="92"/>
      <c r="D36" s="1112"/>
      <c r="E36" s="1102"/>
      <c r="F36" s="1101"/>
      <c r="G36" s="7"/>
      <c r="H36" s="1120" t="s">
        <v>178</v>
      </c>
      <c r="I36" s="1123" t="str">
        <f>'[5]SOP TEKNIS 1 URUSAN '!F30</f>
        <v>Rencana Kerja Seksi Pendataan dan Perencanaan</v>
      </c>
      <c r="J36" s="5"/>
      <c r="K36" s="1261"/>
      <c r="L36" s="76"/>
    </row>
    <row r="37" spans="1:12" ht="18" customHeight="1" x14ac:dyDescent="0.25">
      <c r="A37" s="1155"/>
      <c r="B37" s="93"/>
      <c r="C37" s="93"/>
      <c r="D37" s="1116"/>
      <c r="E37" s="1114"/>
      <c r="F37" s="1109"/>
      <c r="G37" s="8"/>
      <c r="H37" s="1122" t="s">
        <v>813</v>
      </c>
      <c r="I37" s="1125" t="str">
        <f>'[5]SOP TEKNIS 1 URUSAN '!F31</f>
        <v>Penyusunan Dokumen RP3KP</v>
      </c>
      <c r="J37" s="1152"/>
      <c r="K37" s="324"/>
      <c r="L37" s="1151"/>
    </row>
    <row r="38" spans="1:12" ht="18" customHeight="1" x14ac:dyDescent="0.25">
      <c r="A38" s="97"/>
      <c r="B38" s="92"/>
      <c r="C38" s="92"/>
      <c r="D38" s="114"/>
      <c r="E38" s="116"/>
      <c r="F38" s="104"/>
      <c r="G38" s="7"/>
      <c r="H38" s="119" t="s">
        <v>814</v>
      </c>
      <c r="I38" s="11" t="str">
        <f>'[5]SOP TEKNIS 1 URUSAN '!F32</f>
        <v>Pemberian Informasi RP3KP</v>
      </c>
      <c r="J38" s="5"/>
      <c r="K38" s="1261"/>
      <c r="L38" s="76"/>
    </row>
    <row r="39" spans="1:12" ht="18" customHeight="1" x14ac:dyDescent="0.25">
      <c r="A39" s="97"/>
      <c r="B39" s="92"/>
      <c r="C39" s="92"/>
      <c r="D39" s="114"/>
      <c r="E39" s="116"/>
      <c r="F39" s="104"/>
      <c r="G39" s="7"/>
      <c r="H39" s="119" t="s">
        <v>815</v>
      </c>
      <c r="I39" s="11" t="str">
        <f>'[5]SOP TEKNIS 1 URUSAN '!F33</f>
        <v>Laporan Kegiatan Seksi Pendataan dan Perencanaan</v>
      </c>
      <c r="J39" s="5"/>
      <c r="K39" s="1261"/>
      <c r="L39" s="76"/>
    </row>
    <row r="40" spans="1:12" ht="30" customHeight="1" x14ac:dyDescent="0.25">
      <c r="A40" s="97"/>
      <c r="B40" s="92"/>
      <c r="C40" s="92"/>
      <c r="D40" s="114"/>
      <c r="E40" s="116"/>
      <c r="F40" s="104"/>
      <c r="G40" s="7"/>
      <c r="H40" s="119">
        <v>20</v>
      </c>
      <c r="I40" s="11" t="str">
        <f>'[5]SOP TEKNIS 1 URUSAN '!F34</f>
        <v>Rencana Kerja Seksi Pencegahan dan Peningkatan Kualitas</v>
      </c>
      <c r="J40" s="5"/>
      <c r="K40" s="1261"/>
      <c r="L40" s="76"/>
    </row>
    <row r="41" spans="1:12" ht="30" x14ac:dyDescent="0.25">
      <c r="A41" s="97"/>
      <c r="B41" s="92"/>
      <c r="C41" s="92"/>
      <c r="D41" s="114"/>
      <c r="E41" s="116"/>
      <c r="F41" s="104"/>
      <c r="G41" s="7"/>
      <c r="H41" s="119" t="s">
        <v>816</v>
      </c>
      <c r="I41" s="11" t="str">
        <f>'[5]SOP TEKNIS 1 URUSAN '!F35</f>
        <v>Pemberian Bantuan Stimulan Pembangunan Jamban</v>
      </c>
      <c r="J41" s="5"/>
      <c r="K41" s="1261"/>
      <c r="L41" s="76"/>
    </row>
    <row r="42" spans="1:12" ht="15" customHeight="1" x14ac:dyDescent="0.25">
      <c r="A42" s="97"/>
      <c r="B42" s="92"/>
      <c r="C42" s="92"/>
      <c r="D42" s="114"/>
      <c r="E42" s="116"/>
      <c r="F42" s="104"/>
      <c r="G42" s="7"/>
      <c r="H42" s="119" t="s">
        <v>817</v>
      </c>
      <c r="I42" s="11" t="str">
        <f>'[5]SOP TEKNIS 1 URUSAN '!F36</f>
        <v>Laporan Kegiatan Seksi Pencegahan dan Peningkatan Kualitas</v>
      </c>
      <c r="J42" s="5"/>
      <c r="K42" s="1261"/>
      <c r="L42" s="76"/>
    </row>
    <row r="43" spans="1:12" ht="15" customHeight="1" x14ac:dyDescent="0.25">
      <c r="A43" s="97"/>
      <c r="B43" s="92"/>
      <c r="C43" s="92"/>
      <c r="D43" s="114"/>
      <c r="E43" s="116"/>
      <c r="F43" s="104"/>
      <c r="G43" s="7"/>
      <c r="H43" s="119" t="s">
        <v>818</v>
      </c>
      <c r="I43" s="11" t="str">
        <f>'[5]SOP TEKNIS 1 URUSAN '!F37</f>
        <v>Rencana Kerja Seksi Pemanfaatan dan Pengendalian</v>
      </c>
      <c r="J43" s="5"/>
      <c r="K43" s="1261"/>
      <c r="L43" s="76"/>
    </row>
    <row r="44" spans="1:12" ht="30.75" customHeight="1" x14ac:dyDescent="0.25">
      <c r="A44" s="97"/>
      <c r="B44" s="92"/>
      <c r="C44" s="92"/>
      <c r="D44" s="114"/>
      <c r="E44" s="116"/>
      <c r="F44" s="104"/>
      <c r="G44" s="7"/>
      <c r="H44" s="119" t="s">
        <v>819</v>
      </c>
      <c r="I44" s="11" t="str">
        <f>'[5]SOP TEKNIS 1 URUSAN '!F38</f>
        <v>Laporan Kegiatan Seksi Pemanfaaatan dan Pengendalian</v>
      </c>
      <c r="J44" s="5"/>
      <c r="K44" s="1261"/>
      <c r="L44" s="76"/>
    </row>
    <row r="45" spans="1:12" ht="15" customHeight="1" x14ac:dyDescent="0.25">
      <c r="A45" s="97"/>
      <c r="B45" s="92"/>
      <c r="C45" s="92"/>
      <c r="D45" s="114"/>
      <c r="E45" s="116"/>
      <c r="F45" s="104"/>
      <c r="G45" s="7"/>
      <c r="H45" s="119" t="s">
        <v>820</v>
      </c>
      <c r="I45" s="11" t="str">
        <f>'[5]SOP TEKNIS 1 URUSAN '!F40</f>
        <v>Rencana Kerja Seksi Perencanaan</v>
      </c>
      <c r="J45" s="5"/>
      <c r="K45" s="1261"/>
      <c r="L45" s="76"/>
    </row>
    <row r="46" spans="1:12" ht="15" customHeight="1" x14ac:dyDescent="0.25">
      <c r="A46" s="97"/>
      <c r="B46" s="92"/>
      <c r="C46" s="92"/>
      <c r="D46" s="114"/>
      <c r="E46" s="116"/>
      <c r="F46" s="104"/>
      <c r="G46" s="7"/>
      <c r="H46" s="119" t="s">
        <v>821</v>
      </c>
      <c r="I46" s="11" t="str">
        <f>'[5]SOP TEKNIS 1 URUSAN '!F41</f>
        <v>Laporan Kerja Seksi Perencanaan</v>
      </c>
      <c r="J46" s="5"/>
      <c r="K46" s="1261"/>
      <c r="L46" s="76"/>
    </row>
    <row r="47" spans="1:12" ht="15" customHeight="1" x14ac:dyDescent="0.25">
      <c r="A47" s="1154"/>
      <c r="B47" s="92"/>
      <c r="C47" s="92"/>
      <c r="D47" s="1112"/>
      <c r="E47" s="1102"/>
      <c r="F47" s="1101"/>
      <c r="G47" s="7"/>
      <c r="H47" s="1120" t="s">
        <v>822</v>
      </c>
      <c r="I47" s="1123" t="str">
        <f>'[5]SOP TEKNIS 1 URUSAN '!F42</f>
        <v>Rencana Kerja Seksi Pelaksanaan</v>
      </c>
      <c r="J47" s="5"/>
      <c r="K47" s="1261"/>
      <c r="L47" s="76"/>
    </row>
    <row r="48" spans="1:12" ht="16.5" customHeight="1" x14ac:dyDescent="0.25">
      <c r="A48" s="97"/>
      <c r="B48" s="92"/>
      <c r="C48" s="92"/>
      <c r="D48" s="114"/>
      <c r="E48" s="116"/>
      <c r="F48" s="104"/>
      <c r="G48" s="7"/>
      <c r="H48" s="119" t="s">
        <v>823</v>
      </c>
      <c r="I48" s="11" t="str">
        <f>'[5]SOP TEKNIS 1 URUSAN '!F43</f>
        <v>Laporan Kerja Seksi Pelaksanaan</v>
      </c>
      <c r="J48" s="5"/>
      <c r="K48" s="1261"/>
      <c r="L48" s="76"/>
    </row>
    <row r="49" spans="1:12" ht="30" x14ac:dyDescent="0.25">
      <c r="A49" s="97"/>
      <c r="B49" s="92"/>
      <c r="C49" s="92"/>
      <c r="D49" s="114"/>
      <c r="E49" s="116"/>
      <c r="F49" s="104"/>
      <c r="G49" s="7"/>
      <c r="H49" s="119" t="s">
        <v>824</v>
      </c>
      <c r="I49" s="11" t="str">
        <f>'[5]SOP TEKNIS 1 URUSAN '!F44</f>
        <v>Rencana Kerja Seksi Pemantauan dan Evaluasi</v>
      </c>
      <c r="J49" s="5"/>
      <c r="K49" s="1261"/>
      <c r="L49" s="76"/>
    </row>
    <row r="50" spans="1:12" ht="15" customHeight="1" x14ac:dyDescent="0.25">
      <c r="A50" s="97"/>
      <c r="B50" s="92"/>
      <c r="C50" s="92"/>
      <c r="D50" s="114"/>
      <c r="E50" s="116"/>
      <c r="F50" s="104"/>
      <c r="G50" s="7"/>
      <c r="H50" s="119" t="s">
        <v>825</v>
      </c>
      <c r="I50" s="11" t="str">
        <f>'[5]SOP TEKNIS 1 URUSAN '!F45</f>
        <v>Pemberian Rekomendasi Bantuan Prasarana, Sarana dan Utilitas Umum bagi Perumahan MBR</v>
      </c>
      <c r="J50" s="5"/>
      <c r="K50" s="1261"/>
      <c r="L50" s="76"/>
    </row>
    <row r="51" spans="1:12" ht="15.75" customHeight="1" x14ac:dyDescent="0.25">
      <c r="A51" s="97"/>
      <c r="B51" s="92"/>
      <c r="C51" s="92"/>
      <c r="D51" s="114"/>
      <c r="E51" s="116"/>
      <c r="F51" s="104"/>
      <c r="G51" s="7"/>
      <c r="H51" s="119" t="s">
        <v>826</v>
      </c>
      <c r="I51" s="11" t="str">
        <f>'[5]SOP TEKNIS 1 URUSAN '!F46</f>
        <v>Laporan Kerja Seksi Pemantauan dan Evaluasi</v>
      </c>
      <c r="J51" s="5"/>
      <c r="K51" s="1261"/>
      <c r="L51" s="76"/>
    </row>
    <row r="52" spans="1:12" ht="15" customHeight="1" x14ac:dyDescent="0.25">
      <c r="A52" s="98"/>
      <c r="B52" s="93"/>
      <c r="C52" s="93"/>
      <c r="D52" s="126"/>
      <c r="E52" s="117"/>
      <c r="F52" s="105"/>
      <c r="G52" s="8"/>
      <c r="H52" s="131"/>
      <c r="I52" s="131"/>
      <c r="J52" s="6"/>
      <c r="K52" s="1265"/>
      <c r="L52" s="77"/>
    </row>
    <row r="53" spans="1:12" ht="35.25" customHeight="1" x14ac:dyDescent="0.25">
      <c r="A53" s="1788">
        <v>2</v>
      </c>
      <c r="B53" s="1788" t="s">
        <v>120</v>
      </c>
      <c r="C53" s="1788" t="s">
        <v>121</v>
      </c>
      <c r="D53" s="1837">
        <v>3</v>
      </c>
      <c r="E53" s="1835" t="s">
        <v>19</v>
      </c>
      <c r="F53" s="1796" t="s">
        <v>20</v>
      </c>
      <c r="G53" s="111" t="s">
        <v>21</v>
      </c>
      <c r="H53" s="20"/>
      <c r="I53" s="1820">
        <v>1</v>
      </c>
      <c r="J53" s="1821"/>
      <c r="K53" s="2016">
        <v>1</v>
      </c>
      <c r="L53" s="1841"/>
    </row>
    <row r="54" spans="1:12" ht="54.75" customHeight="1" x14ac:dyDescent="0.25">
      <c r="A54" s="1788"/>
      <c r="B54" s="1788"/>
      <c r="C54" s="1788"/>
      <c r="D54" s="1838"/>
      <c r="E54" s="1836"/>
      <c r="F54" s="1797"/>
      <c r="G54" s="18" t="s">
        <v>22</v>
      </c>
      <c r="H54" s="19"/>
      <c r="I54" s="1820">
        <v>1</v>
      </c>
      <c r="J54" s="1821"/>
      <c r="K54" s="2122"/>
      <c r="L54" s="1842"/>
    </row>
    <row r="55" spans="1:12" ht="30" customHeight="1" x14ac:dyDescent="0.25">
      <c r="A55" s="1785">
        <v>3</v>
      </c>
      <c r="B55" s="1785" t="s">
        <v>122</v>
      </c>
      <c r="C55" s="1785" t="s">
        <v>123</v>
      </c>
      <c r="D55" s="1837">
        <v>4</v>
      </c>
      <c r="E55" s="1835" t="s">
        <v>59</v>
      </c>
      <c r="F55" s="1796" t="s">
        <v>23</v>
      </c>
      <c r="G55" s="18" t="s">
        <v>60</v>
      </c>
      <c r="H55" s="20"/>
      <c r="I55" s="1820">
        <v>16</v>
      </c>
      <c r="J55" s="1821"/>
      <c r="K55" s="2016">
        <f>I55/I56</f>
        <v>1</v>
      </c>
      <c r="L55" s="1823"/>
    </row>
    <row r="56" spans="1:12" ht="30.75" customHeight="1" x14ac:dyDescent="0.25">
      <c r="A56" s="1786"/>
      <c r="B56" s="1786"/>
      <c r="C56" s="1786"/>
      <c r="D56" s="1838"/>
      <c r="E56" s="1836"/>
      <c r="F56" s="1797"/>
      <c r="G56" s="18" t="s">
        <v>24</v>
      </c>
      <c r="H56" s="19"/>
      <c r="I56" s="1820">
        <v>16</v>
      </c>
      <c r="J56" s="1821"/>
      <c r="K56" s="2017"/>
      <c r="L56" s="1824"/>
    </row>
    <row r="57" spans="1:12" ht="48" customHeight="1" x14ac:dyDescent="0.25">
      <c r="A57" s="1786"/>
      <c r="B57" s="1786"/>
      <c r="C57" s="1786"/>
      <c r="D57" s="113">
        <v>5</v>
      </c>
      <c r="E57" s="1790" t="s">
        <v>61</v>
      </c>
      <c r="F57" s="1826" t="s">
        <v>62</v>
      </c>
      <c r="G57" s="22" t="s">
        <v>63</v>
      </c>
      <c r="H57" s="1789" t="s">
        <v>64</v>
      </c>
      <c r="I57" s="1789"/>
      <c r="J57" s="1790"/>
      <c r="K57" s="1291"/>
      <c r="L57" s="1828"/>
    </row>
    <row r="58" spans="1:12" x14ac:dyDescent="0.25">
      <c r="A58" s="1786"/>
      <c r="B58" s="1786"/>
      <c r="C58" s="1786"/>
      <c r="D58" s="114"/>
      <c r="E58" s="1825"/>
      <c r="F58" s="1827"/>
      <c r="G58" s="23" t="s">
        <v>25</v>
      </c>
      <c r="H58" s="11" t="s">
        <v>8</v>
      </c>
      <c r="I58" s="119" t="s">
        <v>827</v>
      </c>
      <c r="J58" s="5"/>
      <c r="K58" s="38" t="s">
        <v>48</v>
      </c>
      <c r="L58" s="1829"/>
    </row>
    <row r="59" spans="1:12" ht="15" customHeight="1" x14ac:dyDescent="0.25">
      <c r="A59" s="1786"/>
      <c r="B59" s="1786"/>
      <c r="C59" s="1786"/>
      <c r="D59" s="114"/>
      <c r="E59" s="1825"/>
      <c r="F59" s="1827"/>
      <c r="G59" s="23" t="s">
        <v>26</v>
      </c>
      <c r="H59" s="11"/>
      <c r="I59" s="119"/>
      <c r="J59" s="5"/>
      <c r="K59" s="38"/>
      <c r="L59" s="1829"/>
    </row>
    <row r="60" spans="1:12" x14ac:dyDescent="0.25">
      <c r="A60" s="1786"/>
      <c r="B60" s="1786"/>
      <c r="C60" s="1786"/>
      <c r="D60" s="114"/>
      <c r="E60" s="23"/>
      <c r="F60" s="104"/>
      <c r="G60" s="23" t="s">
        <v>27</v>
      </c>
      <c r="H60" s="11"/>
      <c r="I60" s="119"/>
      <c r="J60" s="5"/>
      <c r="K60" s="38"/>
      <c r="L60" s="1829"/>
    </row>
    <row r="61" spans="1:12" ht="16.5" customHeight="1" x14ac:dyDescent="0.25">
      <c r="A61" s="1787"/>
      <c r="B61" s="1787"/>
      <c r="C61" s="1787"/>
      <c r="D61" s="126"/>
      <c r="E61" s="24"/>
      <c r="F61" s="105"/>
      <c r="G61" s="24" t="s">
        <v>28</v>
      </c>
      <c r="H61" s="25"/>
      <c r="I61" s="131"/>
      <c r="J61" s="6"/>
      <c r="K61" s="1265"/>
      <c r="L61" s="1830"/>
    </row>
    <row r="62" spans="1:12" ht="36.75" customHeight="1" x14ac:dyDescent="0.25">
      <c r="A62" s="94">
        <v>4</v>
      </c>
      <c r="B62" s="1785" t="s">
        <v>124</v>
      </c>
      <c r="C62" s="1785" t="s">
        <v>125</v>
      </c>
      <c r="D62" s="113">
        <v>6</v>
      </c>
      <c r="E62" s="1790" t="s">
        <v>29</v>
      </c>
      <c r="F62" s="1826" t="s">
        <v>65</v>
      </c>
      <c r="G62" s="21" t="s">
        <v>66</v>
      </c>
      <c r="H62" s="1798">
        <f>'[5]RASIO PNS KABUPATEN 1 URUSAN'!E13</f>
        <v>33</v>
      </c>
      <c r="I62" s="1799"/>
      <c r="J62" s="1800"/>
      <c r="K62" s="2029">
        <f>H62/H63</f>
        <v>6.5024630541871921E-3</v>
      </c>
      <c r="L62" s="1778"/>
    </row>
    <row r="63" spans="1:12" ht="33" customHeight="1" x14ac:dyDescent="0.25">
      <c r="A63" s="95"/>
      <c r="B63" s="1786"/>
      <c r="C63" s="1786"/>
      <c r="D63" s="126"/>
      <c r="E63" s="1831"/>
      <c r="F63" s="1832"/>
      <c r="G63" s="21" t="s">
        <v>30</v>
      </c>
      <c r="H63" s="1798">
        <f>'[5]RASIO PNS KABUPATEN 1 URUSAN'!E14</f>
        <v>5075</v>
      </c>
      <c r="I63" s="1799"/>
      <c r="J63" s="1800"/>
      <c r="K63" s="2288"/>
      <c r="L63" s="1779"/>
    </row>
    <row r="64" spans="1:12" ht="54.75" customHeight="1" x14ac:dyDescent="0.25">
      <c r="A64" s="95"/>
      <c r="B64" s="1786"/>
      <c r="C64" s="1786"/>
      <c r="D64" s="113">
        <v>7</v>
      </c>
      <c r="E64" s="1794" t="s">
        <v>31</v>
      </c>
      <c r="F64" s="1796" t="s">
        <v>67</v>
      </c>
      <c r="G64" s="21" t="s">
        <v>69</v>
      </c>
      <c r="H64" s="1798">
        <v>12</v>
      </c>
      <c r="I64" s="1799"/>
      <c r="J64" s="1800"/>
      <c r="K64" s="2029">
        <f>H64/H65</f>
        <v>0.75</v>
      </c>
      <c r="L64" s="1778"/>
    </row>
    <row r="65" spans="1:12" ht="53.25" customHeight="1" x14ac:dyDescent="0.25">
      <c r="A65" s="100"/>
      <c r="B65" s="93"/>
      <c r="C65" s="93"/>
      <c r="D65" s="126"/>
      <c r="E65" s="1795"/>
      <c r="F65" s="1797"/>
      <c r="G65" s="21" t="s">
        <v>68</v>
      </c>
      <c r="H65" s="1798">
        <f>'[5]PEJABAT DIKLAT PIM 1 URUSAN'!E14</f>
        <v>16</v>
      </c>
      <c r="I65" s="1799"/>
      <c r="J65" s="1800"/>
      <c r="K65" s="2288"/>
      <c r="L65" s="1779"/>
    </row>
    <row r="66" spans="1:12" ht="54" customHeight="1" x14ac:dyDescent="0.25">
      <c r="A66" s="95"/>
      <c r="B66" s="92"/>
      <c r="C66" s="92"/>
      <c r="D66" s="114">
        <v>8</v>
      </c>
      <c r="E66" s="1861" t="s">
        <v>32</v>
      </c>
      <c r="F66" s="1810" t="s">
        <v>70</v>
      </c>
      <c r="G66" s="135" t="s">
        <v>71</v>
      </c>
      <c r="H66" s="1801">
        <f>'[5]PEJABAT KEPANGKATAN  1 URUSAN '!E13</f>
        <v>16</v>
      </c>
      <c r="I66" s="1802"/>
      <c r="J66" s="1803"/>
      <c r="K66" s="2932">
        <f>H66/H67</f>
        <v>1</v>
      </c>
      <c r="L66" s="1791"/>
    </row>
    <row r="67" spans="1:12" ht="58.5" customHeight="1" x14ac:dyDescent="0.25">
      <c r="A67" s="100"/>
      <c r="B67" s="93"/>
      <c r="C67" s="93"/>
      <c r="D67" s="126"/>
      <c r="E67" s="1836"/>
      <c r="F67" s="1797"/>
      <c r="G67" s="21" t="s">
        <v>68</v>
      </c>
      <c r="H67" s="1798">
        <f>'[5]PEJABAT KEPANGKATAN  1 URUSAN '!E14</f>
        <v>16</v>
      </c>
      <c r="I67" s="1799"/>
      <c r="J67" s="1800"/>
      <c r="K67" s="2017"/>
      <c r="L67" s="1779"/>
    </row>
    <row r="68" spans="1:12" ht="48.75" customHeight="1" x14ac:dyDescent="0.25">
      <c r="A68" s="1788">
        <v>5</v>
      </c>
      <c r="B68" s="1788" t="s">
        <v>126</v>
      </c>
      <c r="C68" s="1788" t="s">
        <v>127</v>
      </c>
      <c r="D68" s="113">
        <v>9</v>
      </c>
      <c r="E68" s="26" t="s">
        <v>76</v>
      </c>
      <c r="F68" s="1811" t="s">
        <v>77</v>
      </c>
      <c r="G68" s="26" t="s">
        <v>33</v>
      </c>
      <c r="H68" s="1814"/>
      <c r="I68" s="1814"/>
      <c r="J68" s="1815"/>
      <c r="K68" s="2120" t="s">
        <v>168</v>
      </c>
      <c r="L68" s="1778"/>
    </row>
    <row r="69" spans="1:12" ht="27" customHeight="1" x14ac:dyDescent="0.25">
      <c r="A69" s="1788"/>
      <c r="B69" s="1788"/>
      <c r="C69" s="1788"/>
      <c r="D69" s="114"/>
      <c r="E69" s="27" t="s">
        <v>72</v>
      </c>
      <c r="F69" s="1812"/>
      <c r="G69" s="27" t="s">
        <v>72</v>
      </c>
      <c r="H69" s="1792" t="s">
        <v>168</v>
      </c>
      <c r="I69" s="1792"/>
      <c r="J69" s="1793"/>
      <c r="K69" s="2121"/>
      <c r="L69" s="1791"/>
    </row>
    <row r="70" spans="1:12" ht="24" customHeight="1" x14ac:dyDescent="0.25">
      <c r="A70" s="1788"/>
      <c r="B70" s="1788"/>
      <c r="C70" s="1788"/>
      <c r="D70" s="114"/>
      <c r="E70" s="27" t="s">
        <v>73</v>
      </c>
      <c r="F70" s="1812"/>
      <c r="G70" s="27" t="s">
        <v>73</v>
      </c>
      <c r="H70" s="1792" t="s">
        <v>168</v>
      </c>
      <c r="I70" s="1792"/>
      <c r="J70" s="1793"/>
      <c r="K70" s="2121"/>
      <c r="L70" s="1791"/>
    </row>
    <row r="71" spans="1:12" ht="30" customHeight="1" x14ac:dyDescent="0.25">
      <c r="A71" s="1788"/>
      <c r="B71" s="1788"/>
      <c r="C71" s="1788"/>
      <c r="D71" s="114"/>
      <c r="E71" s="27" t="s">
        <v>74</v>
      </c>
      <c r="F71" s="1812"/>
      <c r="G71" s="27" t="s">
        <v>74</v>
      </c>
      <c r="H71" s="1792" t="s">
        <v>168</v>
      </c>
      <c r="I71" s="1792"/>
      <c r="J71" s="1793"/>
      <c r="K71" s="2121"/>
      <c r="L71" s="1791"/>
    </row>
    <row r="72" spans="1:12" ht="29.25" customHeight="1" x14ac:dyDescent="0.25">
      <c r="A72" s="1788"/>
      <c r="B72" s="1788"/>
      <c r="C72" s="1788"/>
      <c r="D72" s="126"/>
      <c r="E72" s="28" t="s">
        <v>75</v>
      </c>
      <c r="F72" s="105"/>
      <c r="G72" s="28" t="s">
        <v>75</v>
      </c>
      <c r="H72" s="1801" t="s">
        <v>168</v>
      </c>
      <c r="I72" s="1802"/>
      <c r="J72" s="1803"/>
      <c r="K72" s="2122"/>
      <c r="L72" s="1779"/>
    </row>
    <row r="73" spans="1:12" ht="50.25" customHeight="1" x14ac:dyDescent="0.25">
      <c r="A73" s="1788"/>
      <c r="B73" s="1788"/>
      <c r="C73" s="1788" t="s">
        <v>128</v>
      </c>
      <c r="D73" s="113">
        <v>10</v>
      </c>
      <c r="E73" s="26" t="s">
        <v>78</v>
      </c>
      <c r="F73" s="1811" t="s">
        <v>79</v>
      </c>
      <c r="G73" s="18" t="s">
        <v>95</v>
      </c>
      <c r="H73" s="1798">
        <f>'[5]PROGRAM RKPD KE RENJA  1 URUSAN'!E13</f>
        <v>9</v>
      </c>
      <c r="I73" s="1799"/>
      <c r="J73" s="1800"/>
      <c r="K73" s="1264">
        <f>H73/H74</f>
        <v>1</v>
      </c>
      <c r="L73" s="1778"/>
    </row>
    <row r="74" spans="1:12" ht="59.25" customHeight="1" x14ac:dyDescent="0.25">
      <c r="A74" s="1788"/>
      <c r="B74" s="1788"/>
      <c r="C74" s="1788"/>
      <c r="D74" s="126"/>
      <c r="E74" s="29"/>
      <c r="F74" s="1813"/>
      <c r="G74" s="18" t="s">
        <v>80</v>
      </c>
      <c r="H74" s="1802">
        <f>'[5]PROGRAM RKPD KE RENJA  1 URUSAN'!E14</f>
        <v>9</v>
      </c>
      <c r="I74" s="1802"/>
      <c r="J74" s="1803"/>
      <c r="K74" s="1265"/>
      <c r="L74" s="1779"/>
    </row>
    <row r="75" spans="1:12" ht="76.5" customHeight="1" x14ac:dyDescent="0.25">
      <c r="A75" s="1788"/>
      <c r="B75" s="1788"/>
      <c r="C75" s="1788" t="s">
        <v>129</v>
      </c>
      <c r="D75" s="113">
        <v>11</v>
      </c>
      <c r="E75" s="1794" t="s">
        <v>81</v>
      </c>
      <c r="F75" s="1796" t="s">
        <v>96</v>
      </c>
      <c r="G75" s="18" t="s">
        <v>82</v>
      </c>
      <c r="H75" s="1798">
        <f>'[5]PROGRAM RENJA KE RKAP 1 URUSAN'!E13</f>
        <v>5</v>
      </c>
      <c r="I75" s="1799"/>
      <c r="J75" s="1800"/>
      <c r="K75" s="1289">
        <f>H75/H76</f>
        <v>0.83333333333333337</v>
      </c>
      <c r="L75" s="1778"/>
    </row>
    <row r="76" spans="1:12" ht="36.75" customHeight="1" x14ac:dyDescent="0.25">
      <c r="A76" s="1788"/>
      <c r="B76" s="1788"/>
      <c r="C76" s="1788"/>
      <c r="D76" s="126"/>
      <c r="E76" s="1795"/>
      <c r="F76" s="1797"/>
      <c r="G76" s="21" t="s">
        <v>97</v>
      </c>
      <c r="H76" s="1802">
        <f>'[5]PROGRAM RENJA KE RKAP 1 URUSAN'!E14</f>
        <v>6</v>
      </c>
      <c r="I76" s="1802"/>
      <c r="J76" s="1803"/>
      <c r="K76" s="1265"/>
      <c r="L76" s="1779"/>
    </row>
    <row r="77" spans="1:12" ht="65.25" customHeight="1" x14ac:dyDescent="0.25">
      <c r="A77" s="1788"/>
      <c r="B77" s="1788"/>
      <c r="C77" s="1788" t="s">
        <v>130</v>
      </c>
      <c r="D77" s="113">
        <v>12</v>
      </c>
      <c r="E77" s="1794" t="s">
        <v>85</v>
      </c>
      <c r="F77" s="1816" t="s">
        <v>86</v>
      </c>
      <c r="G77" s="18" t="s">
        <v>83</v>
      </c>
      <c r="H77" s="1798">
        <f>'[5]PROGRAM RKAP KE DPPA  1 URUSAN'!E13</f>
        <v>6</v>
      </c>
      <c r="I77" s="1799"/>
      <c r="J77" s="1800"/>
      <c r="K77" s="1264">
        <f>H77/H78</f>
        <v>1</v>
      </c>
      <c r="L77" s="1778"/>
    </row>
    <row r="78" spans="1:12" ht="51.75" customHeight="1" x14ac:dyDescent="0.25">
      <c r="A78" s="1788"/>
      <c r="B78" s="1788"/>
      <c r="C78" s="1788"/>
      <c r="D78" s="126"/>
      <c r="E78" s="1795"/>
      <c r="F78" s="1817"/>
      <c r="G78" s="21" t="s">
        <v>84</v>
      </c>
      <c r="H78" s="1802">
        <f>'[5]PROGRAM RKAP KE DPPA  1 URUSAN'!E14</f>
        <v>6</v>
      </c>
      <c r="I78" s="1802"/>
      <c r="J78" s="1803"/>
      <c r="K78" s="1265"/>
      <c r="L78" s="1779"/>
    </row>
    <row r="79" spans="1:12" ht="48.75" customHeight="1" x14ac:dyDescent="0.25">
      <c r="A79" s="94">
        <v>6</v>
      </c>
      <c r="B79" s="91" t="s">
        <v>131</v>
      </c>
      <c r="C79" s="1788" t="s">
        <v>132</v>
      </c>
      <c r="D79" s="113">
        <v>13</v>
      </c>
      <c r="E79" s="1794" t="s">
        <v>87</v>
      </c>
      <c r="F79" s="124" t="s">
        <v>88</v>
      </c>
      <c r="G79" s="21" t="s">
        <v>93</v>
      </c>
      <c r="H79" s="2051">
        <f>'[5]ANGGARAN OPD 1 URUSAN'!E13</f>
        <v>18164603000</v>
      </c>
      <c r="I79" s="2052"/>
      <c r="J79" s="2053"/>
      <c r="K79" s="1289">
        <f>H79/H80</f>
        <v>7.5047061363364802E-3</v>
      </c>
      <c r="L79" s="1778"/>
    </row>
    <row r="80" spans="1:12" ht="53.25" customHeight="1" x14ac:dyDescent="0.25">
      <c r="A80" s="100"/>
      <c r="B80" s="93"/>
      <c r="C80" s="1788"/>
      <c r="D80" s="126"/>
      <c r="E80" s="1795"/>
      <c r="F80" s="125"/>
      <c r="G80" s="21" t="s">
        <v>34</v>
      </c>
      <c r="H80" s="2048">
        <v>2420428284600</v>
      </c>
      <c r="I80" s="2049"/>
      <c r="J80" s="2050"/>
      <c r="K80" s="1265"/>
      <c r="L80" s="1779"/>
    </row>
    <row r="81" spans="1:12" ht="52.5" customHeight="1" x14ac:dyDescent="0.25">
      <c r="A81" s="95"/>
      <c r="B81" s="92"/>
      <c r="C81" s="1787" t="s">
        <v>133</v>
      </c>
      <c r="D81" s="114">
        <v>14</v>
      </c>
      <c r="E81" s="1809" t="s">
        <v>89</v>
      </c>
      <c r="F81" s="1810" t="s">
        <v>92</v>
      </c>
      <c r="G81" s="123" t="s">
        <v>90</v>
      </c>
      <c r="H81" s="2644">
        <f>'[5]BELANJA MODAL 1 URUSAN'!E13</f>
        <v>10403646000</v>
      </c>
      <c r="I81" s="2046"/>
      <c r="J81" s="2047"/>
      <c r="K81" s="1662">
        <f>H81/H82</f>
        <v>0.62383454384782433</v>
      </c>
      <c r="L81" s="1791"/>
    </row>
    <row r="82" spans="1:12" ht="45" customHeight="1" x14ac:dyDescent="0.25">
      <c r="A82" s="95"/>
      <c r="B82" s="92"/>
      <c r="C82" s="1788"/>
      <c r="D82" s="126"/>
      <c r="E82" s="1795"/>
      <c r="F82" s="1797"/>
      <c r="G82" s="18" t="s">
        <v>91</v>
      </c>
      <c r="H82" s="2046">
        <f>'[5]BELANJA MODAL 1 URUSAN'!E14</f>
        <v>16676931572</v>
      </c>
      <c r="I82" s="2046"/>
      <c r="J82" s="2047"/>
      <c r="K82" s="1652"/>
      <c r="L82" s="1779"/>
    </row>
    <row r="83" spans="1:12" ht="39.75" customHeight="1" x14ac:dyDescent="0.25">
      <c r="A83" s="95"/>
      <c r="B83" s="92"/>
      <c r="C83" s="1788" t="s">
        <v>134</v>
      </c>
      <c r="D83" s="113">
        <v>15</v>
      </c>
      <c r="E83" s="1794" t="s">
        <v>35</v>
      </c>
      <c r="F83" s="1796" t="s">
        <v>94</v>
      </c>
      <c r="G83" s="18" t="s">
        <v>98</v>
      </c>
      <c r="H83" s="2051">
        <v>71472700</v>
      </c>
      <c r="I83" s="2052"/>
      <c r="J83" s="2053"/>
      <c r="K83" s="1662">
        <f>H83/H84</f>
        <v>2.5661182081338125E-2</v>
      </c>
      <c r="L83" s="1778"/>
    </row>
    <row r="84" spans="1:12" ht="46.5" customHeight="1" x14ac:dyDescent="0.25">
      <c r="A84" s="95"/>
      <c r="B84" s="92"/>
      <c r="C84" s="1788"/>
      <c r="D84" s="126"/>
      <c r="E84" s="1795"/>
      <c r="F84" s="1797"/>
      <c r="G84" s="18" t="s">
        <v>99</v>
      </c>
      <c r="H84" s="2046">
        <v>2785245815</v>
      </c>
      <c r="I84" s="2046"/>
      <c r="J84" s="2047"/>
      <c r="K84" s="1652"/>
      <c r="L84" s="1779"/>
    </row>
    <row r="85" spans="1:12" ht="43.5" customHeight="1" x14ac:dyDescent="0.25">
      <c r="A85" s="95"/>
      <c r="B85" s="92"/>
      <c r="C85" s="1788"/>
      <c r="D85" s="113">
        <v>16</v>
      </c>
      <c r="E85" s="1794" t="s">
        <v>113</v>
      </c>
      <c r="F85" s="1796" t="s">
        <v>114</v>
      </c>
      <c r="G85" s="18" t="s">
        <v>98</v>
      </c>
      <c r="H85" s="2051">
        <f>H83</f>
        <v>71472700</v>
      </c>
      <c r="I85" s="2052"/>
      <c r="J85" s="2053"/>
      <c r="K85" s="1662">
        <f>H85/H86</f>
        <v>4.2857224478872495E-3</v>
      </c>
      <c r="L85" s="1778"/>
    </row>
    <row r="86" spans="1:12" ht="51.75" customHeight="1" x14ac:dyDescent="0.25">
      <c r="A86" s="95"/>
      <c r="B86" s="92"/>
      <c r="C86" s="1788"/>
      <c r="D86" s="126"/>
      <c r="E86" s="1795"/>
      <c r="F86" s="1797"/>
      <c r="G86" s="18" t="s">
        <v>99</v>
      </c>
      <c r="H86" s="2046">
        <f>'[5]PEMELIHARAAN PERANGKAT 1 URUSAN'!E14</f>
        <v>16676931572</v>
      </c>
      <c r="I86" s="2046"/>
      <c r="J86" s="2047"/>
      <c r="K86" s="1652"/>
      <c r="L86" s="1779"/>
    </row>
    <row r="87" spans="1:12" ht="30" customHeight="1" x14ac:dyDescent="0.25">
      <c r="A87" s="95"/>
      <c r="B87" s="92"/>
      <c r="C87" s="1788" t="s">
        <v>135</v>
      </c>
      <c r="D87" s="113">
        <v>17</v>
      </c>
      <c r="E87" s="32" t="s">
        <v>100</v>
      </c>
      <c r="F87" s="1811" t="s">
        <v>101</v>
      </c>
      <c r="G87" s="115" t="s">
        <v>39</v>
      </c>
      <c r="H87" s="1814"/>
      <c r="I87" s="1814"/>
      <c r="J87" s="1815"/>
      <c r="K87" s="1291" t="s">
        <v>168</v>
      </c>
      <c r="L87" s="1778"/>
    </row>
    <row r="88" spans="1:12" ht="33.75" customHeight="1" x14ac:dyDescent="0.25">
      <c r="A88" s="95"/>
      <c r="B88" s="92"/>
      <c r="C88" s="1788"/>
      <c r="D88" s="114"/>
      <c r="E88" s="30" t="s">
        <v>36</v>
      </c>
      <c r="F88" s="1812"/>
      <c r="G88" s="30" t="s">
        <v>36</v>
      </c>
      <c r="H88" s="1792" t="s">
        <v>168</v>
      </c>
      <c r="I88" s="1792"/>
      <c r="J88" s="1793"/>
      <c r="K88" s="38"/>
      <c r="L88" s="1791"/>
    </row>
    <row r="89" spans="1:12" ht="24.75" customHeight="1" x14ac:dyDescent="0.25">
      <c r="A89" s="95"/>
      <c r="B89" s="92"/>
      <c r="C89" s="1788"/>
      <c r="D89" s="114"/>
      <c r="E89" s="30" t="s">
        <v>37</v>
      </c>
      <c r="F89" s="1812"/>
      <c r="G89" s="30" t="s">
        <v>37</v>
      </c>
      <c r="H89" s="1792" t="s">
        <v>168</v>
      </c>
      <c r="I89" s="1792"/>
      <c r="J89" s="1793"/>
      <c r="K89" s="38"/>
      <c r="L89" s="1791"/>
    </row>
    <row r="90" spans="1:12" ht="23.25" customHeight="1" x14ac:dyDescent="0.25">
      <c r="A90" s="100"/>
      <c r="B90" s="93"/>
      <c r="C90" s="1788"/>
      <c r="D90" s="126"/>
      <c r="E90" s="31" t="s">
        <v>38</v>
      </c>
      <c r="F90" s="1813"/>
      <c r="G90" s="31" t="s">
        <v>38</v>
      </c>
      <c r="H90" s="1801" t="s">
        <v>168</v>
      </c>
      <c r="I90" s="1802"/>
      <c r="J90" s="1803"/>
      <c r="K90" s="1265"/>
      <c r="L90" s="1779"/>
    </row>
    <row r="91" spans="1:12" ht="71.25" customHeight="1" x14ac:dyDescent="0.25">
      <c r="A91" s="1788">
        <v>7</v>
      </c>
      <c r="B91" s="1788" t="s">
        <v>136</v>
      </c>
      <c r="C91" s="158" t="s">
        <v>137</v>
      </c>
      <c r="D91" s="34">
        <v>18</v>
      </c>
      <c r="E91" s="35" t="s">
        <v>102</v>
      </c>
      <c r="F91" s="33" t="s">
        <v>103</v>
      </c>
      <c r="G91" s="18" t="s">
        <v>104</v>
      </c>
      <c r="H91" s="1905" t="s">
        <v>168</v>
      </c>
      <c r="I91" s="1905"/>
      <c r="J91" s="1906"/>
      <c r="K91" s="1292" t="s">
        <v>168</v>
      </c>
      <c r="L91" s="44"/>
    </row>
    <row r="92" spans="1:12" ht="50.25" customHeight="1" x14ac:dyDescent="0.25">
      <c r="A92" s="1788"/>
      <c r="B92" s="1788"/>
      <c r="C92" s="1788" t="s">
        <v>138</v>
      </c>
      <c r="D92" s="113">
        <v>19</v>
      </c>
      <c r="E92" s="1794" t="s">
        <v>108</v>
      </c>
      <c r="F92" s="1796" t="s">
        <v>107</v>
      </c>
      <c r="G92" s="18" t="s">
        <v>106</v>
      </c>
      <c r="H92" s="2068">
        <v>0</v>
      </c>
      <c r="I92" s="1799"/>
      <c r="J92" s="1800"/>
      <c r="K92" s="1262">
        <f>H92/H93</f>
        <v>0</v>
      </c>
      <c r="L92" s="1778"/>
    </row>
    <row r="93" spans="1:12" ht="60" customHeight="1" x14ac:dyDescent="0.25">
      <c r="A93" s="1788"/>
      <c r="B93" s="1788"/>
      <c r="C93" s="1788"/>
      <c r="D93" s="126"/>
      <c r="E93" s="1795"/>
      <c r="F93" s="1797"/>
      <c r="G93" s="18" t="s">
        <v>105</v>
      </c>
      <c r="H93" s="2046">
        <v>21647635876</v>
      </c>
      <c r="I93" s="2046"/>
      <c r="J93" s="2047"/>
      <c r="K93" s="1265"/>
      <c r="L93" s="1779"/>
    </row>
    <row r="94" spans="1:12" ht="30" x14ac:dyDescent="0.25">
      <c r="A94" s="94">
        <v>8</v>
      </c>
      <c r="B94" s="1785" t="s">
        <v>139</v>
      </c>
      <c r="C94" s="1788" t="s">
        <v>140</v>
      </c>
      <c r="D94" s="113">
        <v>20</v>
      </c>
      <c r="E94" s="26" t="s">
        <v>40</v>
      </c>
      <c r="F94" s="103" t="s">
        <v>41</v>
      </c>
      <c r="G94" s="115" t="s">
        <v>42</v>
      </c>
      <c r="H94" s="1789"/>
      <c r="I94" s="1789"/>
      <c r="J94" s="1790"/>
      <c r="K94" s="1300" t="s">
        <v>828</v>
      </c>
      <c r="L94" s="1778"/>
    </row>
    <row r="95" spans="1:12" x14ac:dyDescent="0.25">
      <c r="A95" s="95"/>
      <c r="B95" s="1786"/>
      <c r="C95" s="1788"/>
      <c r="D95" s="114"/>
      <c r="E95" s="23" t="s">
        <v>43</v>
      </c>
      <c r="F95" s="104"/>
      <c r="G95" s="23" t="s">
        <v>43</v>
      </c>
      <c r="H95" s="1917" t="s">
        <v>168</v>
      </c>
      <c r="I95" s="1918"/>
      <c r="J95" s="1919"/>
      <c r="K95" s="499"/>
      <c r="L95" s="1791"/>
    </row>
    <row r="96" spans="1:12" x14ac:dyDescent="0.25">
      <c r="A96" s="95"/>
      <c r="B96" s="1786"/>
      <c r="C96" s="1788"/>
      <c r="D96" s="114"/>
      <c r="E96" s="23" t="s">
        <v>44</v>
      </c>
      <c r="F96" s="104"/>
      <c r="G96" s="23" t="s">
        <v>44</v>
      </c>
      <c r="H96" s="1917" t="s">
        <v>168</v>
      </c>
      <c r="I96" s="1918"/>
      <c r="J96" s="1919"/>
      <c r="K96" s="499"/>
      <c r="L96" s="1791"/>
    </row>
    <row r="97" spans="1:12" x14ac:dyDescent="0.25">
      <c r="A97" s="95"/>
      <c r="B97" s="92"/>
      <c r="C97" s="1788"/>
      <c r="D97" s="114"/>
      <c r="E97" s="23" t="s">
        <v>45</v>
      </c>
      <c r="F97" s="104"/>
      <c r="G97" s="23" t="s">
        <v>45</v>
      </c>
      <c r="H97" s="1917" t="s">
        <v>168</v>
      </c>
      <c r="I97" s="1918"/>
      <c r="J97" s="1919"/>
      <c r="K97" s="499"/>
      <c r="L97" s="1791"/>
    </row>
    <row r="98" spans="1:12" x14ac:dyDescent="0.25">
      <c r="A98" s="95"/>
      <c r="B98" s="92"/>
      <c r="C98" s="1788"/>
      <c r="D98" s="114"/>
      <c r="E98" s="23" t="s">
        <v>46</v>
      </c>
      <c r="F98" s="104"/>
      <c r="G98" s="23" t="s">
        <v>46</v>
      </c>
      <c r="H98" s="1917" t="s">
        <v>168</v>
      </c>
      <c r="I98" s="1918"/>
      <c r="J98" s="1919"/>
      <c r="K98" s="499"/>
      <c r="L98" s="1791"/>
    </row>
    <row r="99" spans="1:12" x14ac:dyDescent="0.25">
      <c r="A99" s="95"/>
      <c r="B99" s="92"/>
      <c r="C99" s="1788"/>
      <c r="D99" s="114"/>
      <c r="E99" s="23" t="s">
        <v>109</v>
      </c>
      <c r="F99" s="104"/>
      <c r="G99" s="23" t="s">
        <v>109</v>
      </c>
      <c r="H99" s="1917" t="s">
        <v>168</v>
      </c>
      <c r="I99" s="1918"/>
      <c r="J99" s="1919"/>
      <c r="K99" s="499"/>
      <c r="L99" s="1791"/>
    </row>
    <row r="100" spans="1:12" ht="30" x14ac:dyDescent="0.25">
      <c r="A100" s="100"/>
      <c r="B100" s="93"/>
      <c r="C100" s="1788"/>
      <c r="D100" s="126"/>
      <c r="E100" s="135" t="s">
        <v>110</v>
      </c>
      <c r="F100" s="105"/>
      <c r="G100" s="135" t="s">
        <v>110</v>
      </c>
      <c r="H100" s="1914" t="s">
        <v>168</v>
      </c>
      <c r="I100" s="1915"/>
      <c r="J100" s="1916"/>
      <c r="K100" s="516"/>
      <c r="L100" s="1779"/>
    </row>
    <row r="101" spans="1:12" ht="60" x14ac:dyDescent="0.25">
      <c r="A101" s="100"/>
      <c r="B101" s="93"/>
      <c r="C101" s="157" t="s">
        <v>141</v>
      </c>
      <c r="D101" s="126">
        <v>21</v>
      </c>
      <c r="E101" s="123" t="s">
        <v>47</v>
      </c>
      <c r="F101" s="125" t="s">
        <v>111</v>
      </c>
      <c r="G101" s="135" t="s">
        <v>112</v>
      </c>
      <c r="H101" s="1915" t="s">
        <v>829</v>
      </c>
      <c r="I101" s="1915"/>
      <c r="J101" s="1916"/>
      <c r="K101" s="1265" t="s">
        <v>829</v>
      </c>
      <c r="L101" s="45"/>
    </row>
  </sheetData>
  <protectedRanges>
    <protectedRange sqref="I26:I37" name="Range1"/>
    <protectedRange sqref="I21:I23 I17" name="Range1_1"/>
    <protectedRange sqref="I39:J41 I44:J83" name="Range1_2"/>
    <protectedRange sqref="H90:H101" name="Range1_3"/>
  </protectedRanges>
  <mergeCells count="149">
    <mergeCell ref="A3:J3"/>
    <mergeCell ref="A4:J4"/>
    <mergeCell ref="A11:A12"/>
    <mergeCell ref="B11:B12"/>
    <mergeCell ref="C11:C12"/>
    <mergeCell ref="D11:D12"/>
    <mergeCell ref="E11:E12"/>
    <mergeCell ref="F11:F12"/>
    <mergeCell ref="G11:G12"/>
    <mergeCell ref="H11:J12"/>
    <mergeCell ref="L11:L12"/>
    <mergeCell ref="H13:J13"/>
    <mergeCell ref="D14:D15"/>
    <mergeCell ref="K14:K15"/>
    <mergeCell ref="K23:K24"/>
    <mergeCell ref="B14:B18"/>
    <mergeCell ref="C14:C20"/>
    <mergeCell ref="E14:E20"/>
    <mergeCell ref="F14:F20"/>
    <mergeCell ref="G14:G17"/>
    <mergeCell ref="L14:L20"/>
    <mergeCell ref="G18:G20"/>
    <mergeCell ref="H99:J99"/>
    <mergeCell ref="H100:J100"/>
    <mergeCell ref="H101:J101"/>
    <mergeCell ref="K21:K22"/>
    <mergeCell ref="D21:D22"/>
    <mergeCell ref="E21:E24"/>
    <mergeCell ref="F21:F24"/>
    <mergeCell ref="G21:G22"/>
    <mergeCell ref="K11:K12"/>
    <mergeCell ref="F66:F67"/>
    <mergeCell ref="K66:K67"/>
    <mergeCell ref="H63:J63"/>
    <mergeCell ref="H64:J64"/>
    <mergeCell ref="F85:F86"/>
    <mergeCell ref="L66:L67"/>
    <mergeCell ref="E75:E76"/>
    <mergeCell ref="F75:F76"/>
    <mergeCell ref="L75:L76"/>
    <mergeCell ref="C77:C78"/>
    <mergeCell ref="E77:E78"/>
    <mergeCell ref="F77:F78"/>
    <mergeCell ref="L77:L78"/>
    <mergeCell ref="H73:J73"/>
    <mergeCell ref="H68:J68"/>
    <mergeCell ref="H69:J69"/>
    <mergeCell ref="H70:J70"/>
    <mergeCell ref="H66:J66"/>
    <mergeCell ref="H67:J67"/>
    <mergeCell ref="L53:L54"/>
    <mergeCell ref="I55:J55"/>
    <mergeCell ref="K55:K56"/>
    <mergeCell ref="L55:L56"/>
    <mergeCell ref="A53:A54"/>
    <mergeCell ref="B53:B54"/>
    <mergeCell ref="C53:C54"/>
    <mergeCell ref="D53:D54"/>
    <mergeCell ref="E53:E54"/>
    <mergeCell ref="F53:F54"/>
    <mergeCell ref="I53:J53"/>
    <mergeCell ref="K53:K54"/>
    <mergeCell ref="I54:J54"/>
    <mergeCell ref="B62:B64"/>
    <mergeCell ref="C62:C64"/>
    <mergeCell ref="E62:E63"/>
    <mergeCell ref="F62:F63"/>
    <mergeCell ref="K62:K63"/>
    <mergeCell ref="L62:L63"/>
    <mergeCell ref="A55:A61"/>
    <mergeCell ref="B55:B61"/>
    <mergeCell ref="E66:E67"/>
    <mergeCell ref="C55:C61"/>
    <mergeCell ref="D55:D56"/>
    <mergeCell ref="E55:E56"/>
    <mergeCell ref="F55:F56"/>
    <mergeCell ref="H62:J62"/>
    <mergeCell ref="H57:J57"/>
    <mergeCell ref="E64:E65"/>
    <mergeCell ref="F64:F65"/>
    <mergeCell ref="K64:K65"/>
    <mergeCell ref="H65:J65"/>
    <mergeCell ref="L64:L65"/>
    <mergeCell ref="I56:J56"/>
    <mergeCell ref="E57:E59"/>
    <mergeCell ref="F57:F59"/>
    <mergeCell ref="L57:L61"/>
    <mergeCell ref="A68:A78"/>
    <mergeCell ref="B68:B78"/>
    <mergeCell ref="C68:C72"/>
    <mergeCell ref="F68:F71"/>
    <mergeCell ref="K68:K72"/>
    <mergeCell ref="L68:L72"/>
    <mergeCell ref="C73:C74"/>
    <mergeCell ref="F73:F74"/>
    <mergeCell ref="L73:L74"/>
    <mergeCell ref="C75:C76"/>
    <mergeCell ref="H77:J77"/>
    <mergeCell ref="H78:J78"/>
    <mergeCell ref="H74:J74"/>
    <mergeCell ref="H75:J75"/>
    <mergeCell ref="H76:J76"/>
    <mergeCell ref="H71:J71"/>
    <mergeCell ref="H72:J72"/>
    <mergeCell ref="L85:L86"/>
    <mergeCell ref="C79:C80"/>
    <mergeCell ref="E79:E80"/>
    <mergeCell ref="L79:L80"/>
    <mergeCell ref="C81:C82"/>
    <mergeCell ref="E81:E82"/>
    <mergeCell ref="F81:F82"/>
    <mergeCell ref="L81:L82"/>
    <mergeCell ref="H84:J84"/>
    <mergeCell ref="H85:J85"/>
    <mergeCell ref="H86:J86"/>
    <mergeCell ref="C83:C86"/>
    <mergeCell ref="H80:J80"/>
    <mergeCell ref="H81:J81"/>
    <mergeCell ref="H82:J82"/>
    <mergeCell ref="H83:J83"/>
    <mergeCell ref="H79:J79"/>
    <mergeCell ref="E83:E84"/>
    <mergeCell ref="F83:F84"/>
    <mergeCell ref="L83:L84"/>
    <mergeCell ref="E85:E86"/>
    <mergeCell ref="B94:B96"/>
    <mergeCell ref="C94:C100"/>
    <mergeCell ref="H94:J94"/>
    <mergeCell ref="L94:L100"/>
    <mergeCell ref="H95:J95"/>
    <mergeCell ref="L87:L90"/>
    <mergeCell ref="H90:J90"/>
    <mergeCell ref="H96:J96"/>
    <mergeCell ref="A91:A93"/>
    <mergeCell ref="B91:B93"/>
    <mergeCell ref="H91:J91"/>
    <mergeCell ref="C92:C93"/>
    <mergeCell ref="E92:E93"/>
    <mergeCell ref="F92:F93"/>
    <mergeCell ref="H92:J92"/>
    <mergeCell ref="L92:L93"/>
    <mergeCell ref="H88:J88"/>
    <mergeCell ref="H89:J89"/>
    <mergeCell ref="C87:C90"/>
    <mergeCell ref="F87:F90"/>
    <mergeCell ref="H87:J87"/>
    <mergeCell ref="H93:J93"/>
    <mergeCell ref="H97:J97"/>
    <mergeCell ref="H98:J98"/>
  </mergeCells>
  <pageMargins left="0.9055118110236221" right="0.70866141732283472" top="0.55118110236220474" bottom="0.55118110236220474" header="0.31496062992125984" footer="0.31496062992125984"/>
  <pageSetup paperSize="5" scale="70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L122"/>
  <sheetViews>
    <sheetView view="pageLayout" topLeftCell="A46" zoomScale="61" zoomScaleNormal="93" zoomScaleSheetLayoutView="69" zoomScalePageLayoutView="61" workbookViewId="0">
      <selection activeCell="L14" sqref="L14:L31"/>
    </sheetView>
  </sheetViews>
  <sheetFormatPr defaultRowHeight="15" x14ac:dyDescent="0.25"/>
  <cols>
    <col min="1" max="1" width="4.42578125" customWidth="1"/>
    <col min="2" max="2" width="22.5703125" style="67" customWidth="1"/>
    <col min="3" max="3" width="26.140625" style="67" customWidth="1"/>
    <col min="4" max="4" width="4.42578125" customWidth="1"/>
    <col min="5" max="5" width="26.28515625" customWidth="1"/>
    <col min="6" max="6" width="28.28515625" customWidth="1"/>
    <col min="7" max="7" width="26.7109375" customWidth="1"/>
    <col min="8" max="8" width="4.28515625" customWidth="1"/>
    <col min="9" max="9" width="38.42578125" customWidth="1"/>
    <col min="10" max="10" width="5.28515625" customWidth="1"/>
    <col min="11" max="11" width="15.42578125" customWidth="1"/>
    <col min="12" max="12" width="11.85546875" customWidth="1"/>
  </cols>
  <sheetData>
    <row r="1" spans="1:12" ht="19.5" customHeight="1" x14ac:dyDescent="0.25">
      <c r="A1" s="1" t="s">
        <v>7</v>
      </c>
    </row>
    <row r="3" spans="1:12" ht="15.75" x14ac:dyDescent="0.25">
      <c r="A3" s="1880" t="s">
        <v>11</v>
      </c>
      <c r="B3" s="1880"/>
      <c r="C3" s="1880"/>
      <c r="D3" s="1880"/>
      <c r="E3" s="1880"/>
      <c r="F3" s="1880"/>
      <c r="G3" s="1880"/>
      <c r="H3" s="1880"/>
      <c r="I3" s="1880"/>
      <c r="J3" s="1880"/>
    </row>
    <row r="4" spans="1:12" ht="15.75" x14ac:dyDescent="0.25">
      <c r="A4" s="1881" t="s">
        <v>55</v>
      </c>
      <c r="B4" s="1881"/>
      <c r="C4" s="1881"/>
      <c r="D4" s="1881"/>
      <c r="E4" s="1881"/>
      <c r="F4" s="1881"/>
      <c r="G4" s="1881"/>
      <c r="H4" s="1881"/>
      <c r="I4" s="1881"/>
      <c r="J4" s="1881"/>
    </row>
    <row r="5" spans="1:12" x14ac:dyDescent="0.25">
      <c r="B5"/>
      <c r="C5"/>
    </row>
    <row r="6" spans="1:12" ht="15.75" customHeight="1" x14ac:dyDescent="0.25">
      <c r="D6" s="118"/>
      <c r="E6" s="118"/>
      <c r="F6" s="118"/>
      <c r="G6" s="118"/>
      <c r="H6" s="118"/>
      <c r="I6" s="118"/>
      <c r="J6" s="118"/>
      <c r="K6" s="118"/>
      <c r="L6" s="118"/>
    </row>
    <row r="7" spans="1:12" x14ac:dyDescent="0.25">
      <c r="A7" s="16" t="s">
        <v>53</v>
      </c>
      <c r="C7" s="16" t="s">
        <v>13</v>
      </c>
      <c r="D7" s="14"/>
    </row>
    <row r="8" spans="1:12" ht="21" customHeight="1" x14ac:dyDescent="0.25">
      <c r="A8" s="17" t="s">
        <v>54</v>
      </c>
      <c r="C8" s="17" t="s">
        <v>763</v>
      </c>
      <c r="D8" s="15"/>
      <c r="G8" s="13"/>
      <c r="H8" s="13"/>
      <c r="I8" s="13"/>
      <c r="J8" s="13"/>
      <c r="K8" s="13"/>
      <c r="L8" s="13"/>
    </row>
    <row r="9" spans="1:12" x14ac:dyDescent="0.25">
      <c r="A9" s="17" t="s">
        <v>14</v>
      </c>
      <c r="C9" s="17" t="s">
        <v>764</v>
      </c>
      <c r="D9" s="15"/>
      <c r="G9" s="2"/>
      <c r="H9" s="2"/>
      <c r="I9" s="2"/>
      <c r="J9" s="2"/>
      <c r="K9" s="2"/>
      <c r="L9" s="2"/>
    </row>
    <row r="10" spans="1:12" ht="16.5" customHeight="1" x14ac:dyDescent="0.25">
      <c r="D10" s="15"/>
      <c r="E10" s="17"/>
      <c r="F10" s="17"/>
      <c r="G10" s="2"/>
      <c r="H10" s="2"/>
      <c r="I10" s="2"/>
      <c r="J10" s="2"/>
      <c r="K10" s="2"/>
      <c r="L10" s="2"/>
    </row>
    <row r="11" spans="1:12" x14ac:dyDescent="0.25">
      <c r="A11" s="1926" t="s">
        <v>0</v>
      </c>
      <c r="B11" s="1928" t="s">
        <v>115</v>
      </c>
      <c r="C11" s="1928" t="s">
        <v>116</v>
      </c>
      <c r="D11" s="1926" t="s">
        <v>0</v>
      </c>
      <c r="E11" s="1928" t="s">
        <v>1</v>
      </c>
      <c r="F11" s="1928" t="s">
        <v>2</v>
      </c>
      <c r="G11" s="1928" t="s">
        <v>3</v>
      </c>
      <c r="H11" s="1929" t="s">
        <v>4</v>
      </c>
      <c r="I11" s="1930"/>
      <c r="J11" s="1931"/>
      <c r="K11" s="1921" t="s">
        <v>5</v>
      </c>
      <c r="L11" s="1923" t="s">
        <v>6</v>
      </c>
    </row>
    <row r="12" spans="1:12" x14ac:dyDescent="0.25">
      <c r="A12" s="1927"/>
      <c r="B12" s="1926"/>
      <c r="C12" s="1926"/>
      <c r="D12" s="1927"/>
      <c r="E12" s="1926"/>
      <c r="F12" s="1926"/>
      <c r="G12" s="1926"/>
      <c r="H12" s="1932"/>
      <c r="I12" s="1933"/>
      <c r="J12" s="1934"/>
      <c r="K12" s="1922"/>
      <c r="L12" s="1924"/>
    </row>
    <row r="13" spans="1:12" x14ac:dyDescent="0.25">
      <c r="A13" s="65">
        <v>1</v>
      </c>
      <c r="B13" s="65">
        <v>2</v>
      </c>
      <c r="C13" s="65">
        <v>3</v>
      </c>
      <c r="D13" s="65">
        <v>4</v>
      </c>
      <c r="E13" s="101">
        <v>5</v>
      </c>
      <c r="F13" s="101">
        <v>6</v>
      </c>
      <c r="G13" s="65">
        <v>7</v>
      </c>
      <c r="H13" s="1925">
        <v>8</v>
      </c>
      <c r="I13" s="1925"/>
      <c r="J13" s="1925"/>
      <c r="K13" s="66">
        <v>9</v>
      </c>
      <c r="L13" s="66">
        <v>10</v>
      </c>
    </row>
    <row r="14" spans="1:12" x14ac:dyDescent="0.25">
      <c r="A14" s="96">
        <v>1</v>
      </c>
      <c r="B14" s="1785" t="s">
        <v>117</v>
      </c>
      <c r="C14" s="1788" t="s">
        <v>118</v>
      </c>
      <c r="D14" s="1837">
        <v>1</v>
      </c>
      <c r="E14" s="1907" t="s">
        <v>50</v>
      </c>
      <c r="F14" s="1811" t="s">
        <v>51</v>
      </c>
      <c r="G14" s="1852" t="s">
        <v>49</v>
      </c>
      <c r="H14" s="40">
        <v>1</v>
      </c>
      <c r="I14" s="1964" t="s">
        <v>765</v>
      </c>
      <c r="J14" s="1965"/>
      <c r="K14" s="2734">
        <f>8/9*100%</f>
        <v>0.88888888888888884</v>
      </c>
      <c r="L14" s="1778"/>
    </row>
    <row r="15" spans="1:12" x14ac:dyDescent="0.25">
      <c r="A15" s="97"/>
      <c r="B15" s="1786"/>
      <c r="C15" s="1788"/>
      <c r="D15" s="1860"/>
      <c r="E15" s="1908"/>
      <c r="F15" s="1812"/>
      <c r="G15" s="1853"/>
      <c r="H15" s="39">
        <v>2</v>
      </c>
      <c r="I15" s="1959" t="s">
        <v>766</v>
      </c>
      <c r="J15" s="1960"/>
      <c r="K15" s="2735"/>
      <c r="L15" s="1791"/>
    </row>
    <row r="16" spans="1:12" ht="30" customHeight="1" x14ac:dyDescent="0.25">
      <c r="A16" s="97"/>
      <c r="B16" s="1786"/>
      <c r="C16" s="1788"/>
      <c r="D16" s="114"/>
      <c r="E16" s="1908"/>
      <c r="F16" s="1812"/>
      <c r="G16" s="1853"/>
      <c r="H16" s="39">
        <v>3</v>
      </c>
      <c r="I16" s="1959" t="s">
        <v>767</v>
      </c>
      <c r="J16" s="1960"/>
      <c r="K16" s="2735"/>
      <c r="L16" s="1791"/>
    </row>
    <row r="17" spans="1:12" x14ac:dyDescent="0.25">
      <c r="A17" s="97"/>
      <c r="B17" s="92"/>
      <c r="C17" s="1788"/>
      <c r="D17" s="114"/>
      <c r="E17" s="1908"/>
      <c r="F17" s="1812"/>
      <c r="G17" s="1853"/>
      <c r="H17" s="69">
        <v>4</v>
      </c>
      <c r="I17" s="2998"/>
      <c r="J17" s="2999"/>
      <c r="K17" s="2735"/>
      <c r="L17" s="1791"/>
    </row>
    <row r="18" spans="1:12" ht="30" customHeight="1" x14ac:dyDescent="0.25">
      <c r="A18" s="97"/>
      <c r="B18" s="92"/>
      <c r="C18" s="1788"/>
      <c r="D18" s="114"/>
      <c r="E18" s="1908"/>
      <c r="F18" s="1812"/>
      <c r="G18" s="1853"/>
      <c r="H18" s="69">
        <v>5</v>
      </c>
      <c r="I18" s="1959" t="s">
        <v>768</v>
      </c>
      <c r="J18" s="1960"/>
      <c r="K18" s="2735"/>
      <c r="L18" s="1791"/>
    </row>
    <row r="19" spans="1:12" x14ac:dyDescent="0.25">
      <c r="A19" s="97"/>
      <c r="B19" s="92"/>
      <c r="C19" s="1788"/>
      <c r="D19" s="114"/>
      <c r="E19" s="1908"/>
      <c r="F19" s="1812"/>
      <c r="G19" s="1853"/>
      <c r="H19" s="69">
        <v>6</v>
      </c>
      <c r="I19" s="1959" t="s">
        <v>769</v>
      </c>
      <c r="J19" s="1960"/>
      <c r="K19" s="2735"/>
      <c r="L19" s="1791"/>
    </row>
    <row r="20" spans="1:12" ht="30" customHeight="1" x14ac:dyDescent="0.25">
      <c r="A20" s="97"/>
      <c r="B20" s="92"/>
      <c r="C20" s="1788"/>
      <c r="D20" s="114"/>
      <c r="E20" s="1908"/>
      <c r="F20" s="1812"/>
      <c r="G20" s="1853"/>
      <c r="H20" s="39">
        <v>7</v>
      </c>
      <c r="I20" s="1959" t="s">
        <v>770</v>
      </c>
      <c r="J20" s="1960"/>
      <c r="K20" s="2735"/>
      <c r="L20" s="1791"/>
    </row>
    <row r="21" spans="1:12" x14ac:dyDescent="0.25">
      <c r="A21" s="97"/>
      <c r="B21" s="92"/>
      <c r="C21" s="1788"/>
      <c r="D21" s="114"/>
      <c r="E21" s="1908"/>
      <c r="F21" s="1812"/>
      <c r="G21" s="1853"/>
      <c r="H21" s="69">
        <v>8</v>
      </c>
      <c r="I21" s="1959" t="s">
        <v>771</v>
      </c>
      <c r="J21" s="1960"/>
      <c r="K21" s="2735"/>
      <c r="L21" s="1791"/>
    </row>
    <row r="22" spans="1:12" x14ac:dyDescent="0.25">
      <c r="A22" s="97"/>
      <c r="B22" s="92"/>
      <c r="C22" s="1788"/>
      <c r="D22" s="114"/>
      <c r="E22" s="1908"/>
      <c r="F22" s="1812"/>
      <c r="G22" s="1853"/>
      <c r="H22" s="1368">
        <v>9</v>
      </c>
      <c r="I22" s="1961" t="s">
        <v>772</v>
      </c>
      <c r="J22" s="1962"/>
      <c r="K22" s="2735"/>
      <c r="L22" s="1791"/>
    </row>
    <row r="23" spans="1:12" x14ac:dyDescent="0.25">
      <c r="A23" s="97"/>
      <c r="B23" s="92"/>
      <c r="C23" s="1788"/>
      <c r="D23" s="114"/>
      <c r="E23" s="1908"/>
      <c r="F23" s="1812"/>
      <c r="G23" s="1852" t="s">
        <v>52</v>
      </c>
      <c r="H23" s="303" t="s">
        <v>8</v>
      </c>
      <c r="I23" s="1959" t="s">
        <v>773</v>
      </c>
      <c r="J23" s="1960"/>
      <c r="K23" s="2735"/>
      <c r="L23" s="1791"/>
    </row>
    <row r="24" spans="1:12" x14ac:dyDescent="0.25">
      <c r="A24" s="97"/>
      <c r="B24" s="92"/>
      <c r="C24" s="1788"/>
      <c r="D24" s="114"/>
      <c r="E24" s="1908"/>
      <c r="F24" s="1812"/>
      <c r="G24" s="1853"/>
      <c r="H24" s="303" t="s">
        <v>9</v>
      </c>
      <c r="I24" s="1959" t="s">
        <v>766</v>
      </c>
      <c r="J24" s="1960"/>
      <c r="K24" s="2735"/>
      <c r="L24" s="1791"/>
    </row>
    <row r="25" spans="1:12" ht="30" customHeight="1" x14ac:dyDescent="0.25">
      <c r="A25" s="97"/>
      <c r="B25" s="92"/>
      <c r="C25" s="1788"/>
      <c r="D25" s="114"/>
      <c r="E25" s="1908"/>
      <c r="F25" s="1812"/>
      <c r="G25" s="1853"/>
      <c r="H25" s="303" t="s">
        <v>10</v>
      </c>
      <c r="I25" s="1959" t="s">
        <v>767</v>
      </c>
      <c r="J25" s="1960"/>
      <c r="K25" s="2735"/>
      <c r="L25" s="1791"/>
    </row>
    <row r="26" spans="1:12" x14ac:dyDescent="0.25">
      <c r="A26" s="97"/>
      <c r="B26" s="92"/>
      <c r="C26" s="1788"/>
      <c r="D26" s="114"/>
      <c r="E26" s="1908"/>
      <c r="F26" s="1812"/>
      <c r="G26" s="1853"/>
      <c r="H26" s="1342" t="s">
        <v>12</v>
      </c>
      <c r="I26" s="1959" t="s">
        <v>774</v>
      </c>
      <c r="J26" s="1960"/>
      <c r="K26" s="2735"/>
      <c r="L26" s="1791"/>
    </row>
    <row r="27" spans="1:12" ht="30" customHeight="1" x14ac:dyDescent="0.25">
      <c r="A27" s="97"/>
      <c r="B27" s="92"/>
      <c r="C27" s="1788"/>
      <c r="D27" s="114"/>
      <c r="E27" s="1908"/>
      <c r="F27" s="1812"/>
      <c r="G27" s="1853"/>
      <c r="H27" s="1343" t="s">
        <v>16</v>
      </c>
      <c r="I27" s="1959" t="s">
        <v>768</v>
      </c>
      <c r="J27" s="1960"/>
      <c r="K27" s="2735"/>
      <c r="L27" s="1791"/>
    </row>
    <row r="28" spans="1:12" x14ac:dyDescent="0.25">
      <c r="A28" s="97"/>
      <c r="B28" s="92"/>
      <c r="C28" s="1788"/>
      <c r="D28" s="114"/>
      <c r="E28" s="1908"/>
      <c r="F28" s="1812"/>
      <c r="G28" s="1853"/>
      <c r="H28" s="1343" t="s">
        <v>17</v>
      </c>
      <c r="I28" s="1959" t="s">
        <v>769</v>
      </c>
      <c r="J28" s="1960"/>
      <c r="K28" s="2735"/>
      <c r="L28" s="1791"/>
    </row>
    <row r="29" spans="1:12" x14ac:dyDescent="0.25">
      <c r="A29" s="97"/>
      <c r="B29" s="92"/>
      <c r="C29" s="1788"/>
      <c r="D29" s="114"/>
      <c r="E29" s="1908"/>
      <c r="F29" s="1812"/>
      <c r="G29" s="1853"/>
      <c r="H29" s="1343" t="s">
        <v>18</v>
      </c>
      <c r="I29" s="1959" t="s">
        <v>775</v>
      </c>
      <c r="J29" s="1960"/>
      <c r="K29" s="2735"/>
      <c r="L29" s="1791"/>
    </row>
    <row r="30" spans="1:12" x14ac:dyDescent="0.25">
      <c r="A30" s="97"/>
      <c r="B30" s="92"/>
      <c r="C30" s="1788"/>
      <c r="D30" s="114"/>
      <c r="E30" s="1908"/>
      <c r="F30" s="1812"/>
      <c r="G30" s="1853"/>
      <c r="H30" s="1343" t="s">
        <v>170</v>
      </c>
      <c r="I30" s="1959" t="s">
        <v>771</v>
      </c>
      <c r="J30" s="1960"/>
      <c r="K30" s="2735"/>
      <c r="L30" s="1791"/>
    </row>
    <row r="31" spans="1:12" x14ac:dyDescent="0.25">
      <c r="A31" s="1154"/>
      <c r="B31" s="92"/>
      <c r="C31" s="1788"/>
      <c r="D31" s="126"/>
      <c r="E31" s="1936"/>
      <c r="F31" s="1813"/>
      <c r="G31" s="1854"/>
      <c r="H31" s="1351" t="s">
        <v>171</v>
      </c>
      <c r="I31" s="1961" t="s">
        <v>772</v>
      </c>
      <c r="J31" s="1962"/>
      <c r="K31" s="3000"/>
      <c r="L31" s="1779"/>
    </row>
    <row r="32" spans="1:12" ht="15.75" x14ac:dyDescent="0.25">
      <c r="A32" s="97"/>
      <c r="B32" s="92"/>
      <c r="C32" s="1785" t="s">
        <v>119</v>
      </c>
      <c r="D32" s="1860">
        <v>2</v>
      </c>
      <c r="E32" s="1908" t="s">
        <v>15</v>
      </c>
      <c r="F32" s="1812" t="s">
        <v>56</v>
      </c>
      <c r="G32" s="1910" t="s">
        <v>57</v>
      </c>
      <c r="H32" s="1951" t="s">
        <v>776</v>
      </c>
      <c r="I32" s="1952"/>
      <c r="J32" s="247"/>
      <c r="K32" s="326" t="s">
        <v>2253</v>
      </c>
      <c r="L32" s="99"/>
    </row>
    <row r="33" spans="1:12" ht="15.75" x14ac:dyDescent="0.25">
      <c r="A33" s="97"/>
      <c r="B33" s="92"/>
      <c r="C33" s="1786"/>
      <c r="D33" s="1860"/>
      <c r="E33" s="1908"/>
      <c r="F33" s="1812"/>
      <c r="G33" s="1910"/>
      <c r="H33" s="246">
        <v>1</v>
      </c>
      <c r="I33" s="119" t="s">
        <v>777</v>
      </c>
      <c r="J33" s="247"/>
      <c r="K33" s="327"/>
      <c r="L33" s="76"/>
    </row>
    <row r="34" spans="1:12" ht="45" x14ac:dyDescent="0.25">
      <c r="A34" s="97"/>
      <c r="B34" s="92"/>
      <c r="C34" s="1786"/>
      <c r="D34" s="114"/>
      <c r="E34" s="1908"/>
      <c r="F34" s="1812"/>
      <c r="G34" s="7"/>
      <c r="H34" s="246">
        <v>2</v>
      </c>
      <c r="I34" s="119" t="s">
        <v>778</v>
      </c>
      <c r="J34" s="5"/>
      <c r="K34" s="327" t="s">
        <v>2251</v>
      </c>
      <c r="L34" s="76"/>
    </row>
    <row r="35" spans="1:12" ht="45" x14ac:dyDescent="0.25">
      <c r="A35" s="97"/>
      <c r="B35" s="92"/>
      <c r="C35" s="1786"/>
      <c r="D35" s="114"/>
      <c r="E35" s="1908"/>
      <c r="F35" s="1812"/>
      <c r="G35" s="7"/>
      <c r="H35" s="246">
        <v>3</v>
      </c>
      <c r="I35" s="119" t="s">
        <v>779</v>
      </c>
      <c r="J35" s="5"/>
      <c r="K35" s="327" t="s">
        <v>2252</v>
      </c>
      <c r="L35" s="76"/>
    </row>
    <row r="36" spans="1:12" ht="15.75" x14ac:dyDescent="0.25">
      <c r="A36" s="97"/>
      <c r="B36" s="92"/>
      <c r="C36" s="1786"/>
      <c r="D36" s="114"/>
      <c r="E36" s="116"/>
      <c r="F36" s="104"/>
      <c r="G36" s="7"/>
      <c r="H36" s="246">
        <v>4</v>
      </c>
      <c r="I36" s="119" t="s">
        <v>780</v>
      </c>
      <c r="J36" s="5"/>
      <c r="K36" s="327"/>
      <c r="L36" s="76"/>
    </row>
    <row r="37" spans="1:12" ht="15.75" x14ac:dyDescent="0.25">
      <c r="A37" s="97"/>
      <c r="B37" s="92"/>
      <c r="C37" s="92"/>
      <c r="D37" s="114"/>
      <c r="E37" s="116"/>
      <c r="F37" s="104"/>
      <c r="G37" s="7"/>
      <c r="H37" s="1951" t="s">
        <v>781</v>
      </c>
      <c r="I37" s="1952"/>
      <c r="J37" s="5"/>
      <c r="K37" s="327"/>
      <c r="L37" s="76"/>
    </row>
    <row r="38" spans="1:12" ht="15.75" x14ac:dyDescent="0.25">
      <c r="A38" s="97"/>
      <c r="B38" s="92"/>
      <c r="C38" s="92"/>
      <c r="D38" s="114"/>
      <c r="E38" s="116"/>
      <c r="F38" s="104"/>
      <c r="G38" s="7"/>
      <c r="H38" s="246">
        <v>5</v>
      </c>
      <c r="I38" s="119" t="s">
        <v>782</v>
      </c>
      <c r="J38" s="5"/>
      <c r="K38" s="327"/>
      <c r="L38" s="76"/>
    </row>
    <row r="39" spans="1:12" ht="15.75" x14ac:dyDescent="0.25">
      <c r="A39" s="97"/>
      <c r="B39" s="92"/>
      <c r="C39" s="92"/>
      <c r="D39" s="114"/>
      <c r="E39" s="116"/>
      <c r="F39" s="104"/>
      <c r="G39" s="7"/>
      <c r="H39" s="246">
        <v>6</v>
      </c>
      <c r="I39" s="119" t="s">
        <v>783</v>
      </c>
      <c r="J39" s="5"/>
      <c r="K39" s="327"/>
      <c r="L39" s="76"/>
    </row>
    <row r="40" spans="1:12" ht="45" x14ac:dyDescent="0.25">
      <c r="A40" s="97"/>
      <c r="B40" s="92"/>
      <c r="C40" s="92"/>
      <c r="D40" s="114"/>
      <c r="E40" s="116"/>
      <c r="F40" s="104"/>
      <c r="G40" s="7"/>
      <c r="H40" s="246">
        <v>7</v>
      </c>
      <c r="I40" s="119" t="s">
        <v>784</v>
      </c>
      <c r="J40" s="5"/>
      <c r="K40" s="327"/>
      <c r="L40" s="76"/>
    </row>
    <row r="41" spans="1:12" ht="60" x14ac:dyDescent="0.25">
      <c r="A41" s="1155"/>
      <c r="B41" s="93"/>
      <c r="C41" s="93"/>
      <c r="D41" s="1116"/>
      <c r="E41" s="1114"/>
      <c r="F41" s="1109"/>
      <c r="G41" s="8"/>
      <c r="H41" s="73">
        <v>8</v>
      </c>
      <c r="I41" s="1122" t="s">
        <v>785</v>
      </c>
      <c r="J41" s="1152"/>
      <c r="K41" s="328"/>
      <c r="L41" s="1151"/>
    </row>
    <row r="42" spans="1:12" ht="15.75" x14ac:dyDescent="0.25">
      <c r="A42" s="97"/>
      <c r="B42" s="92"/>
      <c r="C42" s="92"/>
      <c r="D42" s="114"/>
      <c r="E42" s="116"/>
      <c r="F42" s="104"/>
      <c r="G42" s="7"/>
      <c r="H42" s="246"/>
      <c r="I42" s="119"/>
      <c r="J42" s="5"/>
      <c r="K42" s="327"/>
      <c r="L42" s="76"/>
    </row>
    <row r="43" spans="1:12" ht="15.75" x14ac:dyDescent="0.25">
      <c r="A43" s="97"/>
      <c r="B43" s="92"/>
      <c r="C43" s="92"/>
      <c r="D43" s="114"/>
      <c r="E43" s="116"/>
      <c r="F43" s="104"/>
      <c r="G43" s="7"/>
      <c r="H43" s="1951" t="s">
        <v>786</v>
      </c>
      <c r="I43" s="1952"/>
      <c r="J43" s="5"/>
      <c r="K43" s="327"/>
      <c r="L43" s="76"/>
    </row>
    <row r="44" spans="1:12" ht="15.75" x14ac:dyDescent="0.25">
      <c r="A44" s="97"/>
      <c r="B44" s="92"/>
      <c r="C44" s="92"/>
      <c r="D44" s="114"/>
      <c r="E44" s="116"/>
      <c r="F44" s="104"/>
      <c r="G44" s="7"/>
      <c r="H44" s="109">
        <v>9</v>
      </c>
      <c r="I44" s="119" t="s">
        <v>783</v>
      </c>
      <c r="J44" s="5"/>
      <c r="K44" s="327"/>
      <c r="L44" s="76"/>
    </row>
    <row r="45" spans="1:12" ht="30" x14ac:dyDescent="0.25">
      <c r="A45" s="97"/>
      <c r="B45" s="92"/>
      <c r="C45" s="92"/>
      <c r="D45" s="114"/>
      <c r="E45" s="116"/>
      <c r="F45" s="104"/>
      <c r="G45" s="7"/>
      <c r="H45" s="109">
        <v>10</v>
      </c>
      <c r="I45" s="119" t="s">
        <v>787</v>
      </c>
      <c r="J45" s="5"/>
      <c r="K45" s="327"/>
      <c r="L45" s="76"/>
    </row>
    <row r="46" spans="1:12" ht="30" x14ac:dyDescent="0.25">
      <c r="A46" s="97"/>
      <c r="B46" s="92"/>
      <c r="C46" s="92"/>
      <c r="D46" s="114"/>
      <c r="E46" s="116"/>
      <c r="F46" s="104"/>
      <c r="G46" s="7"/>
      <c r="H46" s="109">
        <v>11</v>
      </c>
      <c r="I46" s="119" t="s">
        <v>788</v>
      </c>
      <c r="J46" s="5"/>
      <c r="K46" s="327"/>
      <c r="L46" s="76"/>
    </row>
    <row r="47" spans="1:12" ht="30" x14ac:dyDescent="0.25">
      <c r="A47" s="97"/>
      <c r="B47" s="92"/>
      <c r="C47" s="92"/>
      <c r="D47" s="114"/>
      <c r="E47" s="116"/>
      <c r="F47" s="104"/>
      <c r="G47" s="7"/>
      <c r="H47" s="109">
        <v>12</v>
      </c>
      <c r="I47" s="119" t="s">
        <v>789</v>
      </c>
      <c r="J47" s="5"/>
      <c r="K47" s="327"/>
      <c r="L47" s="76"/>
    </row>
    <row r="48" spans="1:12" ht="15.75" x14ac:dyDescent="0.25">
      <c r="A48" s="97"/>
      <c r="B48" s="92"/>
      <c r="C48" s="92"/>
      <c r="D48" s="114"/>
      <c r="E48" s="116"/>
      <c r="F48" s="104"/>
      <c r="G48" s="7"/>
      <c r="H48" s="246"/>
      <c r="I48" s="119"/>
      <c r="J48" s="5"/>
      <c r="K48" s="327"/>
      <c r="L48" s="76"/>
    </row>
    <row r="49" spans="1:12" ht="15.75" x14ac:dyDescent="0.25">
      <c r="A49" s="97"/>
      <c r="B49" s="92"/>
      <c r="C49" s="92"/>
      <c r="D49" s="114"/>
      <c r="E49" s="116"/>
      <c r="F49" s="104"/>
      <c r="G49" s="7"/>
      <c r="H49" s="1951" t="s">
        <v>790</v>
      </c>
      <c r="I49" s="1952"/>
      <c r="J49" s="5"/>
      <c r="K49" s="327"/>
      <c r="L49" s="76"/>
    </row>
    <row r="50" spans="1:12" ht="45" x14ac:dyDescent="0.25">
      <c r="A50" s="97"/>
      <c r="B50" s="92"/>
      <c r="C50" s="92"/>
      <c r="D50" s="114"/>
      <c r="E50" s="116"/>
      <c r="F50" s="104"/>
      <c r="G50" s="7"/>
      <c r="H50" s="246">
        <v>13</v>
      </c>
      <c r="I50" s="119" t="s">
        <v>791</v>
      </c>
      <c r="J50" s="5"/>
      <c r="K50" s="327"/>
      <c r="L50" s="76"/>
    </row>
    <row r="51" spans="1:12" ht="45" x14ac:dyDescent="0.25">
      <c r="A51" s="97"/>
      <c r="B51" s="92"/>
      <c r="C51" s="92"/>
      <c r="D51" s="114"/>
      <c r="E51" s="116"/>
      <c r="F51" s="104"/>
      <c r="G51" s="7"/>
      <c r="H51" s="246">
        <v>14</v>
      </c>
      <c r="I51" s="119" t="s">
        <v>792</v>
      </c>
      <c r="J51" s="5"/>
      <c r="K51" s="327"/>
      <c r="L51" s="76"/>
    </row>
    <row r="52" spans="1:12" ht="30" x14ac:dyDescent="0.25">
      <c r="A52" s="1154"/>
      <c r="B52" s="92"/>
      <c r="C52" s="92"/>
      <c r="D52" s="1112"/>
      <c r="E52" s="1102"/>
      <c r="F52" s="1101"/>
      <c r="G52" s="7"/>
      <c r="H52" s="246">
        <v>15</v>
      </c>
      <c r="I52" s="1120" t="s">
        <v>793</v>
      </c>
      <c r="J52" s="5"/>
      <c r="K52" s="1136"/>
      <c r="L52" s="76"/>
    </row>
    <row r="53" spans="1:12" ht="15.75" x14ac:dyDescent="0.25">
      <c r="A53" s="97"/>
      <c r="B53" s="92"/>
      <c r="C53" s="92"/>
      <c r="D53" s="114"/>
      <c r="E53" s="116"/>
      <c r="F53" s="104"/>
      <c r="G53" s="7"/>
      <c r="H53" s="246"/>
      <c r="I53" s="119"/>
      <c r="J53" s="5"/>
      <c r="K53" s="327"/>
      <c r="L53" s="76"/>
    </row>
    <row r="54" spans="1:12" ht="15.75" x14ac:dyDescent="0.25">
      <c r="A54" s="97"/>
      <c r="B54" s="92"/>
      <c r="C54" s="92"/>
      <c r="D54" s="114"/>
      <c r="E54" s="116"/>
      <c r="F54" s="104"/>
      <c r="G54" s="7"/>
      <c r="H54" s="1951" t="s">
        <v>794</v>
      </c>
      <c r="I54" s="1952"/>
      <c r="J54" s="5"/>
      <c r="K54" s="327"/>
      <c r="L54" s="76"/>
    </row>
    <row r="55" spans="1:12" ht="15.75" x14ac:dyDescent="0.25">
      <c r="A55" s="97"/>
      <c r="B55" s="92"/>
      <c r="C55" s="92"/>
      <c r="D55" s="114"/>
      <c r="E55" s="116"/>
      <c r="F55" s="104"/>
      <c r="G55" s="7"/>
      <c r="H55" s="329">
        <v>16</v>
      </c>
      <c r="I55" s="11" t="s">
        <v>795</v>
      </c>
      <c r="J55" s="5"/>
      <c r="K55" s="327"/>
      <c r="L55" s="76"/>
    </row>
    <row r="56" spans="1:12" ht="15.75" x14ac:dyDescent="0.25">
      <c r="A56" s="97"/>
      <c r="B56" s="92"/>
      <c r="C56" s="92"/>
      <c r="D56" s="114"/>
      <c r="E56" s="116"/>
      <c r="F56" s="104"/>
      <c r="G56" s="7"/>
      <c r="H56" s="329">
        <v>17</v>
      </c>
      <c r="I56" s="119" t="s">
        <v>796</v>
      </c>
      <c r="J56" s="5"/>
      <c r="K56" s="327"/>
      <c r="L56" s="76"/>
    </row>
    <row r="57" spans="1:12" ht="15.75" x14ac:dyDescent="0.25">
      <c r="A57" s="97"/>
      <c r="B57" s="92"/>
      <c r="C57" s="92"/>
      <c r="D57" s="114"/>
      <c r="E57" s="116"/>
      <c r="F57" s="104"/>
      <c r="G57" s="7"/>
      <c r="H57" s="330"/>
      <c r="I57" s="331"/>
      <c r="J57" s="5"/>
      <c r="K57" s="327"/>
      <c r="L57" s="76"/>
    </row>
    <row r="58" spans="1:12" ht="15.75" x14ac:dyDescent="0.25">
      <c r="A58" s="97"/>
      <c r="B58" s="92"/>
      <c r="C58" s="92"/>
      <c r="D58" s="114"/>
      <c r="E58" s="116"/>
      <c r="F58" s="104"/>
      <c r="G58" s="7"/>
      <c r="H58" s="1951" t="s">
        <v>797</v>
      </c>
      <c r="I58" s="1952"/>
      <c r="J58" s="5"/>
      <c r="K58" s="327"/>
      <c r="L58" s="76"/>
    </row>
    <row r="59" spans="1:12" ht="15.75" x14ac:dyDescent="0.25">
      <c r="A59" s="97"/>
      <c r="B59" s="92"/>
      <c r="C59" s="92"/>
      <c r="D59" s="114"/>
      <c r="E59" s="116"/>
      <c r="F59" s="104"/>
      <c r="G59" s="7"/>
      <c r="H59" s="246">
        <v>18</v>
      </c>
      <c r="I59" s="119" t="s">
        <v>777</v>
      </c>
      <c r="J59" s="5"/>
      <c r="K59" s="327"/>
      <c r="L59" s="76"/>
    </row>
    <row r="60" spans="1:12" ht="15.75" x14ac:dyDescent="0.25">
      <c r="A60" s="97"/>
      <c r="B60" s="92"/>
      <c r="C60" s="92"/>
      <c r="D60" s="114"/>
      <c r="E60" s="116"/>
      <c r="F60" s="104"/>
      <c r="G60" s="7"/>
      <c r="H60" s="246">
        <v>19</v>
      </c>
      <c r="I60" s="119" t="s">
        <v>798</v>
      </c>
      <c r="J60" s="5"/>
      <c r="K60" s="327"/>
      <c r="L60" s="76"/>
    </row>
    <row r="61" spans="1:12" ht="15.75" x14ac:dyDescent="0.25">
      <c r="A61" s="97"/>
      <c r="B61" s="92"/>
      <c r="C61" s="92"/>
      <c r="D61" s="114"/>
      <c r="E61" s="116"/>
      <c r="F61" s="104"/>
      <c r="G61" s="7"/>
      <c r="H61" s="246">
        <v>20</v>
      </c>
      <c r="I61" s="119" t="s">
        <v>799</v>
      </c>
      <c r="J61" s="5"/>
      <c r="K61" s="327"/>
      <c r="L61" s="76"/>
    </row>
    <row r="62" spans="1:12" ht="30" x14ac:dyDescent="0.25">
      <c r="A62" s="97"/>
      <c r="B62" s="92"/>
      <c r="C62" s="92"/>
      <c r="D62" s="114"/>
      <c r="E62" s="116"/>
      <c r="F62" s="104"/>
      <c r="G62" s="7"/>
      <c r="H62" s="246">
        <v>21</v>
      </c>
      <c r="I62" s="119" t="s">
        <v>800</v>
      </c>
      <c r="J62" s="5"/>
      <c r="K62" s="327"/>
      <c r="L62" s="76"/>
    </row>
    <row r="63" spans="1:12" ht="30" x14ac:dyDescent="0.25">
      <c r="A63" s="97"/>
      <c r="B63" s="92"/>
      <c r="C63" s="92"/>
      <c r="D63" s="114"/>
      <c r="E63" s="116"/>
      <c r="F63" s="104"/>
      <c r="G63" s="7"/>
      <c r="H63" s="246">
        <v>22</v>
      </c>
      <c r="I63" s="119" t="s">
        <v>801</v>
      </c>
      <c r="J63" s="5"/>
      <c r="K63" s="327"/>
      <c r="L63" s="76"/>
    </row>
    <row r="64" spans="1:12" ht="30" x14ac:dyDescent="0.25">
      <c r="A64" s="97"/>
      <c r="B64" s="92"/>
      <c r="C64" s="92"/>
      <c r="D64" s="114"/>
      <c r="E64" s="116"/>
      <c r="F64" s="104"/>
      <c r="G64" s="7"/>
      <c r="H64" s="246">
        <v>23</v>
      </c>
      <c r="I64" s="119" t="s">
        <v>802</v>
      </c>
      <c r="J64" s="5"/>
      <c r="K64" s="327"/>
      <c r="L64" s="76"/>
    </row>
    <row r="65" spans="1:12" ht="15.75" x14ac:dyDescent="0.25">
      <c r="A65" s="97"/>
      <c r="B65" s="92"/>
      <c r="C65" s="92"/>
      <c r="D65" s="114"/>
      <c r="E65" s="116"/>
      <c r="F65" s="104"/>
      <c r="G65" s="7"/>
      <c r="H65" s="330"/>
      <c r="I65" s="331"/>
      <c r="J65" s="5"/>
      <c r="K65" s="327"/>
      <c r="L65" s="76"/>
    </row>
    <row r="66" spans="1:12" ht="27.75" customHeight="1" x14ac:dyDescent="0.25">
      <c r="A66" s="97"/>
      <c r="B66" s="92"/>
      <c r="C66" s="92"/>
      <c r="D66" s="114"/>
      <c r="E66" s="116"/>
      <c r="F66" s="104"/>
      <c r="G66" s="7"/>
      <c r="H66" s="2996" t="s">
        <v>803</v>
      </c>
      <c r="I66" s="2997"/>
      <c r="J66" s="5"/>
      <c r="K66" s="327"/>
      <c r="L66" s="76"/>
    </row>
    <row r="67" spans="1:12" ht="15.75" x14ac:dyDescent="0.25">
      <c r="A67" s="97"/>
      <c r="B67" s="92"/>
      <c r="C67" s="92"/>
      <c r="D67" s="114"/>
      <c r="E67" s="116"/>
      <c r="F67" s="104"/>
      <c r="G67" s="7"/>
      <c r="H67" s="246">
        <v>24</v>
      </c>
      <c r="I67" s="119" t="s">
        <v>804</v>
      </c>
      <c r="J67" s="5"/>
      <c r="K67" s="327"/>
      <c r="L67" s="76"/>
    </row>
    <row r="68" spans="1:12" ht="15.75" x14ac:dyDescent="0.25">
      <c r="A68" s="97"/>
      <c r="B68" s="92"/>
      <c r="C68" s="92"/>
      <c r="D68" s="114"/>
      <c r="E68" s="116"/>
      <c r="F68" s="104"/>
      <c r="G68" s="7"/>
      <c r="H68" s="246">
        <v>25</v>
      </c>
      <c r="I68" s="119" t="s">
        <v>805</v>
      </c>
      <c r="J68" s="5"/>
      <c r="K68" s="327"/>
      <c r="L68" s="76"/>
    </row>
    <row r="69" spans="1:12" ht="15.75" x14ac:dyDescent="0.25">
      <c r="A69" s="97"/>
      <c r="B69" s="92"/>
      <c r="C69" s="92"/>
      <c r="D69" s="114"/>
      <c r="E69" s="116"/>
      <c r="F69" s="104"/>
      <c r="G69" s="7"/>
      <c r="H69" s="246">
        <v>26</v>
      </c>
      <c r="I69" s="119" t="s">
        <v>806</v>
      </c>
      <c r="J69" s="5"/>
      <c r="K69" s="327"/>
      <c r="L69" s="76"/>
    </row>
    <row r="70" spans="1:12" ht="15.75" x14ac:dyDescent="0.25">
      <c r="A70" s="97"/>
      <c r="B70" s="92"/>
      <c r="C70" s="92"/>
      <c r="D70" s="114"/>
      <c r="E70" s="116"/>
      <c r="F70" s="104"/>
      <c r="G70" s="7"/>
      <c r="H70" s="246">
        <v>27</v>
      </c>
      <c r="I70" s="119" t="s">
        <v>807</v>
      </c>
      <c r="J70" s="5"/>
      <c r="K70" s="327"/>
      <c r="L70" s="76"/>
    </row>
    <row r="71" spans="1:12" ht="15.75" x14ac:dyDescent="0.25">
      <c r="A71" s="97"/>
      <c r="B71" s="92"/>
      <c r="C71" s="92"/>
      <c r="D71" s="114"/>
      <c r="E71" s="116"/>
      <c r="F71" s="104"/>
      <c r="G71" s="7"/>
      <c r="H71" s="246">
        <v>28</v>
      </c>
      <c r="I71" s="119" t="s">
        <v>808</v>
      </c>
      <c r="J71" s="5"/>
      <c r="K71" s="327"/>
      <c r="L71" s="76"/>
    </row>
    <row r="72" spans="1:12" ht="15.75" x14ac:dyDescent="0.25">
      <c r="A72" s="97"/>
      <c r="B72" s="92"/>
      <c r="C72" s="92"/>
      <c r="D72" s="114"/>
      <c r="E72" s="116"/>
      <c r="F72" s="104"/>
      <c r="G72" s="7"/>
      <c r="H72" s="246">
        <v>29</v>
      </c>
      <c r="I72" s="119" t="s">
        <v>809</v>
      </c>
      <c r="J72" s="5"/>
      <c r="K72" s="327"/>
      <c r="L72" s="76"/>
    </row>
    <row r="73" spans="1:12" ht="21" customHeight="1" x14ac:dyDescent="0.25">
      <c r="A73" s="98"/>
      <c r="B73" s="93"/>
      <c r="C73" s="93"/>
      <c r="D73" s="126"/>
      <c r="E73" s="117"/>
      <c r="F73" s="105"/>
      <c r="G73" s="8"/>
      <c r="H73" s="131"/>
      <c r="I73" s="131"/>
      <c r="J73" s="6"/>
      <c r="K73" s="328"/>
      <c r="L73" s="77"/>
    </row>
    <row r="74" spans="1:12" ht="52.5" customHeight="1" x14ac:dyDescent="0.25">
      <c r="A74" s="1788">
        <v>2</v>
      </c>
      <c r="B74" s="1788" t="s">
        <v>120</v>
      </c>
      <c r="C74" s="1788" t="s">
        <v>121</v>
      </c>
      <c r="D74" s="1837">
        <v>3</v>
      </c>
      <c r="E74" s="1835" t="s">
        <v>19</v>
      </c>
      <c r="F74" s="1796" t="s">
        <v>20</v>
      </c>
      <c r="G74" s="111" t="s">
        <v>21</v>
      </c>
      <c r="H74" s="20"/>
      <c r="I74" s="1820">
        <v>1</v>
      </c>
      <c r="J74" s="1821"/>
      <c r="K74" s="1822">
        <v>1</v>
      </c>
      <c r="L74" s="1841"/>
    </row>
    <row r="75" spans="1:12" ht="47.25" customHeight="1" x14ac:dyDescent="0.25">
      <c r="A75" s="1788"/>
      <c r="B75" s="1788"/>
      <c r="C75" s="1788"/>
      <c r="D75" s="1838"/>
      <c r="E75" s="1836"/>
      <c r="F75" s="1797"/>
      <c r="G75" s="18" t="s">
        <v>22</v>
      </c>
      <c r="H75" s="19"/>
      <c r="I75" s="1820">
        <v>1</v>
      </c>
      <c r="J75" s="1821"/>
      <c r="K75" s="1902"/>
      <c r="L75" s="1842"/>
    </row>
    <row r="76" spans="1:12" ht="24" customHeight="1" x14ac:dyDescent="0.25">
      <c r="A76" s="1785">
        <v>3</v>
      </c>
      <c r="B76" s="1785" t="s">
        <v>122</v>
      </c>
      <c r="C76" s="1785" t="s">
        <v>123</v>
      </c>
      <c r="D76" s="1837">
        <v>4</v>
      </c>
      <c r="E76" s="1835" t="s">
        <v>59</v>
      </c>
      <c r="F76" s="1796" t="s">
        <v>23</v>
      </c>
      <c r="G76" s="18" t="s">
        <v>60</v>
      </c>
      <c r="H76" s="20"/>
      <c r="I76" s="1994">
        <v>40</v>
      </c>
      <c r="J76" s="1995"/>
      <c r="K76" s="2127">
        <f>I76/I77*100%</f>
        <v>0.97560975609756095</v>
      </c>
      <c r="L76" s="1823"/>
    </row>
    <row r="77" spans="1:12" ht="37.5" customHeight="1" x14ac:dyDescent="0.25">
      <c r="A77" s="1786"/>
      <c r="B77" s="1786"/>
      <c r="C77" s="1786"/>
      <c r="D77" s="1838"/>
      <c r="E77" s="1836"/>
      <c r="F77" s="1797"/>
      <c r="G77" s="18" t="s">
        <v>24</v>
      </c>
      <c r="H77" s="19"/>
      <c r="I77" s="1994">
        <v>41</v>
      </c>
      <c r="J77" s="1995"/>
      <c r="K77" s="2128"/>
      <c r="L77" s="1824"/>
    </row>
    <row r="78" spans="1:12" ht="45" x14ac:dyDescent="0.25">
      <c r="A78" s="1786"/>
      <c r="B78" s="1786"/>
      <c r="C78" s="1786"/>
      <c r="D78" s="113">
        <v>5</v>
      </c>
      <c r="E78" s="1790" t="s">
        <v>61</v>
      </c>
      <c r="F78" s="1826" t="s">
        <v>62</v>
      </c>
      <c r="G78" s="22" t="s">
        <v>63</v>
      </c>
      <c r="H78" s="1789" t="s">
        <v>64</v>
      </c>
      <c r="I78" s="1789"/>
      <c r="J78" s="1790"/>
      <c r="K78" s="42" t="s">
        <v>48</v>
      </c>
      <c r="L78" s="1828"/>
    </row>
    <row r="79" spans="1:12" x14ac:dyDescent="0.25">
      <c r="A79" s="1786"/>
      <c r="B79" s="1786"/>
      <c r="C79" s="1786"/>
      <c r="D79" s="114"/>
      <c r="E79" s="1825"/>
      <c r="F79" s="1827"/>
      <c r="G79" s="23" t="s">
        <v>25</v>
      </c>
      <c r="H79" s="11" t="s">
        <v>8</v>
      </c>
      <c r="I79" s="119" t="s">
        <v>762</v>
      </c>
      <c r="J79" s="5"/>
      <c r="K79" s="38"/>
      <c r="L79" s="1829"/>
    </row>
    <row r="80" spans="1:12" x14ac:dyDescent="0.25">
      <c r="A80" s="1786"/>
      <c r="B80" s="1786"/>
      <c r="C80" s="1786"/>
      <c r="D80" s="114"/>
      <c r="E80" s="1825"/>
      <c r="F80" s="1827"/>
      <c r="G80" s="23" t="s">
        <v>26</v>
      </c>
      <c r="H80" s="11" t="s">
        <v>9</v>
      </c>
      <c r="I80" s="119" t="s">
        <v>762</v>
      </c>
      <c r="J80" s="5"/>
      <c r="K80" s="38"/>
      <c r="L80" s="1829"/>
    </row>
    <row r="81" spans="1:12" x14ac:dyDescent="0.25">
      <c r="A81" s="1786"/>
      <c r="B81" s="1786"/>
      <c r="C81" s="1786"/>
      <c r="D81" s="114"/>
      <c r="E81" s="23"/>
      <c r="F81" s="104"/>
      <c r="G81" s="23" t="s">
        <v>27</v>
      </c>
      <c r="H81" s="11" t="s">
        <v>10</v>
      </c>
      <c r="I81" s="119" t="s">
        <v>762</v>
      </c>
      <c r="J81" s="5"/>
      <c r="K81" s="38"/>
      <c r="L81" s="1829"/>
    </row>
    <row r="82" spans="1:12" x14ac:dyDescent="0.25">
      <c r="A82" s="1787"/>
      <c r="B82" s="1787"/>
      <c r="C82" s="1787"/>
      <c r="D82" s="126"/>
      <c r="E82" s="24"/>
      <c r="F82" s="105"/>
      <c r="G82" s="24" t="s">
        <v>28</v>
      </c>
      <c r="H82" s="25" t="s">
        <v>12</v>
      </c>
      <c r="I82" s="131" t="s">
        <v>762</v>
      </c>
      <c r="J82" s="6"/>
      <c r="K82" s="82"/>
      <c r="L82" s="1830"/>
    </row>
    <row r="83" spans="1:12" ht="29.25" customHeight="1" x14ac:dyDescent="0.25">
      <c r="A83" s="1788">
        <v>4</v>
      </c>
      <c r="B83" s="1788" t="s">
        <v>124</v>
      </c>
      <c r="C83" s="1788" t="s">
        <v>125</v>
      </c>
      <c r="D83" s="113">
        <v>6</v>
      </c>
      <c r="E83" s="1790" t="s">
        <v>29</v>
      </c>
      <c r="F83" s="1826" t="s">
        <v>65</v>
      </c>
      <c r="G83" s="21" t="s">
        <v>66</v>
      </c>
      <c r="H83" s="1798">
        <v>104</v>
      </c>
      <c r="I83" s="1799"/>
      <c r="J83" s="1800"/>
      <c r="K83" s="2490">
        <f>H83/H84*100%</f>
        <v>2.0492610837438422E-2</v>
      </c>
      <c r="L83" s="1778"/>
    </row>
    <row r="84" spans="1:12" ht="42.75" customHeight="1" x14ac:dyDescent="0.25">
      <c r="A84" s="1788"/>
      <c r="B84" s="1788"/>
      <c r="C84" s="1788"/>
      <c r="D84" s="126"/>
      <c r="E84" s="1831"/>
      <c r="F84" s="1832"/>
      <c r="G84" s="21" t="s">
        <v>30</v>
      </c>
      <c r="H84" s="1798">
        <v>5075</v>
      </c>
      <c r="I84" s="1799"/>
      <c r="J84" s="1800"/>
      <c r="K84" s="2491"/>
      <c r="L84" s="1779"/>
    </row>
    <row r="85" spans="1:12" ht="43.5" customHeight="1" x14ac:dyDescent="0.25">
      <c r="A85" s="1788"/>
      <c r="B85" s="1788"/>
      <c r="C85" s="1788"/>
      <c r="D85" s="113">
        <v>7</v>
      </c>
      <c r="E85" s="1794" t="s">
        <v>31</v>
      </c>
      <c r="F85" s="1796" t="s">
        <v>67</v>
      </c>
      <c r="G85" s="21" t="s">
        <v>69</v>
      </c>
      <c r="H85" s="1798">
        <v>27</v>
      </c>
      <c r="I85" s="1799"/>
      <c r="J85" s="1800"/>
      <c r="K85" s="2127">
        <f>H85/H86*100%</f>
        <v>0.67500000000000004</v>
      </c>
      <c r="L85" s="1778"/>
    </row>
    <row r="86" spans="1:12" ht="45.75" customHeight="1" x14ac:dyDescent="0.25">
      <c r="A86" s="1788"/>
      <c r="B86" s="1788"/>
      <c r="C86" s="1788"/>
      <c r="D86" s="126"/>
      <c r="E86" s="1795"/>
      <c r="F86" s="1797"/>
      <c r="G86" s="21" t="s">
        <v>68</v>
      </c>
      <c r="H86" s="1798">
        <v>40</v>
      </c>
      <c r="I86" s="1799"/>
      <c r="J86" s="1800"/>
      <c r="K86" s="2128"/>
      <c r="L86" s="1779"/>
    </row>
    <row r="87" spans="1:12" ht="45.75" customHeight="1" x14ac:dyDescent="0.25">
      <c r="A87" s="1788"/>
      <c r="B87" s="1788"/>
      <c r="C87" s="1788"/>
      <c r="D87" s="113">
        <v>8</v>
      </c>
      <c r="E87" s="1835" t="s">
        <v>32</v>
      </c>
      <c r="F87" s="1796" t="s">
        <v>70</v>
      </c>
      <c r="G87" s="21" t="s">
        <v>71</v>
      </c>
      <c r="H87" s="1798">
        <v>40</v>
      </c>
      <c r="I87" s="1799"/>
      <c r="J87" s="1800"/>
      <c r="K87" s="2127">
        <f>H87/H88*100%</f>
        <v>1</v>
      </c>
      <c r="L87" s="1778"/>
    </row>
    <row r="88" spans="1:12" ht="35.25" customHeight="1" x14ac:dyDescent="0.25">
      <c r="A88" s="1788"/>
      <c r="B88" s="1788"/>
      <c r="C88" s="1788"/>
      <c r="D88" s="126"/>
      <c r="E88" s="1836"/>
      <c r="F88" s="1797"/>
      <c r="G88" s="21" t="s">
        <v>68</v>
      </c>
      <c r="H88" s="1798">
        <v>40</v>
      </c>
      <c r="I88" s="1799"/>
      <c r="J88" s="1800"/>
      <c r="K88" s="2128"/>
      <c r="L88" s="1779"/>
    </row>
    <row r="89" spans="1:12" ht="45" x14ac:dyDescent="0.25">
      <c r="A89" s="1129">
        <v>5</v>
      </c>
      <c r="B89" s="91" t="s">
        <v>126</v>
      </c>
      <c r="C89" s="1788" t="s">
        <v>127</v>
      </c>
      <c r="D89" s="113">
        <v>9</v>
      </c>
      <c r="E89" s="26" t="s">
        <v>76</v>
      </c>
      <c r="F89" s="1811" t="s">
        <v>77</v>
      </c>
      <c r="G89" s="26" t="s">
        <v>33</v>
      </c>
      <c r="H89" s="1814"/>
      <c r="I89" s="1814"/>
      <c r="J89" s="1815"/>
      <c r="K89" s="2120" t="s">
        <v>168</v>
      </c>
      <c r="L89" s="1778"/>
    </row>
    <row r="90" spans="1:12" ht="30" x14ac:dyDescent="0.25">
      <c r="A90" s="1130"/>
      <c r="B90" s="92"/>
      <c r="C90" s="1788"/>
      <c r="D90" s="114"/>
      <c r="E90" s="27" t="s">
        <v>72</v>
      </c>
      <c r="F90" s="1812"/>
      <c r="G90" s="27" t="s">
        <v>72</v>
      </c>
      <c r="H90" s="1792" t="s">
        <v>168</v>
      </c>
      <c r="I90" s="1792"/>
      <c r="J90" s="1793"/>
      <c r="K90" s="2121"/>
      <c r="L90" s="1791"/>
    </row>
    <row r="91" spans="1:12" x14ac:dyDescent="0.25">
      <c r="A91" s="1130"/>
      <c r="B91" s="92"/>
      <c r="C91" s="1788"/>
      <c r="D91" s="114"/>
      <c r="E91" s="27" t="s">
        <v>73</v>
      </c>
      <c r="F91" s="1812"/>
      <c r="G91" s="27" t="s">
        <v>73</v>
      </c>
      <c r="H91" s="1792" t="s">
        <v>168</v>
      </c>
      <c r="I91" s="1792"/>
      <c r="J91" s="1793"/>
      <c r="K91" s="2121"/>
      <c r="L91" s="1791"/>
    </row>
    <row r="92" spans="1:12" x14ac:dyDescent="0.25">
      <c r="A92" s="1130"/>
      <c r="B92" s="92"/>
      <c r="C92" s="1788"/>
      <c r="D92" s="114"/>
      <c r="E92" s="27" t="s">
        <v>74</v>
      </c>
      <c r="F92" s="1812"/>
      <c r="G92" s="27" t="s">
        <v>74</v>
      </c>
      <c r="H92" s="1792" t="s">
        <v>168</v>
      </c>
      <c r="I92" s="1792"/>
      <c r="J92" s="1793"/>
      <c r="K92" s="2121"/>
      <c r="L92" s="1791"/>
    </row>
    <row r="93" spans="1:12" x14ac:dyDescent="0.25">
      <c r="A93" s="1130"/>
      <c r="B93" s="92"/>
      <c r="C93" s="1788"/>
      <c r="D93" s="126"/>
      <c r="E93" s="28" t="s">
        <v>75</v>
      </c>
      <c r="F93" s="105"/>
      <c r="G93" s="28" t="s">
        <v>75</v>
      </c>
      <c r="H93" s="1792" t="s">
        <v>168</v>
      </c>
      <c r="I93" s="1792"/>
      <c r="J93" s="1793"/>
      <c r="K93" s="2122"/>
      <c r="L93" s="1779"/>
    </row>
    <row r="94" spans="1:12" ht="53.25" customHeight="1" x14ac:dyDescent="0.25">
      <c r="A94" s="1130"/>
      <c r="B94" s="92"/>
      <c r="C94" s="1788" t="s">
        <v>128</v>
      </c>
      <c r="D94" s="113">
        <v>10</v>
      </c>
      <c r="E94" s="26" t="s">
        <v>78</v>
      </c>
      <c r="F94" s="1811" t="s">
        <v>79</v>
      </c>
      <c r="G94" s="18" t="s">
        <v>95</v>
      </c>
      <c r="H94" s="1798">
        <v>14</v>
      </c>
      <c r="I94" s="1799"/>
      <c r="J94" s="1800"/>
      <c r="K94" s="2127">
        <f>H94/H95*100%</f>
        <v>1</v>
      </c>
      <c r="L94" s="1778"/>
    </row>
    <row r="95" spans="1:12" ht="58.5" customHeight="1" x14ac:dyDescent="0.25">
      <c r="A95" s="1130"/>
      <c r="B95" s="92"/>
      <c r="C95" s="1788"/>
      <c r="D95" s="126"/>
      <c r="E95" s="29"/>
      <c r="F95" s="1813"/>
      <c r="G95" s="18" t="s">
        <v>80</v>
      </c>
      <c r="H95" s="1802">
        <v>14</v>
      </c>
      <c r="I95" s="1802"/>
      <c r="J95" s="1803"/>
      <c r="K95" s="2128"/>
      <c r="L95" s="1779"/>
    </row>
    <row r="96" spans="1:12" ht="60" x14ac:dyDescent="0.25">
      <c r="A96" s="1130"/>
      <c r="B96" s="92"/>
      <c r="C96" s="1788" t="s">
        <v>129</v>
      </c>
      <c r="D96" s="113">
        <v>11</v>
      </c>
      <c r="E96" s="1794" t="s">
        <v>81</v>
      </c>
      <c r="F96" s="1796" t="s">
        <v>96</v>
      </c>
      <c r="G96" s="18" t="s">
        <v>82</v>
      </c>
      <c r="H96" s="1798">
        <v>14</v>
      </c>
      <c r="I96" s="1799"/>
      <c r="J96" s="1800"/>
      <c r="K96" s="2127">
        <f t="shared" ref="K96" si="0">H96/H97*100%</f>
        <v>0.73684210526315785</v>
      </c>
      <c r="L96" s="1778"/>
    </row>
    <row r="97" spans="1:12" ht="45.75" customHeight="1" x14ac:dyDescent="0.25">
      <c r="A97" s="1131"/>
      <c r="B97" s="93"/>
      <c r="C97" s="1788"/>
      <c r="D97" s="126"/>
      <c r="E97" s="1795"/>
      <c r="F97" s="1797"/>
      <c r="G97" s="21" t="s">
        <v>97</v>
      </c>
      <c r="H97" s="1802">
        <v>19</v>
      </c>
      <c r="I97" s="1802"/>
      <c r="J97" s="1803"/>
      <c r="K97" s="2128"/>
      <c r="L97" s="1779"/>
    </row>
    <row r="98" spans="1:12" ht="60" x14ac:dyDescent="0.25">
      <c r="A98" s="1130"/>
      <c r="B98" s="92"/>
      <c r="C98" s="1788" t="s">
        <v>130</v>
      </c>
      <c r="D98" s="113">
        <v>12</v>
      </c>
      <c r="E98" s="1794" t="s">
        <v>85</v>
      </c>
      <c r="F98" s="1816" t="s">
        <v>86</v>
      </c>
      <c r="G98" s="18" t="s">
        <v>83</v>
      </c>
      <c r="H98" s="1798">
        <v>19</v>
      </c>
      <c r="I98" s="1799"/>
      <c r="J98" s="1800"/>
      <c r="K98" s="2127">
        <f t="shared" ref="K98" si="1">H98/H99*100%</f>
        <v>1</v>
      </c>
      <c r="L98" s="1778"/>
    </row>
    <row r="99" spans="1:12" ht="30" x14ac:dyDescent="0.25">
      <c r="A99" s="1131"/>
      <c r="B99" s="93"/>
      <c r="C99" s="1788"/>
      <c r="D99" s="126"/>
      <c r="E99" s="1795"/>
      <c r="F99" s="1817"/>
      <c r="G99" s="21" t="s">
        <v>84</v>
      </c>
      <c r="H99" s="1802">
        <v>19</v>
      </c>
      <c r="I99" s="1802"/>
      <c r="J99" s="1803"/>
      <c r="K99" s="2128"/>
      <c r="L99" s="1779"/>
    </row>
    <row r="100" spans="1:12" ht="59.25" customHeight="1" x14ac:dyDescent="0.25">
      <c r="A100" s="94">
        <v>6</v>
      </c>
      <c r="B100" s="1785" t="s">
        <v>131</v>
      </c>
      <c r="C100" s="1788" t="s">
        <v>132</v>
      </c>
      <c r="D100" s="113">
        <v>13</v>
      </c>
      <c r="E100" s="1794" t="s">
        <v>87</v>
      </c>
      <c r="F100" s="124" t="s">
        <v>88</v>
      </c>
      <c r="G100" s="21" t="s">
        <v>93</v>
      </c>
      <c r="H100" s="2051">
        <v>804644941578.12</v>
      </c>
      <c r="I100" s="2052"/>
      <c r="J100" s="2053"/>
      <c r="K100" s="2490">
        <f t="shared" ref="K100:K106" si="2">H100/H101*100%</f>
        <v>0.33243907563701919</v>
      </c>
      <c r="L100" s="1778"/>
    </row>
    <row r="101" spans="1:12" ht="45" customHeight="1" x14ac:dyDescent="0.25">
      <c r="A101" s="95"/>
      <c r="B101" s="1786"/>
      <c r="C101" s="1788"/>
      <c r="D101" s="126"/>
      <c r="E101" s="1795"/>
      <c r="F101" s="125"/>
      <c r="G101" s="21" t="s">
        <v>34</v>
      </c>
      <c r="H101" s="2619">
        <v>2420428284600</v>
      </c>
      <c r="I101" s="2619"/>
      <c r="J101" s="2620"/>
      <c r="K101" s="2491"/>
      <c r="L101" s="1779"/>
    </row>
    <row r="102" spans="1:12" ht="44.25" customHeight="1" x14ac:dyDescent="0.25">
      <c r="A102" s="95"/>
      <c r="B102" s="1786"/>
      <c r="C102" s="1788" t="s">
        <v>133</v>
      </c>
      <c r="D102" s="113">
        <v>14</v>
      </c>
      <c r="E102" s="1809" t="s">
        <v>89</v>
      </c>
      <c r="F102" s="1810" t="s">
        <v>92</v>
      </c>
      <c r="G102" s="123" t="s">
        <v>90</v>
      </c>
      <c r="H102" s="2051">
        <v>512630968275.98999</v>
      </c>
      <c r="I102" s="2052"/>
      <c r="J102" s="2053"/>
      <c r="K102" s="2490">
        <f t="shared" si="2"/>
        <v>0.92732087102048433</v>
      </c>
      <c r="L102" s="1778"/>
    </row>
    <row r="103" spans="1:12" ht="45.75" customHeight="1" x14ac:dyDescent="0.25">
      <c r="A103" s="100"/>
      <c r="B103" s="1787"/>
      <c r="C103" s="1788"/>
      <c r="D103" s="126"/>
      <c r="E103" s="1795"/>
      <c r="F103" s="1797"/>
      <c r="G103" s="18" t="s">
        <v>91</v>
      </c>
      <c r="H103" s="2046">
        <v>552808617055.98999</v>
      </c>
      <c r="I103" s="2046"/>
      <c r="J103" s="2047"/>
      <c r="K103" s="2491"/>
      <c r="L103" s="1779"/>
    </row>
    <row r="104" spans="1:12" ht="42.75" customHeight="1" x14ac:dyDescent="0.25">
      <c r="A104" s="95"/>
      <c r="B104" s="92"/>
      <c r="C104" s="1787" t="s">
        <v>134</v>
      </c>
      <c r="D104" s="114">
        <v>15</v>
      </c>
      <c r="E104" s="1809" t="s">
        <v>35</v>
      </c>
      <c r="F104" s="1810" t="s">
        <v>94</v>
      </c>
      <c r="G104" s="123" t="s">
        <v>98</v>
      </c>
      <c r="H104" s="2644">
        <v>4105404842</v>
      </c>
      <c r="I104" s="2046"/>
      <c r="J104" s="2047"/>
      <c r="K104" s="2490">
        <f t="shared" si="2"/>
        <v>0.18025175288919554</v>
      </c>
      <c r="L104" s="1791"/>
    </row>
    <row r="105" spans="1:12" ht="44.25" customHeight="1" x14ac:dyDescent="0.25">
      <c r="A105" s="95"/>
      <c r="B105" s="92"/>
      <c r="C105" s="1788"/>
      <c r="D105" s="126"/>
      <c r="E105" s="1795"/>
      <c r="F105" s="1797"/>
      <c r="G105" s="18" t="s">
        <v>99</v>
      </c>
      <c r="H105" s="2051">
        <v>22775949616</v>
      </c>
      <c r="I105" s="2052"/>
      <c r="J105" s="2053"/>
      <c r="K105" s="2491"/>
      <c r="L105" s="1779"/>
    </row>
    <row r="106" spans="1:12" ht="42" customHeight="1" x14ac:dyDescent="0.25">
      <c r="A106" s="95"/>
      <c r="B106" s="92"/>
      <c r="C106" s="1788"/>
      <c r="D106" s="113">
        <v>16</v>
      </c>
      <c r="E106" s="1794" t="s">
        <v>113</v>
      </c>
      <c r="F106" s="1796" t="s">
        <v>114</v>
      </c>
      <c r="G106" s="18" t="s">
        <v>98</v>
      </c>
      <c r="H106" s="2051">
        <f>H104</f>
        <v>4105404842</v>
      </c>
      <c r="I106" s="2052"/>
      <c r="J106" s="2053"/>
      <c r="K106" s="2490">
        <f t="shared" si="2"/>
        <v>7.4264487117866205E-3</v>
      </c>
      <c r="L106" s="1778"/>
    </row>
    <row r="107" spans="1:12" ht="44.25" customHeight="1" x14ac:dyDescent="0.25">
      <c r="A107" s="95"/>
      <c r="B107" s="92"/>
      <c r="C107" s="1788"/>
      <c r="D107" s="126"/>
      <c r="E107" s="1795"/>
      <c r="F107" s="1797"/>
      <c r="G107" s="18" t="s">
        <v>725</v>
      </c>
      <c r="H107" s="2046">
        <f>H103</f>
        <v>552808617055.98999</v>
      </c>
      <c r="I107" s="2046"/>
      <c r="J107" s="2047"/>
      <c r="K107" s="2491"/>
      <c r="L107" s="1779"/>
    </row>
    <row r="108" spans="1:12" ht="45" x14ac:dyDescent="0.25">
      <c r="A108" s="95"/>
      <c r="B108" s="92"/>
      <c r="C108" s="1788" t="s">
        <v>135</v>
      </c>
      <c r="D108" s="113">
        <v>17</v>
      </c>
      <c r="E108" s="32" t="s">
        <v>100</v>
      </c>
      <c r="F108" s="1811" t="s">
        <v>101</v>
      </c>
      <c r="G108" s="115" t="s">
        <v>39</v>
      </c>
      <c r="H108" s="1814"/>
      <c r="I108" s="1814"/>
      <c r="J108" s="1815"/>
      <c r="L108" s="1778"/>
    </row>
    <row r="109" spans="1:12" x14ac:dyDescent="0.25">
      <c r="A109" s="95"/>
      <c r="B109" s="92"/>
      <c r="C109" s="1788"/>
      <c r="D109" s="114"/>
      <c r="E109" s="30" t="s">
        <v>36</v>
      </c>
      <c r="F109" s="1812"/>
      <c r="G109" s="30" t="s">
        <v>36</v>
      </c>
      <c r="H109" s="1792" t="s">
        <v>168</v>
      </c>
      <c r="I109" s="1792"/>
      <c r="J109" s="1792"/>
      <c r="K109" s="2008" t="s">
        <v>168</v>
      </c>
      <c r="L109" s="2995"/>
    </row>
    <row r="110" spans="1:12" ht="21.75" customHeight="1" x14ac:dyDescent="0.25">
      <c r="A110" s="95"/>
      <c r="B110" s="92"/>
      <c r="C110" s="1788"/>
      <c r="D110" s="114"/>
      <c r="E110" s="30" t="s">
        <v>37</v>
      </c>
      <c r="F110" s="1812"/>
      <c r="G110" s="30" t="s">
        <v>37</v>
      </c>
      <c r="H110" s="1792" t="s">
        <v>168</v>
      </c>
      <c r="I110" s="1792"/>
      <c r="J110" s="1793"/>
      <c r="K110" s="2008"/>
      <c r="L110" s="1791"/>
    </row>
    <row r="111" spans="1:12" ht="29.25" customHeight="1" x14ac:dyDescent="0.25">
      <c r="A111" s="100"/>
      <c r="B111" s="93"/>
      <c r="C111" s="1788"/>
      <c r="D111" s="126"/>
      <c r="E111" s="31" t="s">
        <v>38</v>
      </c>
      <c r="F111" s="1813"/>
      <c r="G111" s="31" t="s">
        <v>38</v>
      </c>
      <c r="H111" s="1801" t="s">
        <v>168</v>
      </c>
      <c r="I111" s="1802"/>
      <c r="J111" s="1803"/>
      <c r="K111" s="2009"/>
      <c r="L111" s="1779"/>
    </row>
    <row r="112" spans="1:12" ht="69.75" customHeight="1" x14ac:dyDescent="0.25">
      <c r="A112" s="1788">
        <v>7</v>
      </c>
      <c r="B112" s="1788" t="s">
        <v>136</v>
      </c>
      <c r="C112" s="158" t="s">
        <v>137</v>
      </c>
      <c r="D112" s="34">
        <v>18</v>
      </c>
      <c r="E112" s="35" t="s">
        <v>102</v>
      </c>
      <c r="F112" s="33" t="s">
        <v>103</v>
      </c>
      <c r="G112" s="18" t="s">
        <v>104</v>
      </c>
      <c r="H112" s="1792" t="s">
        <v>168</v>
      </c>
      <c r="I112" s="1792"/>
      <c r="J112" s="1793"/>
      <c r="K112" s="333" t="s">
        <v>168</v>
      </c>
      <c r="L112" s="44"/>
    </row>
    <row r="113" spans="1:12" ht="52.5" customHeight="1" x14ac:dyDescent="0.25">
      <c r="A113" s="1788"/>
      <c r="B113" s="1788"/>
      <c r="C113" s="1788" t="s">
        <v>138</v>
      </c>
      <c r="D113" s="113">
        <v>19</v>
      </c>
      <c r="E113" s="1794" t="s">
        <v>108</v>
      </c>
      <c r="F113" s="1796" t="s">
        <v>107</v>
      </c>
      <c r="G113" s="18" t="s">
        <v>106</v>
      </c>
      <c r="H113" s="1798">
        <v>0</v>
      </c>
      <c r="I113" s="1799"/>
      <c r="J113" s="1800"/>
      <c r="K113" s="2127">
        <f>H113/H114*100%</f>
        <v>0</v>
      </c>
      <c r="L113" s="1778"/>
    </row>
    <row r="114" spans="1:12" ht="68.25" customHeight="1" x14ac:dyDescent="0.25">
      <c r="A114" s="1788"/>
      <c r="B114" s="1788"/>
      <c r="C114" s="1788"/>
      <c r="D114" s="126"/>
      <c r="E114" s="1795"/>
      <c r="F114" s="1797"/>
      <c r="G114" s="18" t="s">
        <v>105</v>
      </c>
      <c r="H114" s="2535">
        <v>4075197420591.5698</v>
      </c>
      <c r="I114" s="2536"/>
      <c r="J114" s="2537"/>
      <c r="K114" s="2128"/>
      <c r="L114" s="1779"/>
    </row>
    <row r="115" spans="1:12" ht="30" x14ac:dyDescent="0.25">
      <c r="A115" s="1788">
        <v>8</v>
      </c>
      <c r="B115" s="1788" t="s">
        <v>139</v>
      </c>
      <c r="C115" s="1788" t="s">
        <v>140</v>
      </c>
      <c r="D115" s="113">
        <v>20</v>
      </c>
      <c r="E115" s="26" t="s">
        <v>40</v>
      </c>
      <c r="F115" s="103" t="s">
        <v>41</v>
      </c>
      <c r="G115" s="115" t="s">
        <v>42</v>
      </c>
      <c r="H115" s="1789"/>
      <c r="I115" s="1789"/>
      <c r="J115" s="1790"/>
      <c r="K115" s="239" t="s">
        <v>179</v>
      </c>
      <c r="L115" s="1778"/>
    </row>
    <row r="116" spans="1:12" x14ac:dyDescent="0.25">
      <c r="A116" s="1788"/>
      <c r="B116" s="1788"/>
      <c r="C116" s="1788"/>
      <c r="D116" s="114"/>
      <c r="E116" s="23" t="s">
        <v>43</v>
      </c>
      <c r="F116" s="104"/>
      <c r="G116" s="23" t="s">
        <v>43</v>
      </c>
      <c r="H116" s="146"/>
      <c r="I116" s="146" t="s">
        <v>168</v>
      </c>
      <c r="J116" s="147"/>
      <c r="K116" s="2993"/>
      <c r="L116" s="1791"/>
    </row>
    <row r="117" spans="1:12" x14ac:dyDescent="0.25">
      <c r="A117" s="1788"/>
      <c r="B117" s="1788"/>
      <c r="C117" s="1788"/>
      <c r="D117" s="114"/>
      <c r="E117" s="23" t="s">
        <v>44</v>
      </c>
      <c r="F117" s="104"/>
      <c r="G117" s="23" t="s">
        <v>44</v>
      </c>
      <c r="H117" s="146"/>
      <c r="I117" s="146" t="s">
        <v>168</v>
      </c>
      <c r="J117" s="147"/>
      <c r="K117" s="2993"/>
      <c r="L117" s="1791"/>
    </row>
    <row r="118" spans="1:12" x14ac:dyDescent="0.25">
      <c r="A118" s="1788"/>
      <c r="B118" s="1788"/>
      <c r="C118" s="1788"/>
      <c r="D118" s="114"/>
      <c r="E118" s="23" t="s">
        <v>45</v>
      </c>
      <c r="F118" s="104"/>
      <c r="G118" s="23" t="s">
        <v>45</v>
      </c>
      <c r="H118" s="146"/>
      <c r="I118" s="146" t="s">
        <v>168</v>
      </c>
      <c r="J118" s="147"/>
      <c r="K118" s="2993"/>
      <c r="L118" s="1791"/>
    </row>
    <row r="119" spans="1:12" x14ac:dyDescent="0.25">
      <c r="A119" s="1788"/>
      <c r="B119" s="1788"/>
      <c r="C119" s="1788"/>
      <c r="D119" s="114"/>
      <c r="E119" s="23" t="s">
        <v>46</v>
      </c>
      <c r="F119" s="104"/>
      <c r="G119" s="23" t="s">
        <v>46</v>
      </c>
      <c r="H119" s="146"/>
      <c r="I119" s="146" t="s">
        <v>168</v>
      </c>
      <c r="J119" s="147"/>
      <c r="K119" s="2993"/>
      <c r="L119" s="1791"/>
    </row>
    <row r="120" spans="1:12" x14ac:dyDescent="0.25">
      <c r="A120" s="1788"/>
      <c r="B120" s="1788"/>
      <c r="C120" s="1788"/>
      <c r="D120" s="114"/>
      <c r="E120" s="23" t="s">
        <v>109</v>
      </c>
      <c r="F120" s="104"/>
      <c r="G120" s="23" t="s">
        <v>109</v>
      </c>
      <c r="H120" s="146"/>
      <c r="I120" s="146" t="s">
        <v>168</v>
      </c>
      <c r="J120" s="147"/>
      <c r="K120" s="2993"/>
      <c r="L120" s="1791"/>
    </row>
    <row r="121" spans="1:12" ht="36.75" customHeight="1" x14ac:dyDescent="0.25">
      <c r="A121" s="1788"/>
      <c r="B121" s="1788"/>
      <c r="C121" s="1788"/>
      <c r="D121" s="126"/>
      <c r="E121" s="135" t="s">
        <v>110</v>
      </c>
      <c r="F121" s="105"/>
      <c r="G121" s="135" t="s">
        <v>110</v>
      </c>
      <c r="H121" s="148"/>
      <c r="I121" s="149" t="s">
        <v>168</v>
      </c>
      <c r="J121" s="150"/>
      <c r="K121" s="2994"/>
      <c r="L121" s="1779"/>
    </row>
    <row r="122" spans="1:12" ht="86.25" customHeight="1" x14ac:dyDescent="0.25">
      <c r="A122" s="1788"/>
      <c r="B122" s="1788"/>
      <c r="C122" s="158" t="s">
        <v>141</v>
      </c>
      <c r="D122" s="126">
        <v>21</v>
      </c>
      <c r="E122" s="123" t="s">
        <v>47</v>
      </c>
      <c r="F122" s="125" t="s">
        <v>111</v>
      </c>
      <c r="G122" s="135" t="s">
        <v>112</v>
      </c>
      <c r="H122" s="1915" t="s">
        <v>168</v>
      </c>
      <c r="I122" s="1915"/>
      <c r="J122" s="1916"/>
      <c r="K122" s="82" t="s">
        <v>168</v>
      </c>
      <c r="L122" s="45"/>
    </row>
  </sheetData>
  <protectedRanges>
    <protectedRange sqref="I101:J101" name="Range1_2"/>
  </protectedRanges>
  <mergeCells count="178">
    <mergeCell ref="A3:J3"/>
    <mergeCell ref="A4:J4"/>
    <mergeCell ref="A11:A12"/>
    <mergeCell ref="B11:B12"/>
    <mergeCell ref="C11:C12"/>
    <mergeCell ref="D11:D12"/>
    <mergeCell ref="E11:E12"/>
    <mergeCell ref="F11:F12"/>
    <mergeCell ref="G11:G12"/>
    <mergeCell ref="H11:J12"/>
    <mergeCell ref="H93:J93"/>
    <mergeCell ref="C32:C36"/>
    <mergeCell ref="D32:D33"/>
    <mergeCell ref="I19:J19"/>
    <mergeCell ref="I20:J20"/>
    <mergeCell ref="I21:J21"/>
    <mergeCell ref="I22:J22"/>
    <mergeCell ref="K11:K12"/>
    <mergeCell ref="L11:L12"/>
    <mergeCell ref="D14:D15"/>
    <mergeCell ref="K14:K31"/>
    <mergeCell ref="L14:L31"/>
    <mergeCell ref="G23:G31"/>
    <mergeCell ref="I23:J23"/>
    <mergeCell ref="H13:J13"/>
    <mergeCell ref="I26:J26"/>
    <mergeCell ref="I27:J27"/>
    <mergeCell ref="I28:J28"/>
    <mergeCell ref="I29:J29"/>
    <mergeCell ref="I30:J30"/>
    <mergeCell ref="E32:E35"/>
    <mergeCell ref="F32:F35"/>
    <mergeCell ref="G32:G33"/>
    <mergeCell ref="H32:I32"/>
    <mergeCell ref="H37:I37"/>
    <mergeCell ref="H43:I43"/>
    <mergeCell ref="I24:J24"/>
    <mergeCell ref="H122:J122"/>
    <mergeCell ref="H115:J115"/>
    <mergeCell ref="H109:J109"/>
    <mergeCell ref="H110:J110"/>
    <mergeCell ref="H111:J111"/>
    <mergeCell ref="H112:J112"/>
    <mergeCell ref="H113:J113"/>
    <mergeCell ref="H114:J114"/>
    <mergeCell ref="H103:J103"/>
    <mergeCell ref="H104:J104"/>
    <mergeCell ref="H105:J105"/>
    <mergeCell ref="H106:J106"/>
    <mergeCell ref="H107:J107"/>
    <mergeCell ref="H108:J108"/>
    <mergeCell ref="I75:J75"/>
    <mergeCell ref="H88:J88"/>
    <mergeCell ref="H89:J89"/>
    <mergeCell ref="H96:J96"/>
    <mergeCell ref="H84:J84"/>
    <mergeCell ref="H85:J85"/>
    <mergeCell ref="H86:J86"/>
    <mergeCell ref="B14:B16"/>
    <mergeCell ref="C14:C31"/>
    <mergeCell ref="E14:E31"/>
    <mergeCell ref="F14:F31"/>
    <mergeCell ref="G14:G22"/>
    <mergeCell ref="I14:J14"/>
    <mergeCell ref="I15:J15"/>
    <mergeCell ref="I16:J16"/>
    <mergeCell ref="I17:J17"/>
    <mergeCell ref="I18:J18"/>
    <mergeCell ref="I25:J25"/>
    <mergeCell ref="I31:J31"/>
    <mergeCell ref="H49:I49"/>
    <mergeCell ref="H54:I54"/>
    <mergeCell ref="H58:I58"/>
    <mergeCell ref="H66:I66"/>
    <mergeCell ref="A74:A75"/>
    <mergeCell ref="B74:B75"/>
    <mergeCell ref="D74:D75"/>
    <mergeCell ref="F74:F75"/>
    <mergeCell ref="I74:J74"/>
    <mergeCell ref="C74:C75"/>
    <mergeCell ref="E74:E75"/>
    <mergeCell ref="L98:L99"/>
    <mergeCell ref="L89:L93"/>
    <mergeCell ref="H90:J90"/>
    <mergeCell ref="H91:J91"/>
    <mergeCell ref="C94:C95"/>
    <mergeCell ref="A76:A82"/>
    <mergeCell ref="B76:B82"/>
    <mergeCell ref="C76:C82"/>
    <mergeCell ref="D76:D77"/>
    <mergeCell ref="I76:J76"/>
    <mergeCell ref="K76:K77"/>
    <mergeCell ref="I77:J77"/>
    <mergeCell ref="E78:E80"/>
    <mergeCell ref="H78:J78"/>
    <mergeCell ref="F78:F80"/>
    <mergeCell ref="E76:E77"/>
    <mergeCell ref="F76:F77"/>
    <mergeCell ref="L87:L88"/>
    <mergeCell ref="A83:A88"/>
    <mergeCell ref="B83:B88"/>
    <mergeCell ref="E87:E88"/>
    <mergeCell ref="F87:F88"/>
    <mergeCell ref="H87:J87"/>
    <mergeCell ref="C83:C88"/>
    <mergeCell ref="L78:L82"/>
    <mergeCell ref="L74:L75"/>
    <mergeCell ref="L76:L77"/>
    <mergeCell ref="K87:K88"/>
    <mergeCell ref="C89:C93"/>
    <mergeCell ref="F89:F92"/>
    <mergeCell ref="K89:K93"/>
    <mergeCell ref="H95:J95"/>
    <mergeCell ref="C96:C97"/>
    <mergeCell ref="E96:E97"/>
    <mergeCell ref="F96:F97"/>
    <mergeCell ref="K96:K97"/>
    <mergeCell ref="L96:L97"/>
    <mergeCell ref="K74:K75"/>
    <mergeCell ref="H83:J83"/>
    <mergeCell ref="E83:E84"/>
    <mergeCell ref="F83:F84"/>
    <mergeCell ref="K83:K84"/>
    <mergeCell ref="L83:L84"/>
    <mergeCell ref="E85:E86"/>
    <mergeCell ref="F85:F86"/>
    <mergeCell ref="K85:K86"/>
    <mergeCell ref="L85:L86"/>
    <mergeCell ref="H92:J92"/>
    <mergeCell ref="F94:F95"/>
    <mergeCell ref="H94:J94"/>
    <mergeCell ref="K94:K95"/>
    <mergeCell ref="L94:L95"/>
    <mergeCell ref="B100:B103"/>
    <mergeCell ref="C100:C101"/>
    <mergeCell ref="E100:E101"/>
    <mergeCell ref="K100:K101"/>
    <mergeCell ref="L100:L101"/>
    <mergeCell ref="C102:C103"/>
    <mergeCell ref="E102:E103"/>
    <mergeCell ref="F102:F103"/>
    <mergeCell ref="K102:K103"/>
    <mergeCell ref="L102:L103"/>
    <mergeCell ref="H102:J102"/>
    <mergeCell ref="H97:J97"/>
    <mergeCell ref="H98:J98"/>
    <mergeCell ref="H99:J99"/>
    <mergeCell ref="H100:J100"/>
    <mergeCell ref="H101:J101"/>
    <mergeCell ref="C98:C99"/>
    <mergeCell ref="E98:E99"/>
    <mergeCell ref="F98:F99"/>
    <mergeCell ref="K98:K99"/>
    <mergeCell ref="C104:C107"/>
    <mergeCell ref="E104:E105"/>
    <mergeCell ref="F104:F105"/>
    <mergeCell ref="K104:K105"/>
    <mergeCell ref="L104:L105"/>
    <mergeCell ref="E106:E107"/>
    <mergeCell ref="F106:F107"/>
    <mergeCell ref="K106:K107"/>
    <mergeCell ref="L106:L107"/>
    <mergeCell ref="L113:L114"/>
    <mergeCell ref="A115:A122"/>
    <mergeCell ref="B115:B122"/>
    <mergeCell ref="C115:C121"/>
    <mergeCell ref="L115:L121"/>
    <mergeCell ref="K116:K121"/>
    <mergeCell ref="C108:C111"/>
    <mergeCell ref="F108:F111"/>
    <mergeCell ref="L108:L111"/>
    <mergeCell ref="K109:K111"/>
    <mergeCell ref="A112:A114"/>
    <mergeCell ref="B112:B114"/>
    <mergeCell ref="C113:C114"/>
    <mergeCell ref="E113:E114"/>
    <mergeCell ref="F113:F114"/>
    <mergeCell ref="K113:K114"/>
  </mergeCells>
  <pageMargins left="0.9055118110236221" right="0.70866141732283472" top="0.55118110236220474" bottom="0.55118110236220474" header="0.31496062992125984" footer="0.31496062992125984"/>
  <pageSetup paperSize="5" scale="70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L531"/>
  <sheetViews>
    <sheetView view="pageLayout" topLeftCell="A529" zoomScale="70" zoomScaleNormal="93" zoomScaleSheetLayoutView="55" zoomScalePageLayoutView="70" workbookViewId="0">
      <selection activeCell="E535" sqref="E535"/>
    </sheetView>
  </sheetViews>
  <sheetFormatPr defaultRowHeight="15" x14ac:dyDescent="0.25"/>
  <cols>
    <col min="1" max="1" width="5.28515625" customWidth="1"/>
    <col min="2" max="2" width="22.5703125" style="67" customWidth="1"/>
    <col min="3" max="3" width="26.140625" style="67" customWidth="1"/>
    <col min="4" max="4" width="4.7109375" customWidth="1"/>
    <col min="5" max="6" width="28.28515625" customWidth="1"/>
    <col min="7" max="7" width="26.7109375" customWidth="1"/>
    <col min="8" max="8" width="5.5703125" customWidth="1"/>
    <col min="9" max="9" width="38.42578125" customWidth="1"/>
    <col min="10" max="10" width="16.28515625" customWidth="1"/>
    <col min="11" max="11" width="12.42578125" customWidth="1"/>
  </cols>
  <sheetData>
    <row r="1" spans="1:12" x14ac:dyDescent="0.25">
      <c r="A1" s="1" t="s">
        <v>7</v>
      </c>
    </row>
    <row r="2" spans="1:12" ht="15.75" x14ac:dyDescent="0.25">
      <c r="A2" s="1880" t="s">
        <v>11</v>
      </c>
      <c r="B2" s="1880"/>
      <c r="C2" s="1880"/>
      <c r="D2" s="1880"/>
      <c r="E2" s="1880"/>
      <c r="F2" s="1880"/>
      <c r="G2" s="1880"/>
      <c r="H2" s="1880"/>
      <c r="I2" s="1880"/>
    </row>
    <row r="3" spans="1:12" ht="15.75" x14ac:dyDescent="0.25">
      <c r="A3" s="1881" t="s">
        <v>55</v>
      </c>
      <c r="B3" s="1881"/>
      <c r="C3" s="1881"/>
      <c r="D3" s="1881"/>
      <c r="E3" s="1881"/>
      <c r="F3" s="1881"/>
      <c r="G3" s="1881"/>
      <c r="H3" s="1881"/>
      <c r="I3" s="1881"/>
      <c r="L3" s="12"/>
    </row>
    <row r="4" spans="1:12" x14ac:dyDescent="0.25">
      <c r="A4" s="16" t="s">
        <v>53</v>
      </c>
      <c r="C4" s="16" t="s">
        <v>13</v>
      </c>
      <c r="D4" s="14"/>
    </row>
    <row r="5" spans="1:12" x14ac:dyDescent="0.25">
      <c r="A5" s="17" t="s">
        <v>54</v>
      </c>
      <c r="C5" s="17" t="s">
        <v>280</v>
      </c>
      <c r="D5" s="15"/>
      <c r="G5" s="13"/>
      <c r="H5" s="13"/>
      <c r="I5" s="13"/>
      <c r="J5" s="13"/>
      <c r="K5" s="13"/>
    </row>
    <row r="6" spans="1:12" x14ac:dyDescent="0.25">
      <c r="A6" s="17" t="s">
        <v>14</v>
      </c>
      <c r="C6" s="17" t="s">
        <v>183</v>
      </c>
      <c r="D6" s="15"/>
      <c r="G6" s="2"/>
      <c r="H6" s="2"/>
      <c r="I6" s="2"/>
      <c r="J6" s="2"/>
      <c r="K6" s="2"/>
    </row>
    <row r="7" spans="1:12" ht="15" customHeight="1" x14ac:dyDescent="0.25">
      <c r="A7" s="1926" t="s">
        <v>0</v>
      </c>
      <c r="B7" s="1928" t="s">
        <v>115</v>
      </c>
      <c r="C7" s="1928" t="s">
        <v>116</v>
      </c>
      <c r="D7" s="1926" t="s">
        <v>0</v>
      </c>
      <c r="E7" s="1928" t="s">
        <v>1</v>
      </c>
      <c r="F7" s="1928" t="s">
        <v>2</v>
      </c>
      <c r="G7" s="1928" t="s">
        <v>3</v>
      </c>
      <c r="H7" s="1929" t="s">
        <v>4</v>
      </c>
      <c r="I7" s="1930"/>
      <c r="J7" s="1924" t="s">
        <v>5</v>
      </c>
      <c r="K7" s="1923" t="s">
        <v>6</v>
      </c>
    </row>
    <row r="8" spans="1:12" x14ac:dyDescent="0.25">
      <c r="A8" s="1927"/>
      <c r="B8" s="1926"/>
      <c r="C8" s="1926"/>
      <c r="D8" s="1927"/>
      <c r="E8" s="1926"/>
      <c r="F8" s="1926"/>
      <c r="G8" s="1926"/>
      <c r="H8" s="1932"/>
      <c r="I8" s="1933"/>
      <c r="J8" s="2692"/>
      <c r="K8" s="1924"/>
    </row>
    <row r="9" spans="1:12" x14ac:dyDescent="0.25">
      <c r="A9" s="65">
        <v>1</v>
      </c>
      <c r="B9" s="65">
        <v>2</v>
      </c>
      <c r="C9" s="65">
        <v>3</v>
      </c>
      <c r="D9" s="65">
        <v>4</v>
      </c>
      <c r="E9" s="101">
        <v>5</v>
      </c>
      <c r="F9" s="101">
        <v>6</v>
      </c>
      <c r="G9" s="65">
        <v>7</v>
      </c>
      <c r="H9" s="1925">
        <v>8</v>
      </c>
      <c r="I9" s="2713"/>
      <c r="J9" s="66">
        <v>9</v>
      </c>
      <c r="K9" s="66">
        <v>10</v>
      </c>
    </row>
    <row r="10" spans="1:12" ht="30" customHeight="1" x14ac:dyDescent="0.25">
      <c r="A10" s="96">
        <v>1</v>
      </c>
      <c r="B10" s="1785" t="s">
        <v>117</v>
      </c>
      <c r="C10" s="1788" t="s">
        <v>118</v>
      </c>
      <c r="D10" s="1837">
        <v>1</v>
      </c>
      <c r="E10" s="1907" t="s">
        <v>50</v>
      </c>
      <c r="F10" s="1811" t="s">
        <v>51</v>
      </c>
      <c r="G10" s="1852" t="s">
        <v>49</v>
      </c>
      <c r="H10" s="245">
        <v>1</v>
      </c>
      <c r="I10" s="10" t="s">
        <v>184</v>
      </c>
      <c r="J10" s="1818">
        <f>4/12*100%</f>
        <v>0.33333333333333331</v>
      </c>
      <c r="K10" s="1785"/>
    </row>
    <row r="11" spans="1:12" x14ac:dyDescent="0.25">
      <c r="A11" s="97"/>
      <c r="B11" s="1786"/>
      <c r="C11" s="1788"/>
      <c r="D11" s="1860"/>
      <c r="E11" s="1908"/>
      <c r="F11" s="1812"/>
      <c r="G11" s="1853"/>
      <c r="H11" s="246">
        <f>H10+1</f>
        <v>2</v>
      </c>
      <c r="I11" s="119" t="s">
        <v>281</v>
      </c>
      <c r="J11" s="2008"/>
      <c r="K11" s="1829"/>
    </row>
    <row r="12" spans="1:12" x14ac:dyDescent="0.25">
      <c r="A12" s="97"/>
      <c r="B12" s="1786"/>
      <c r="C12" s="1788"/>
      <c r="D12" s="114"/>
      <c r="E12" s="1908"/>
      <c r="F12" s="1812"/>
      <c r="G12" s="1853"/>
      <c r="H12" s="246">
        <f t="shared" ref="H12:H17" si="0">H11+1</f>
        <v>3</v>
      </c>
      <c r="I12" s="247" t="s">
        <v>282</v>
      </c>
      <c r="J12" s="248"/>
      <c r="K12" s="1829"/>
    </row>
    <row r="13" spans="1:12" s="64" customFormat="1" ht="15" customHeight="1" x14ac:dyDescent="0.2">
      <c r="A13" s="97"/>
      <c r="B13" s="1786"/>
      <c r="C13" s="1788"/>
      <c r="D13" s="114"/>
      <c r="E13" s="1908"/>
      <c r="F13" s="1812"/>
      <c r="G13" s="1853"/>
      <c r="H13" s="246">
        <f t="shared" si="0"/>
        <v>4</v>
      </c>
      <c r="I13" s="119" t="s">
        <v>281</v>
      </c>
      <c r="J13" s="248"/>
      <c r="K13" s="1829"/>
    </row>
    <row r="14" spans="1:12" ht="24.75" customHeight="1" x14ac:dyDescent="0.25">
      <c r="A14" s="97"/>
      <c r="B14" s="1786"/>
      <c r="C14" s="1788"/>
      <c r="D14" s="114"/>
      <c r="E14" s="1908"/>
      <c r="F14" s="1812"/>
      <c r="G14" s="1853"/>
      <c r="H14" s="246">
        <f t="shared" si="0"/>
        <v>5</v>
      </c>
      <c r="I14" s="119" t="s">
        <v>281</v>
      </c>
      <c r="J14" s="248"/>
      <c r="K14" s="1829"/>
    </row>
    <row r="15" spans="1:12" ht="29.25" customHeight="1" x14ac:dyDescent="0.25">
      <c r="A15" s="97"/>
      <c r="B15" s="92"/>
      <c r="C15" s="1788"/>
      <c r="D15" s="114"/>
      <c r="E15" s="1908"/>
      <c r="F15" s="1812"/>
      <c r="G15" s="1853"/>
      <c r="H15" s="246">
        <f t="shared" si="0"/>
        <v>6</v>
      </c>
      <c r="I15" s="119" t="s">
        <v>281</v>
      </c>
      <c r="J15" s="248"/>
      <c r="K15" s="1829"/>
    </row>
    <row r="16" spans="1:12" ht="21.75" customHeight="1" x14ac:dyDescent="0.25">
      <c r="A16" s="97"/>
      <c r="B16" s="92"/>
      <c r="C16" s="1788"/>
      <c r="D16" s="114"/>
      <c r="E16" s="1908"/>
      <c r="F16" s="1812"/>
      <c r="G16" s="1853"/>
      <c r="H16" s="246">
        <f t="shared" si="0"/>
        <v>7</v>
      </c>
      <c r="I16" s="119" t="s">
        <v>283</v>
      </c>
      <c r="J16" s="248"/>
      <c r="K16" s="1829"/>
    </row>
    <row r="17" spans="1:11" ht="33" customHeight="1" x14ac:dyDescent="0.25">
      <c r="A17" s="97"/>
      <c r="B17" s="92"/>
      <c r="C17" s="1785"/>
      <c r="D17" s="114"/>
      <c r="E17" s="1908"/>
      <c r="F17" s="1812"/>
      <c r="G17" s="1853"/>
      <c r="H17" s="246">
        <f t="shared" si="0"/>
        <v>8</v>
      </c>
      <c r="I17" s="119" t="s">
        <v>284</v>
      </c>
      <c r="J17" s="248"/>
      <c r="K17" s="1829"/>
    </row>
    <row r="18" spans="1:11" ht="24.75" customHeight="1" x14ac:dyDescent="0.25">
      <c r="A18" s="97"/>
      <c r="B18" s="92"/>
      <c r="C18" s="156"/>
      <c r="D18" s="114"/>
      <c r="E18" s="116"/>
      <c r="F18" s="104"/>
      <c r="G18" s="249"/>
      <c r="H18" s="246">
        <f>H17+1</f>
        <v>9</v>
      </c>
      <c r="I18" s="119" t="s">
        <v>281</v>
      </c>
      <c r="J18" s="248"/>
      <c r="K18" s="130"/>
    </row>
    <row r="19" spans="1:11" ht="24" customHeight="1" x14ac:dyDescent="0.25">
      <c r="A19" s="97"/>
      <c r="B19" s="92"/>
      <c r="C19" s="156"/>
      <c r="D19" s="114"/>
      <c r="E19" s="116"/>
      <c r="F19" s="104"/>
      <c r="G19" s="249"/>
      <c r="H19" s="246">
        <f t="shared" ref="H19:H21" si="1">H18+1</f>
        <v>10</v>
      </c>
      <c r="I19" s="119" t="s">
        <v>281</v>
      </c>
      <c r="J19" s="248"/>
      <c r="K19" s="130"/>
    </row>
    <row r="20" spans="1:11" ht="27" customHeight="1" x14ac:dyDescent="0.25">
      <c r="A20" s="97"/>
      <c r="B20" s="92"/>
      <c r="C20" s="156"/>
      <c r="D20" s="114"/>
      <c r="E20" s="116"/>
      <c r="F20" s="104"/>
      <c r="G20" s="249"/>
      <c r="H20" s="246">
        <f t="shared" si="1"/>
        <v>11</v>
      </c>
      <c r="I20" s="119" t="s">
        <v>281</v>
      </c>
      <c r="J20" s="248"/>
      <c r="K20" s="130"/>
    </row>
    <row r="21" spans="1:11" ht="27" customHeight="1" x14ac:dyDescent="0.25">
      <c r="A21" s="97"/>
      <c r="B21" s="92"/>
      <c r="C21" s="156"/>
      <c r="D21" s="114"/>
      <c r="E21" s="116"/>
      <c r="F21" s="104"/>
      <c r="G21" s="249"/>
      <c r="H21" s="246">
        <f t="shared" si="1"/>
        <v>12</v>
      </c>
      <c r="I21" s="119" t="s">
        <v>281</v>
      </c>
      <c r="J21" s="248"/>
      <c r="K21" s="130"/>
    </row>
    <row r="22" spans="1:11" ht="37.5" customHeight="1" x14ac:dyDescent="0.25">
      <c r="A22" s="97"/>
      <c r="B22" s="92"/>
      <c r="C22" s="156"/>
      <c r="D22" s="114"/>
      <c r="E22" s="116"/>
      <c r="F22" s="104"/>
      <c r="G22" s="1852" t="s">
        <v>52</v>
      </c>
      <c r="H22" s="245">
        <v>1</v>
      </c>
      <c r="I22" s="10" t="s">
        <v>184</v>
      </c>
      <c r="J22" s="248"/>
      <c r="K22" s="107"/>
    </row>
    <row r="23" spans="1:11" ht="25.5" customHeight="1" x14ac:dyDescent="0.25">
      <c r="A23" s="97"/>
      <c r="B23" s="92"/>
      <c r="C23" s="156"/>
      <c r="D23" s="114"/>
      <c r="E23" s="116"/>
      <c r="F23" s="104"/>
      <c r="G23" s="1853"/>
      <c r="H23" s="246">
        <f>H22+1</f>
        <v>2</v>
      </c>
      <c r="I23" s="247" t="s">
        <v>285</v>
      </c>
      <c r="J23" s="248"/>
      <c r="K23" s="107"/>
    </row>
    <row r="24" spans="1:11" ht="25.5" customHeight="1" x14ac:dyDescent="0.25">
      <c r="A24" s="97"/>
      <c r="B24" s="92"/>
      <c r="C24" s="156"/>
      <c r="D24" s="114"/>
      <c r="E24" s="116"/>
      <c r="F24" s="104"/>
      <c r="G24" s="1853"/>
      <c r="H24" s="246">
        <f t="shared" ref="H24:H33" si="2">H23+1</f>
        <v>3</v>
      </c>
      <c r="I24" s="250" t="s">
        <v>186</v>
      </c>
      <c r="J24" s="248"/>
      <c r="K24" s="107"/>
    </row>
    <row r="25" spans="1:11" ht="25.5" customHeight="1" x14ac:dyDescent="0.25">
      <c r="A25" s="97"/>
      <c r="B25" s="92"/>
      <c r="C25" s="156"/>
      <c r="D25" s="114"/>
      <c r="E25" s="116"/>
      <c r="F25" s="104"/>
      <c r="G25" s="121"/>
      <c r="H25" s="246">
        <f t="shared" si="2"/>
        <v>4</v>
      </c>
      <c r="I25" s="247" t="s">
        <v>286</v>
      </c>
      <c r="J25" s="248"/>
      <c r="K25" s="107"/>
    </row>
    <row r="26" spans="1:11" ht="33.75" customHeight="1" x14ac:dyDescent="0.25">
      <c r="A26" s="97"/>
      <c r="B26" s="92"/>
      <c r="C26" s="156"/>
      <c r="D26" s="114"/>
      <c r="E26" s="116"/>
      <c r="F26" s="104"/>
      <c r="G26" s="121"/>
      <c r="H26" s="246">
        <f t="shared" si="2"/>
        <v>5</v>
      </c>
      <c r="I26" s="247" t="s">
        <v>287</v>
      </c>
      <c r="J26" s="248"/>
      <c r="K26" s="107"/>
    </row>
    <row r="27" spans="1:11" ht="24.75" customHeight="1" x14ac:dyDescent="0.25">
      <c r="A27" s="97"/>
      <c r="B27" s="92"/>
      <c r="C27" s="156"/>
      <c r="D27" s="114"/>
      <c r="E27" s="116"/>
      <c r="F27" s="104"/>
      <c r="G27" s="121"/>
      <c r="H27" s="246">
        <f t="shared" si="2"/>
        <v>6</v>
      </c>
      <c r="I27" s="251" t="s">
        <v>189</v>
      </c>
      <c r="J27" s="248"/>
      <c r="K27" s="107"/>
    </row>
    <row r="28" spans="1:11" ht="21" customHeight="1" x14ac:dyDescent="0.25">
      <c r="A28" s="97"/>
      <c r="B28" s="92"/>
      <c r="C28" s="156"/>
      <c r="D28" s="114"/>
      <c r="E28" s="116"/>
      <c r="F28" s="104"/>
      <c r="G28" s="121"/>
      <c r="H28" s="246">
        <f t="shared" si="2"/>
        <v>7</v>
      </c>
      <c r="I28" s="247" t="s">
        <v>283</v>
      </c>
      <c r="J28" s="248"/>
      <c r="K28" s="107"/>
    </row>
    <row r="29" spans="1:11" ht="25.5" customHeight="1" x14ac:dyDescent="0.25">
      <c r="A29" s="97"/>
      <c r="B29" s="92"/>
      <c r="C29" s="156"/>
      <c r="D29" s="114"/>
      <c r="E29" s="116"/>
      <c r="F29" s="104"/>
      <c r="G29" s="121"/>
      <c r="H29" s="246">
        <f t="shared" si="2"/>
        <v>8</v>
      </c>
      <c r="I29" s="250" t="s">
        <v>288</v>
      </c>
      <c r="J29" s="248"/>
      <c r="K29" s="107"/>
    </row>
    <row r="30" spans="1:11" ht="36" customHeight="1" x14ac:dyDescent="0.25">
      <c r="A30" s="97"/>
      <c r="B30" s="92"/>
      <c r="C30" s="156"/>
      <c r="D30" s="114"/>
      <c r="E30" s="116"/>
      <c r="F30" s="104"/>
      <c r="G30" s="121"/>
      <c r="H30" s="246">
        <f t="shared" si="2"/>
        <v>9</v>
      </c>
      <c r="I30" s="247" t="s">
        <v>289</v>
      </c>
      <c r="J30" s="248"/>
      <c r="K30" s="107"/>
    </row>
    <row r="31" spans="1:11" ht="33" customHeight="1" x14ac:dyDescent="0.25">
      <c r="A31" s="97"/>
      <c r="B31" s="92"/>
      <c r="C31" s="156"/>
      <c r="D31" s="114"/>
      <c r="E31" s="116"/>
      <c r="F31" s="104"/>
      <c r="G31" s="121"/>
      <c r="H31" s="246">
        <f t="shared" si="2"/>
        <v>10</v>
      </c>
      <c r="I31" s="247" t="s">
        <v>290</v>
      </c>
      <c r="J31" s="248"/>
      <c r="K31" s="107"/>
    </row>
    <row r="32" spans="1:11" ht="28.5" customHeight="1" x14ac:dyDescent="0.25">
      <c r="A32" s="97"/>
      <c r="B32" s="92"/>
      <c r="C32" s="156"/>
      <c r="D32" s="114"/>
      <c r="E32" s="116"/>
      <c r="F32" s="104"/>
      <c r="G32" s="121"/>
      <c r="H32" s="246">
        <f t="shared" si="2"/>
        <v>11</v>
      </c>
      <c r="I32" s="247" t="s">
        <v>194</v>
      </c>
      <c r="J32" s="248"/>
      <c r="K32" s="107"/>
    </row>
    <row r="33" spans="1:11" ht="39.75" customHeight="1" x14ac:dyDescent="0.25">
      <c r="A33" s="1155"/>
      <c r="B33" s="93"/>
      <c r="C33" s="1106"/>
      <c r="D33" s="1116"/>
      <c r="E33" s="1114"/>
      <c r="F33" s="1109"/>
      <c r="G33" s="1132"/>
      <c r="H33" s="73">
        <f t="shared" si="2"/>
        <v>12</v>
      </c>
      <c r="I33" s="1126" t="s">
        <v>291</v>
      </c>
      <c r="J33" s="1133"/>
      <c r="K33" s="1107"/>
    </row>
    <row r="34" spans="1:11" ht="18" customHeight="1" x14ac:dyDescent="0.25">
      <c r="A34" s="1153"/>
      <c r="B34" s="91"/>
      <c r="C34" s="1785" t="s">
        <v>119</v>
      </c>
      <c r="D34" s="1837">
        <v>2</v>
      </c>
      <c r="E34" s="1852" t="s">
        <v>15</v>
      </c>
      <c r="F34" s="220" t="s">
        <v>56</v>
      </c>
      <c r="G34" s="253" t="s">
        <v>57</v>
      </c>
      <c r="H34" s="3006" t="s">
        <v>292</v>
      </c>
      <c r="I34" s="254" t="s">
        <v>293</v>
      </c>
      <c r="J34" s="2028" t="s">
        <v>294</v>
      </c>
      <c r="K34" s="1150"/>
    </row>
    <row r="35" spans="1:11" ht="18" customHeight="1" x14ac:dyDescent="0.25">
      <c r="A35" s="1154"/>
      <c r="B35" s="92"/>
      <c r="C35" s="1786"/>
      <c r="D35" s="1860"/>
      <c r="E35" s="1853"/>
      <c r="F35" s="212"/>
      <c r="G35" s="211"/>
      <c r="H35" s="3007"/>
      <c r="I35" s="255" t="s">
        <v>295</v>
      </c>
      <c r="J35" s="1911"/>
      <c r="K35" s="76"/>
    </row>
    <row r="36" spans="1:11" ht="18" customHeight="1" x14ac:dyDescent="0.25">
      <c r="A36" s="1154"/>
      <c r="B36" s="92"/>
      <c r="C36" s="1786"/>
      <c r="D36" s="1112"/>
      <c r="E36" s="215"/>
      <c r="F36" s="212"/>
      <c r="G36" s="7"/>
      <c r="H36" s="246">
        <v>1</v>
      </c>
      <c r="I36" s="1124" t="s">
        <v>296</v>
      </c>
      <c r="J36" s="256"/>
      <c r="K36" s="76"/>
    </row>
    <row r="37" spans="1:11" ht="32.25" customHeight="1" x14ac:dyDescent="0.25">
      <c r="A37" s="1154"/>
      <c r="B37" s="92"/>
      <c r="C37" s="1786"/>
      <c r="D37" s="1112"/>
      <c r="E37" s="215"/>
      <c r="F37" s="212"/>
      <c r="G37" s="7"/>
      <c r="H37" s="246">
        <v>2</v>
      </c>
      <c r="I37" s="1139" t="s">
        <v>297</v>
      </c>
      <c r="J37" s="256"/>
      <c r="K37" s="76"/>
    </row>
    <row r="38" spans="1:11" ht="33" customHeight="1" x14ac:dyDescent="0.25">
      <c r="A38" s="97"/>
      <c r="B38" s="92"/>
      <c r="C38" s="92"/>
      <c r="D38" s="114"/>
      <c r="E38" s="215"/>
      <c r="F38" s="212"/>
      <c r="G38" s="7"/>
      <c r="H38" s="246">
        <v>3</v>
      </c>
      <c r="I38" s="259" t="s">
        <v>298</v>
      </c>
      <c r="J38" s="256"/>
      <c r="K38" s="76"/>
    </row>
    <row r="39" spans="1:11" ht="45" customHeight="1" x14ac:dyDescent="0.25">
      <c r="A39" s="97"/>
      <c r="B39" s="92"/>
      <c r="C39" s="92"/>
      <c r="D39" s="114"/>
      <c r="E39" s="215"/>
      <c r="F39" s="212"/>
      <c r="G39" s="7"/>
      <c r="H39" s="246">
        <v>4</v>
      </c>
      <c r="I39" s="259" t="s">
        <v>299</v>
      </c>
      <c r="J39" s="256"/>
      <c r="K39" s="76"/>
    </row>
    <row r="40" spans="1:11" ht="30" customHeight="1" x14ac:dyDescent="0.25">
      <c r="A40" s="97"/>
      <c r="B40" s="92"/>
      <c r="C40" s="92"/>
      <c r="D40" s="114"/>
      <c r="E40" s="215"/>
      <c r="F40" s="212"/>
      <c r="G40" s="7"/>
      <c r="H40" s="246">
        <v>5</v>
      </c>
      <c r="I40" s="259" t="s">
        <v>300</v>
      </c>
      <c r="J40" s="256"/>
      <c r="K40" s="76"/>
    </row>
    <row r="41" spans="1:11" ht="45" x14ac:dyDescent="0.25">
      <c r="A41" s="97"/>
      <c r="B41" s="92"/>
      <c r="C41" s="92"/>
      <c r="D41" s="114"/>
      <c r="E41" s="215"/>
      <c r="F41" s="212"/>
      <c r="G41" s="7"/>
      <c r="H41" s="246">
        <v>6</v>
      </c>
      <c r="I41" s="259" t="s">
        <v>301</v>
      </c>
      <c r="J41" s="256"/>
      <c r="K41" s="76"/>
    </row>
    <row r="42" spans="1:11" ht="15" customHeight="1" x14ac:dyDescent="0.25">
      <c r="A42" s="97"/>
      <c r="B42" s="92"/>
      <c r="C42" s="92"/>
      <c r="D42" s="114"/>
      <c r="E42" s="215"/>
      <c r="F42" s="212"/>
      <c r="G42" s="7"/>
      <c r="H42" s="246">
        <v>7</v>
      </c>
      <c r="I42" s="260" t="s">
        <v>302</v>
      </c>
      <c r="J42" s="256"/>
      <c r="K42" s="76"/>
    </row>
    <row r="43" spans="1:11" ht="15" customHeight="1" x14ac:dyDescent="0.25">
      <c r="A43" s="97"/>
      <c r="B43" s="92"/>
      <c r="C43" s="92"/>
      <c r="D43" s="114"/>
      <c r="E43" s="215"/>
      <c r="F43" s="212"/>
      <c r="G43" s="7"/>
      <c r="H43" s="246">
        <v>8</v>
      </c>
      <c r="I43" s="259" t="s">
        <v>303</v>
      </c>
      <c r="J43" s="256"/>
      <c r="K43" s="76"/>
    </row>
    <row r="44" spans="1:11" ht="19.5" customHeight="1" x14ac:dyDescent="0.25">
      <c r="A44" s="97"/>
      <c r="B44" s="92"/>
      <c r="C44" s="92"/>
      <c r="D44" s="114"/>
      <c r="E44" s="215"/>
      <c r="F44" s="212"/>
      <c r="G44" s="7"/>
      <c r="H44" s="246">
        <v>9</v>
      </c>
      <c r="I44" s="259" t="s">
        <v>304</v>
      </c>
      <c r="J44" s="256"/>
      <c r="K44" s="76"/>
    </row>
    <row r="45" spans="1:11" ht="29.25" customHeight="1" x14ac:dyDescent="0.25">
      <c r="A45" s="97"/>
      <c r="B45" s="92"/>
      <c r="C45" s="92"/>
      <c r="D45" s="114"/>
      <c r="E45" s="215"/>
      <c r="F45" s="212"/>
      <c r="G45" s="7"/>
      <c r="H45" s="246">
        <v>10</v>
      </c>
      <c r="I45" s="259" t="s">
        <v>305</v>
      </c>
      <c r="J45" s="256"/>
      <c r="K45" s="76"/>
    </row>
    <row r="46" spans="1:11" ht="29.25" customHeight="1" x14ac:dyDescent="0.25">
      <c r="A46" s="97"/>
      <c r="B46" s="92"/>
      <c r="C46" s="92"/>
      <c r="D46" s="114"/>
      <c r="E46" s="215"/>
      <c r="F46" s="212"/>
      <c r="G46" s="7"/>
      <c r="H46" s="246">
        <v>11</v>
      </c>
      <c r="I46" s="259" t="s">
        <v>306</v>
      </c>
      <c r="J46" s="256"/>
      <c r="K46" s="76"/>
    </row>
    <row r="47" spans="1:11" ht="27.75" customHeight="1" x14ac:dyDescent="0.25">
      <c r="A47" s="97"/>
      <c r="B47" s="92"/>
      <c r="C47" s="92"/>
      <c r="D47" s="114"/>
      <c r="E47" s="215"/>
      <c r="F47" s="212"/>
      <c r="G47" s="7"/>
      <c r="H47" s="246">
        <v>12</v>
      </c>
      <c r="I47" s="259" t="s">
        <v>307</v>
      </c>
      <c r="J47" s="256"/>
      <c r="K47" s="76"/>
    </row>
    <row r="48" spans="1:11" ht="30" customHeight="1" x14ac:dyDescent="0.25">
      <c r="A48" s="97"/>
      <c r="B48" s="92"/>
      <c r="C48" s="92"/>
      <c r="D48" s="114"/>
      <c r="E48" s="215"/>
      <c r="F48" s="212"/>
      <c r="G48" s="7"/>
      <c r="H48" s="246">
        <v>13</v>
      </c>
      <c r="I48" s="259" t="s">
        <v>308</v>
      </c>
      <c r="J48" s="256"/>
      <c r="K48" s="76"/>
    </row>
    <row r="49" spans="1:11" ht="22.5" customHeight="1" x14ac:dyDescent="0.25">
      <c r="A49" s="97"/>
      <c r="B49" s="92"/>
      <c r="C49" s="92"/>
      <c r="D49" s="114"/>
      <c r="E49" s="215"/>
      <c r="F49" s="212"/>
      <c r="G49" s="7"/>
      <c r="H49" s="246">
        <v>14</v>
      </c>
      <c r="I49" s="259" t="s">
        <v>309</v>
      </c>
      <c r="J49" s="256"/>
      <c r="K49" s="76"/>
    </row>
    <row r="50" spans="1:11" ht="20.25" customHeight="1" x14ac:dyDescent="0.25">
      <c r="A50" s="97"/>
      <c r="B50" s="92"/>
      <c r="C50" s="92"/>
      <c r="D50" s="114"/>
      <c r="E50" s="215"/>
      <c r="F50" s="212"/>
      <c r="G50" s="7"/>
      <c r="H50" s="246">
        <v>15</v>
      </c>
      <c r="I50" s="259" t="s">
        <v>310</v>
      </c>
      <c r="J50" s="256"/>
      <c r="K50" s="76"/>
    </row>
    <row r="51" spans="1:11" ht="31.5" customHeight="1" x14ac:dyDescent="0.25">
      <c r="A51" s="97"/>
      <c r="B51" s="92"/>
      <c r="C51" s="92"/>
      <c r="D51" s="114"/>
      <c r="E51" s="215"/>
      <c r="F51" s="212"/>
      <c r="G51" s="7"/>
      <c r="H51" s="246">
        <v>16</v>
      </c>
      <c r="I51" s="259" t="s">
        <v>311</v>
      </c>
      <c r="J51" s="256"/>
      <c r="K51" s="76"/>
    </row>
    <row r="52" spans="1:11" ht="30" customHeight="1" x14ac:dyDescent="0.25">
      <c r="A52" s="97"/>
      <c r="B52" s="92"/>
      <c r="C52" s="92"/>
      <c r="D52" s="114"/>
      <c r="E52" s="215"/>
      <c r="F52" s="212"/>
      <c r="G52" s="7"/>
      <c r="H52" s="246">
        <v>17</v>
      </c>
      <c r="I52" s="259" t="s">
        <v>312</v>
      </c>
      <c r="J52" s="256"/>
      <c r="K52" s="76"/>
    </row>
    <row r="53" spans="1:11" ht="30.75" customHeight="1" x14ac:dyDescent="0.25">
      <c r="A53" s="97"/>
      <c r="B53" s="92"/>
      <c r="C53" s="92"/>
      <c r="D53" s="114"/>
      <c r="E53" s="215"/>
      <c r="F53" s="212"/>
      <c r="G53" s="7"/>
      <c r="H53" s="246">
        <v>18</v>
      </c>
      <c r="I53" s="259" t="s">
        <v>313</v>
      </c>
      <c r="J53" s="256"/>
      <c r="K53" s="76"/>
    </row>
    <row r="54" spans="1:11" ht="30" customHeight="1" x14ac:dyDescent="0.25">
      <c r="A54" s="97"/>
      <c r="B54" s="92"/>
      <c r="C54" s="92"/>
      <c r="D54" s="114"/>
      <c r="E54" s="215"/>
      <c r="F54" s="212"/>
      <c r="G54" s="7"/>
      <c r="H54" s="246">
        <v>19</v>
      </c>
      <c r="I54" s="259" t="s">
        <v>314</v>
      </c>
      <c r="J54" s="256"/>
      <c r="K54" s="76"/>
    </row>
    <row r="55" spans="1:11" ht="30" customHeight="1" x14ac:dyDescent="0.25">
      <c r="A55" s="97"/>
      <c r="B55" s="92"/>
      <c r="C55" s="92"/>
      <c r="D55" s="114"/>
      <c r="E55" s="215"/>
      <c r="F55" s="212"/>
      <c r="G55" s="7"/>
      <c r="H55" s="246">
        <v>20</v>
      </c>
      <c r="I55" s="259" t="s">
        <v>315</v>
      </c>
      <c r="J55" s="256"/>
      <c r="K55" s="76"/>
    </row>
    <row r="56" spans="1:11" ht="30" customHeight="1" x14ac:dyDescent="0.25">
      <c r="A56" s="97"/>
      <c r="B56" s="92"/>
      <c r="C56" s="92"/>
      <c r="D56" s="114"/>
      <c r="E56" s="215"/>
      <c r="F56" s="212"/>
      <c r="G56" s="7"/>
      <c r="H56" s="246">
        <v>21</v>
      </c>
      <c r="I56" s="259" t="s">
        <v>316</v>
      </c>
      <c r="J56" s="256"/>
      <c r="K56" s="76"/>
    </row>
    <row r="57" spans="1:11" ht="35.25" customHeight="1" x14ac:dyDescent="0.25">
      <c r="A57" s="97"/>
      <c r="B57" s="92"/>
      <c r="C57" s="92"/>
      <c r="D57" s="114"/>
      <c r="E57" s="215"/>
      <c r="F57" s="212"/>
      <c r="G57" s="7"/>
      <c r="H57" s="246">
        <v>22</v>
      </c>
      <c r="I57" s="259" t="s">
        <v>317</v>
      </c>
      <c r="J57" s="256"/>
      <c r="K57" s="76"/>
    </row>
    <row r="58" spans="1:11" ht="27" customHeight="1" x14ac:dyDescent="0.25">
      <c r="A58" s="97"/>
      <c r="B58" s="92"/>
      <c r="C58" s="92"/>
      <c r="D58" s="114"/>
      <c r="E58" s="215"/>
      <c r="F58" s="212"/>
      <c r="G58" s="7"/>
      <c r="H58" s="246">
        <v>23</v>
      </c>
      <c r="I58" s="259" t="s">
        <v>318</v>
      </c>
      <c r="J58" s="256"/>
      <c r="K58" s="76"/>
    </row>
    <row r="59" spans="1:11" ht="23.25" customHeight="1" x14ac:dyDescent="0.25">
      <c r="A59" s="97"/>
      <c r="B59" s="92"/>
      <c r="C59" s="92"/>
      <c r="D59" s="114"/>
      <c r="E59" s="215"/>
      <c r="F59" s="212"/>
      <c r="G59" s="7"/>
      <c r="H59" s="246">
        <v>24</v>
      </c>
      <c r="I59" s="259" t="s">
        <v>319</v>
      </c>
      <c r="J59" s="256"/>
      <c r="K59" s="76"/>
    </row>
    <row r="60" spans="1:11" ht="30" x14ac:dyDescent="0.25">
      <c r="A60" s="1233"/>
      <c r="B60" s="93"/>
      <c r="C60" s="93"/>
      <c r="D60" s="1689"/>
      <c r="E60" s="218"/>
      <c r="F60" s="217"/>
      <c r="G60" s="8"/>
      <c r="H60" s="73">
        <v>25</v>
      </c>
      <c r="I60" s="257" t="s">
        <v>320</v>
      </c>
      <c r="J60" s="258"/>
      <c r="K60" s="1711"/>
    </row>
    <row r="61" spans="1:11" ht="18" customHeight="1" x14ac:dyDescent="0.25">
      <c r="A61" s="97"/>
      <c r="B61" s="92"/>
      <c r="C61" s="92"/>
      <c r="D61" s="114"/>
      <c r="E61" s="215"/>
      <c r="F61" s="212"/>
      <c r="G61" s="7"/>
      <c r="H61" s="246">
        <v>26</v>
      </c>
      <c r="I61" s="259" t="s">
        <v>321</v>
      </c>
      <c r="J61" s="256"/>
      <c r="K61" s="76"/>
    </row>
    <row r="62" spans="1:11" ht="30" x14ac:dyDescent="0.25">
      <c r="A62" s="97"/>
      <c r="B62" s="92"/>
      <c r="C62" s="92"/>
      <c r="D62" s="114"/>
      <c r="E62" s="215"/>
      <c r="F62" s="212"/>
      <c r="G62" s="7"/>
      <c r="H62" s="246">
        <v>27</v>
      </c>
      <c r="I62" s="259" t="s">
        <v>322</v>
      </c>
      <c r="J62" s="256"/>
      <c r="K62" s="76"/>
    </row>
    <row r="63" spans="1:11" ht="34.5" customHeight="1" x14ac:dyDescent="0.25">
      <c r="A63" s="97"/>
      <c r="B63" s="92"/>
      <c r="C63" s="92"/>
      <c r="D63" s="114"/>
      <c r="E63" s="215"/>
      <c r="F63" s="212"/>
      <c r="G63" s="7"/>
      <c r="H63" s="246">
        <v>28</v>
      </c>
      <c r="I63" s="259" t="s">
        <v>323</v>
      </c>
      <c r="J63" s="256"/>
      <c r="K63" s="76"/>
    </row>
    <row r="64" spans="1:11" ht="30" x14ac:dyDescent="0.25">
      <c r="A64" s="1712"/>
      <c r="B64" s="92"/>
      <c r="C64" s="92"/>
      <c r="D64" s="1685"/>
      <c r="E64" s="215"/>
      <c r="F64" s="212"/>
      <c r="G64" s="1709"/>
      <c r="H64" s="246">
        <v>29</v>
      </c>
      <c r="I64" s="1707" t="s">
        <v>324</v>
      </c>
      <c r="J64" s="256"/>
      <c r="K64" s="76"/>
    </row>
    <row r="65" spans="1:11" ht="30.75" customHeight="1" x14ac:dyDescent="0.25">
      <c r="A65" s="1712"/>
      <c r="B65" s="92"/>
      <c r="C65" s="92"/>
      <c r="D65" s="1685"/>
      <c r="E65" s="215"/>
      <c r="F65" s="212"/>
      <c r="G65" s="1709"/>
      <c r="H65" s="246">
        <v>30</v>
      </c>
      <c r="I65" s="1707" t="s">
        <v>325</v>
      </c>
      <c r="J65" s="256"/>
      <c r="K65" s="76"/>
    </row>
    <row r="66" spans="1:11" ht="31.5" customHeight="1" x14ac:dyDescent="0.25">
      <c r="A66" s="1154"/>
      <c r="B66" s="92"/>
      <c r="C66" s="92"/>
      <c r="D66" s="1112"/>
      <c r="E66" s="215"/>
      <c r="F66" s="212"/>
      <c r="G66" s="7"/>
      <c r="H66" s="246">
        <v>31</v>
      </c>
      <c r="I66" s="1139" t="s">
        <v>326</v>
      </c>
      <c r="J66" s="256"/>
      <c r="K66" s="76"/>
    </row>
    <row r="67" spans="1:11" ht="19.5" customHeight="1" x14ac:dyDescent="0.25">
      <c r="A67" s="1466"/>
      <c r="B67" s="92"/>
      <c r="C67" s="92"/>
      <c r="D67" s="1453"/>
      <c r="E67" s="215"/>
      <c r="F67" s="212"/>
      <c r="G67" s="1468"/>
      <c r="H67" s="246">
        <v>32</v>
      </c>
      <c r="I67" s="1464" t="s">
        <v>327</v>
      </c>
      <c r="J67" s="256"/>
      <c r="K67" s="76"/>
    </row>
    <row r="68" spans="1:11" ht="15" customHeight="1" x14ac:dyDescent="0.25">
      <c r="A68" s="97"/>
      <c r="B68" s="92"/>
      <c r="C68" s="92"/>
      <c r="D68" s="114"/>
      <c r="E68" s="215"/>
      <c r="F68" s="212"/>
      <c r="G68" s="7"/>
      <c r="H68" s="246">
        <v>33</v>
      </c>
      <c r="I68" s="259" t="s">
        <v>328</v>
      </c>
      <c r="J68" s="256"/>
      <c r="K68" s="76"/>
    </row>
    <row r="69" spans="1:11" ht="30" customHeight="1" x14ac:dyDescent="0.25">
      <c r="A69" s="97"/>
      <c r="B69" s="92"/>
      <c r="C69" s="92"/>
      <c r="D69" s="114"/>
      <c r="E69" s="215"/>
      <c r="F69" s="212"/>
      <c r="G69" s="7"/>
      <c r="H69" s="246">
        <v>34</v>
      </c>
      <c r="I69" s="259" t="s">
        <v>329</v>
      </c>
      <c r="J69" s="256"/>
      <c r="K69" s="76"/>
    </row>
    <row r="70" spans="1:11" ht="30" x14ac:dyDescent="0.25">
      <c r="A70" s="97"/>
      <c r="B70" s="92"/>
      <c r="C70" s="92"/>
      <c r="D70" s="114"/>
      <c r="E70" s="215"/>
      <c r="F70" s="212"/>
      <c r="G70" s="7"/>
      <c r="H70" s="246">
        <v>35</v>
      </c>
      <c r="I70" s="259" t="s">
        <v>330</v>
      </c>
      <c r="J70" s="256"/>
      <c r="K70" s="76"/>
    </row>
    <row r="71" spans="1:11" ht="30" customHeight="1" x14ac:dyDescent="0.25">
      <c r="A71" s="97"/>
      <c r="B71" s="92"/>
      <c r="C71" s="92"/>
      <c r="D71" s="114"/>
      <c r="E71" s="215"/>
      <c r="F71" s="212"/>
      <c r="G71" s="7"/>
      <c r="H71" s="246">
        <v>36</v>
      </c>
      <c r="I71" s="259" t="s">
        <v>331</v>
      </c>
      <c r="J71" s="256"/>
      <c r="K71" s="76"/>
    </row>
    <row r="72" spans="1:11" ht="30" x14ac:dyDescent="0.25">
      <c r="A72" s="97"/>
      <c r="B72" s="92"/>
      <c r="C72" s="92"/>
      <c r="D72" s="114"/>
      <c r="E72" s="215"/>
      <c r="F72" s="212"/>
      <c r="G72" s="7"/>
      <c r="H72" s="246">
        <v>37</v>
      </c>
      <c r="I72" s="259" t="s">
        <v>332</v>
      </c>
      <c r="J72" s="256"/>
      <c r="K72" s="76"/>
    </row>
    <row r="73" spans="1:11" ht="39.75" customHeight="1" x14ac:dyDescent="0.25">
      <c r="A73" s="97"/>
      <c r="B73" s="92"/>
      <c r="C73" s="92"/>
      <c r="D73" s="114"/>
      <c r="E73" s="215"/>
      <c r="F73" s="212"/>
      <c r="G73" s="7"/>
      <c r="H73" s="264" t="s">
        <v>333</v>
      </c>
      <c r="I73" s="265" t="s">
        <v>334</v>
      </c>
      <c r="J73" s="256"/>
      <c r="K73" s="76"/>
    </row>
    <row r="74" spans="1:11" ht="46.5" customHeight="1" x14ac:dyDescent="0.25">
      <c r="A74" s="97"/>
      <c r="B74" s="92"/>
      <c r="C74" s="92"/>
      <c r="D74" s="114"/>
      <c r="E74" s="215"/>
      <c r="F74" s="212"/>
      <c r="G74" s="7"/>
      <c r="H74" s="264"/>
      <c r="I74" s="265" t="s">
        <v>335</v>
      </c>
      <c r="J74" s="256"/>
      <c r="K74" s="76"/>
    </row>
    <row r="75" spans="1:11" ht="17.25" customHeight="1" x14ac:dyDescent="0.25">
      <c r="A75" s="97"/>
      <c r="B75" s="92"/>
      <c r="C75" s="92"/>
      <c r="D75" s="114"/>
      <c r="E75" s="215"/>
      <c r="F75" s="212"/>
      <c r="G75" s="7"/>
      <c r="H75" s="266">
        <v>38</v>
      </c>
      <c r="I75" s="260" t="s">
        <v>336</v>
      </c>
      <c r="J75" s="256"/>
      <c r="K75" s="76"/>
    </row>
    <row r="76" spans="1:11" x14ac:dyDescent="0.25">
      <c r="A76" s="97"/>
      <c r="B76" s="92"/>
      <c r="C76" s="92"/>
      <c r="D76" s="114"/>
      <c r="E76" s="215"/>
      <c r="F76" s="212"/>
      <c r="G76" s="7"/>
      <c r="H76" s="246">
        <v>39</v>
      </c>
      <c r="I76" s="259" t="s">
        <v>337</v>
      </c>
      <c r="J76" s="256"/>
      <c r="K76" s="76"/>
    </row>
    <row r="77" spans="1:11" ht="30" x14ac:dyDescent="0.25">
      <c r="A77" s="97"/>
      <c r="B77" s="92"/>
      <c r="C77" s="92"/>
      <c r="D77" s="114"/>
      <c r="E77" s="215"/>
      <c r="F77" s="212"/>
      <c r="G77" s="7"/>
      <c r="H77" s="266">
        <v>40</v>
      </c>
      <c r="I77" s="259" t="s">
        <v>338</v>
      </c>
      <c r="J77" s="256"/>
      <c r="K77" s="76"/>
    </row>
    <row r="78" spans="1:11" x14ac:dyDescent="0.25">
      <c r="A78" s="97"/>
      <c r="B78" s="92"/>
      <c r="C78" s="92"/>
      <c r="D78" s="114"/>
      <c r="E78" s="215"/>
      <c r="F78" s="212"/>
      <c r="G78" s="7"/>
      <c r="H78" s="246">
        <v>41</v>
      </c>
      <c r="I78" s="259" t="s">
        <v>339</v>
      </c>
      <c r="J78" s="256"/>
      <c r="K78" s="76"/>
    </row>
    <row r="79" spans="1:11" ht="30" customHeight="1" x14ac:dyDescent="0.25">
      <c r="A79" s="97"/>
      <c r="B79" s="92"/>
      <c r="C79" s="92"/>
      <c r="D79" s="114"/>
      <c r="E79" s="215"/>
      <c r="F79" s="212"/>
      <c r="G79" s="7"/>
      <c r="H79" s="266">
        <v>42</v>
      </c>
      <c r="I79" s="259" t="s">
        <v>340</v>
      </c>
      <c r="J79" s="256"/>
      <c r="K79" s="76"/>
    </row>
    <row r="80" spans="1:11" ht="30" customHeight="1" x14ac:dyDescent="0.25">
      <c r="A80" s="97"/>
      <c r="B80" s="92"/>
      <c r="C80" s="92"/>
      <c r="D80" s="114"/>
      <c r="E80" s="215"/>
      <c r="F80" s="212"/>
      <c r="G80" s="7"/>
      <c r="H80" s="246">
        <v>43</v>
      </c>
      <c r="I80" s="259" t="s">
        <v>341</v>
      </c>
      <c r="J80" s="256"/>
      <c r="K80" s="76"/>
    </row>
    <row r="81" spans="1:11" ht="30" customHeight="1" x14ac:dyDescent="0.25">
      <c r="A81" s="97"/>
      <c r="B81" s="92"/>
      <c r="C81" s="92"/>
      <c r="D81" s="114"/>
      <c r="E81" s="215"/>
      <c r="F81" s="212"/>
      <c r="G81" s="7"/>
      <c r="H81" s="266">
        <v>44</v>
      </c>
      <c r="I81" s="259" t="s">
        <v>342</v>
      </c>
      <c r="J81" s="256"/>
      <c r="K81" s="76"/>
    </row>
    <row r="82" spans="1:11" ht="18" customHeight="1" x14ac:dyDescent="0.25">
      <c r="A82" s="97"/>
      <c r="B82" s="92"/>
      <c r="C82" s="92"/>
      <c r="D82" s="114"/>
      <c r="E82" s="215"/>
      <c r="F82" s="212"/>
      <c r="G82" s="7"/>
      <c r="H82" s="246">
        <v>45</v>
      </c>
      <c r="I82" s="259" t="s">
        <v>304</v>
      </c>
      <c r="J82" s="256"/>
      <c r="K82" s="76"/>
    </row>
    <row r="83" spans="1:11" ht="27.75" customHeight="1" x14ac:dyDescent="0.25">
      <c r="A83" s="97"/>
      <c r="B83" s="92"/>
      <c r="C83" s="92"/>
      <c r="D83" s="114"/>
      <c r="E83" s="215"/>
      <c r="F83" s="212"/>
      <c r="G83" s="7"/>
      <c r="H83" s="266">
        <v>46</v>
      </c>
      <c r="I83" s="259" t="s">
        <v>343</v>
      </c>
      <c r="J83" s="256"/>
      <c r="K83" s="76"/>
    </row>
    <row r="84" spans="1:11" ht="21.75" customHeight="1" x14ac:dyDescent="0.25">
      <c r="A84" s="97"/>
      <c r="B84" s="92"/>
      <c r="C84" s="92"/>
      <c r="D84" s="114"/>
      <c r="E84" s="215"/>
      <c r="F84" s="212"/>
      <c r="G84" s="7"/>
      <c r="H84" s="246">
        <v>47</v>
      </c>
      <c r="I84" s="259" t="s">
        <v>344</v>
      </c>
      <c r="J84" s="256"/>
      <c r="K84" s="76"/>
    </row>
    <row r="85" spans="1:11" ht="21.75" customHeight="1" x14ac:dyDescent="0.25">
      <c r="A85" s="97"/>
      <c r="B85" s="92"/>
      <c r="C85" s="92"/>
      <c r="D85" s="114"/>
      <c r="E85" s="215"/>
      <c r="F85" s="212"/>
      <c r="G85" s="7"/>
      <c r="H85" s="266">
        <v>48</v>
      </c>
      <c r="I85" s="259" t="s">
        <v>345</v>
      </c>
      <c r="J85" s="256"/>
      <c r="K85" s="76"/>
    </row>
    <row r="86" spans="1:11" ht="21.75" customHeight="1" x14ac:dyDescent="0.25">
      <c r="A86" s="97"/>
      <c r="B86" s="92"/>
      <c r="C86" s="92"/>
      <c r="D86" s="114"/>
      <c r="E86" s="215"/>
      <c r="F86" s="212"/>
      <c r="G86" s="7"/>
      <c r="H86" s="246">
        <v>49</v>
      </c>
      <c r="I86" s="259" t="s">
        <v>346</v>
      </c>
      <c r="J86" s="256"/>
      <c r="K86" s="76"/>
    </row>
    <row r="87" spans="1:11" ht="21.75" customHeight="1" x14ac:dyDescent="0.25">
      <c r="A87" s="97"/>
      <c r="B87" s="92"/>
      <c r="C87" s="92"/>
      <c r="D87" s="114"/>
      <c r="E87" s="215"/>
      <c r="F87" s="212"/>
      <c r="G87" s="7"/>
      <c r="H87" s="266">
        <v>50</v>
      </c>
      <c r="I87" s="259" t="s">
        <v>347</v>
      </c>
      <c r="J87" s="256"/>
      <c r="K87" s="76"/>
    </row>
    <row r="88" spans="1:11" ht="21.75" customHeight="1" x14ac:dyDescent="0.25">
      <c r="A88" s="1233"/>
      <c r="B88" s="93"/>
      <c r="C88" s="93"/>
      <c r="D88" s="1689"/>
      <c r="E88" s="218"/>
      <c r="F88" s="217"/>
      <c r="G88" s="8"/>
      <c r="H88" s="73">
        <v>51</v>
      </c>
      <c r="I88" s="275" t="s">
        <v>348</v>
      </c>
      <c r="J88" s="258"/>
      <c r="K88" s="1711"/>
    </row>
    <row r="89" spans="1:11" ht="21.75" customHeight="1" x14ac:dyDescent="0.25">
      <c r="A89" s="97"/>
      <c r="B89" s="92"/>
      <c r="C89" s="92"/>
      <c r="D89" s="114"/>
      <c r="E89" s="215"/>
      <c r="F89" s="212"/>
      <c r="G89" s="7"/>
      <c r="H89" s="266">
        <v>52</v>
      </c>
      <c r="I89" s="259" t="s">
        <v>349</v>
      </c>
      <c r="J89" s="256"/>
      <c r="K89" s="76"/>
    </row>
    <row r="90" spans="1:11" ht="21.75" customHeight="1" x14ac:dyDescent="0.25">
      <c r="A90" s="97"/>
      <c r="B90" s="92"/>
      <c r="C90" s="92"/>
      <c r="D90" s="114"/>
      <c r="E90" s="215"/>
      <c r="F90" s="212"/>
      <c r="G90" s="7"/>
      <c r="H90" s="246">
        <v>53</v>
      </c>
      <c r="I90" s="259" t="s">
        <v>350</v>
      </c>
      <c r="J90" s="256"/>
      <c r="K90" s="76"/>
    </row>
    <row r="91" spans="1:11" ht="29.25" customHeight="1" x14ac:dyDescent="0.25">
      <c r="A91" s="97"/>
      <c r="B91" s="92"/>
      <c r="C91" s="92"/>
      <c r="D91" s="114"/>
      <c r="E91" s="215"/>
      <c r="F91" s="212"/>
      <c r="G91" s="7"/>
      <c r="H91" s="266">
        <v>54</v>
      </c>
      <c r="I91" s="259" t="s">
        <v>351</v>
      </c>
      <c r="J91" s="256"/>
      <c r="K91" s="76"/>
    </row>
    <row r="92" spans="1:11" ht="29.25" customHeight="1" x14ac:dyDescent="0.25">
      <c r="A92" s="97"/>
      <c r="B92" s="92"/>
      <c r="C92" s="92"/>
      <c r="D92" s="114"/>
      <c r="E92" s="215"/>
      <c r="F92" s="212"/>
      <c r="G92" s="7"/>
      <c r="H92" s="246">
        <v>55</v>
      </c>
      <c r="I92" s="259" t="s">
        <v>352</v>
      </c>
      <c r="J92" s="256"/>
      <c r="K92" s="76"/>
    </row>
    <row r="93" spans="1:11" ht="15" customHeight="1" x14ac:dyDescent="0.25">
      <c r="A93" s="97"/>
      <c r="B93" s="92"/>
      <c r="C93" s="92"/>
      <c r="D93" s="114"/>
      <c r="E93" s="215"/>
      <c r="F93" s="212"/>
      <c r="G93" s="7"/>
      <c r="H93" s="266">
        <v>56</v>
      </c>
      <c r="I93" s="259" t="s">
        <v>353</v>
      </c>
      <c r="J93" s="256"/>
      <c r="K93" s="76"/>
    </row>
    <row r="94" spans="1:11" ht="29.25" customHeight="1" x14ac:dyDescent="0.25">
      <c r="A94" s="97"/>
      <c r="B94" s="92"/>
      <c r="C94" s="92"/>
      <c r="D94" s="114"/>
      <c r="E94" s="215"/>
      <c r="F94" s="212"/>
      <c r="G94" s="7"/>
      <c r="H94" s="246">
        <v>57</v>
      </c>
      <c r="I94" s="259" t="s">
        <v>354</v>
      </c>
      <c r="J94" s="256"/>
      <c r="K94" s="76"/>
    </row>
    <row r="95" spans="1:11" ht="29.25" customHeight="1" x14ac:dyDescent="0.25">
      <c r="A95" s="97"/>
      <c r="B95" s="92"/>
      <c r="C95" s="92"/>
      <c r="D95" s="114"/>
      <c r="E95" s="215"/>
      <c r="F95" s="212"/>
      <c r="G95" s="7"/>
      <c r="H95" s="266">
        <v>58</v>
      </c>
      <c r="I95" s="259" t="s">
        <v>355</v>
      </c>
      <c r="J95" s="256"/>
      <c r="K95" s="76"/>
    </row>
    <row r="96" spans="1:11" ht="24.75" customHeight="1" x14ac:dyDescent="0.25">
      <c r="A96" s="1154"/>
      <c r="B96" s="92"/>
      <c r="C96" s="92"/>
      <c r="D96" s="1112"/>
      <c r="E96" s="215"/>
      <c r="F96" s="212"/>
      <c r="G96" s="7"/>
      <c r="H96" s="246">
        <v>59</v>
      </c>
      <c r="I96" s="1139" t="s">
        <v>356</v>
      </c>
      <c r="J96" s="256"/>
      <c r="K96" s="76"/>
    </row>
    <row r="97" spans="1:11" ht="29.25" customHeight="1" x14ac:dyDescent="0.25">
      <c r="A97" s="1712"/>
      <c r="B97" s="92"/>
      <c r="C97" s="92"/>
      <c r="D97" s="1685"/>
      <c r="E97" s="215"/>
      <c r="F97" s="212"/>
      <c r="G97" s="1709"/>
      <c r="H97" s="1294">
        <v>60</v>
      </c>
      <c r="I97" s="1707" t="s">
        <v>357</v>
      </c>
      <c r="J97" s="256"/>
      <c r="K97" s="76"/>
    </row>
    <row r="98" spans="1:11" ht="24.75" customHeight="1" x14ac:dyDescent="0.25">
      <c r="A98" s="1712"/>
      <c r="B98" s="92"/>
      <c r="C98" s="92"/>
      <c r="D98" s="1685"/>
      <c r="E98" s="215"/>
      <c r="F98" s="212"/>
      <c r="G98" s="1709"/>
      <c r="H98" s="246">
        <v>61</v>
      </c>
      <c r="I98" s="1707" t="s">
        <v>358</v>
      </c>
      <c r="J98" s="256"/>
      <c r="K98" s="76"/>
    </row>
    <row r="99" spans="1:11" ht="30.75" customHeight="1" x14ac:dyDescent="0.25">
      <c r="A99" s="1154"/>
      <c r="B99" s="92"/>
      <c r="C99" s="92"/>
      <c r="D99" s="1112"/>
      <c r="E99" s="215"/>
      <c r="F99" s="212"/>
      <c r="G99" s="7"/>
      <c r="H99" s="1143">
        <v>62</v>
      </c>
      <c r="I99" s="1139" t="s">
        <v>359</v>
      </c>
      <c r="J99" s="256"/>
      <c r="K99" s="76"/>
    </row>
    <row r="100" spans="1:11" x14ac:dyDescent="0.25">
      <c r="A100" s="1154"/>
      <c r="B100" s="92"/>
      <c r="C100" s="92"/>
      <c r="D100" s="1112"/>
      <c r="E100" s="215"/>
      <c r="F100" s="212"/>
      <c r="G100" s="7"/>
      <c r="H100" s="246">
        <v>63</v>
      </c>
      <c r="I100" s="1139" t="s">
        <v>360</v>
      </c>
      <c r="J100" s="256"/>
      <c r="K100" s="76"/>
    </row>
    <row r="101" spans="1:11" x14ac:dyDescent="0.25">
      <c r="A101" s="1154"/>
      <c r="B101" s="92"/>
      <c r="C101" s="92"/>
      <c r="D101" s="1112"/>
      <c r="E101" s="215"/>
      <c r="F101" s="212"/>
      <c r="G101" s="7"/>
      <c r="H101" s="1143">
        <v>64</v>
      </c>
      <c r="I101" s="1139" t="s">
        <v>361</v>
      </c>
      <c r="J101" s="256"/>
      <c r="K101" s="76"/>
    </row>
    <row r="102" spans="1:11" ht="30" x14ac:dyDescent="0.25">
      <c r="A102" s="1154"/>
      <c r="B102" s="92"/>
      <c r="C102" s="92"/>
      <c r="D102" s="1112"/>
      <c r="E102" s="215"/>
      <c r="F102" s="212"/>
      <c r="G102" s="7"/>
      <c r="H102" s="246">
        <v>65</v>
      </c>
      <c r="I102" s="1139" t="s">
        <v>362</v>
      </c>
      <c r="J102" s="256"/>
      <c r="K102" s="76"/>
    </row>
    <row r="103" spans="1:11" x14ac:dyDescent="0.25">
      <c r="A103" s="1466"/>
      <c r="B103" s="92"/>
      <c r="C103" s="92"/>
      <c r="D103" s="1453"/>
      <c r="E103" s="215"/>
      <c r="F103" s="212"/>
      <c r="G103" s="1468"/>
      <c r="H103" s="1294">
        <v>66</v>
      </c>
      <c r="I103" s="1464" t="s">
        <v>363</v>
      </c>
      <c r="J103" s="256"/>
      <c r="K103" s="76"/>
    </row>
    <row r="104" spans="1:11" ht="27.75" customHeight="1" x14ac:dyDescent="0.25">
      <c r="A104" s="1466"/>
      <c r="B104" s="92"/>
      <c r="C104" s="92"/>
      <c r="D104" s="1453"/>
      <c r="E104" s="215"/>
      <c r="F104" s="212"/>
      <c r="G104" s="1468"/>
      <c r="H104" s="246">
        <v>67</v>
      </c>
      <c r="I104" s="1464" t="s">
        <v>364</v>
      </c>
      <c r="J104" s="256"/>
      <c r="K104" s="76"/>
    </row>
    <row r="105" spans="1:11" ht="30" x14ac:dyDescent="0.25">
      <c r="A105" s="97"/>
      <c r="B105" s="92"/>
      <c r="C105" s="92"/>
      <c r="D105" s="114"/>
      <c r="E105" s="215"/>
      <c r="F105" s="212"/>
      <c r="G105" s="7"/>
      <c r="H105" s="266">
        <v>68</v>
      </c>
      <c r="I105" s="259" t="s">
        <v>365</v>
      </c>
      <c r="J105" s="256"/>
      <c r="K105" s="76"/>
    </row>
    <row r="106" spans="1:11" ht="30" x14ac:dyDescent="0.25">
      <c r="A106" s="97"/>
      <c r="B106" s="92"/>
      <c r="C106" s="92"/>
      <c r="D106" s="114"/>
      <c r="E106" s="215"/>
      <c r="F106" s="212"/>
      <c r="G106" s="7"/>
      <c r="H106" s="246">
        <v>69</v>
      </c>
      <c r="I106" s="259" t="s">
        <v>366</v>
      </c>
      <c r="J106" s="256"/>
      <c r="K106" s="76"/>
    </row>
    <row r="107" spans="1:11" x14ac:dyDescent="0.25">
      <c r="A107" s="97"/>
      <c r="B107" s="92"/>
      <c r="C107" s="92"/>
      <c r="D107" s="114"/>
      <c r="E107" s="215"/>
      <c r="F107" s="212"/>
      <c r="G107" s="7"/>
      <c r="H107" s="266">
        <v>70</v>
      </c>
      <c r="I107" s="260" t="s">
        <v>367</v>
      </c>
      <c r="J107" s="256"/>
      <c r="K107" s="76"/>
    </row>
    <row r="108" spans="1:11" ht="27.75" customHeight="1" x14ac:dyDescent="0.25">
      <c r="A108" s="97"/>
      <c r="B108" s="92"/>
      <c r="C108" s="92"/>
      <c r="D108" s="114"/>
      <c r="E108" s="215"/>
      <c r="F108" s="212"/>
      <c r="G108" s="7"/>
      <c r="H108" s="246">
        <v>71</v>
      </c>
      <c r="I108" s="259" t="s">
        <v>368</v>
      </c>
      <c r="J108" s="256"/>
      <c r="K108" s="76"/>
    </row>
    <row r="109" spans="1:11" x14ac:dyDescent="0.25">
      <c r="A109" s="97"/>
      <c r="B109" s="92"/>
      <c r="C109" s="92"/>
      <c r="D109" s="114"/>
      <c r="E109" s="215"/>
      <c r="F109" s="212"/>
      <c r="G109" s="7"/>
      <c r="H109" s="266">
        <v>72</v>
      </c>
      <c r="I109" s="259" t="s">
        <v>369</v>
      </c>
      <c r="J109" s="256"/>
      <c r="K109" s="76"/>
    </row>
    <row r="110" spans="1:11" x14ac:dyDescent="0.25">
      <c r="A110" s="97"/>
      <c r="B110" s="92"/>
      <c r="C110" s="92"/>
      <c r="D110" s="114"/>
      <c r="E110" s="215"/>
      <c r="F110" s="212"/>
      <c r="G110" s="7"/>
      <c r="H110" s="246">
        <v>73</v>
      </c>
      <c r="I110" s="259" t="s">
        <v>370</v>
      </c>
      <c r="J110" s="256"/>
      <c r="K110" s="76"/>
    </row>
    <row r="111" spans="1:11" ht="30" x14ac:dyDescent="0.25">
      <c r="A111" s="97"/>
      <c r="B111" s="92"/>
      <c r="C111" s="92"/>
      <c r="D111" s="114"/>
      <c r="E111" s="215"/>
      <c r="F111" s="212"/>
      <c r="G111" s="7"/>
      <c r="H111" s="266">
        <v>74</v>
      </c>
      <c r="I111" s="259" t="s">
        <v>371</v>
      </c>
      <c r="J111" s="256"/>
      <c r="K111" s="76"/>
    </row>
    <row r="112" spans="1:11" x14ac:dyDescent="0.25">
      <c r="A112" s="97"/>
      <c r="B112" s="92"/>
      <c r="C112" s="92"/>
      <c r="D112" s="114"/>
      <c r="E112" s="215"/>
      <c r="F112" s="212"/>
      <c r="G112" s="7"/>
      <c r="H112" s="246">
        <v>75</v>
      </c>
      <c r="I112" s="259" t="s">
        <v>372</v>
      </c>
      <c r="J112" s="256"/>
      <c r="K112" s="76"/>
    </row>
    <row r="113" spans="1:11" ht="27.75" customHeight="1" x14ac:dyDescent="0.25">
      <c r="A113" s="97"/>
      <c r="B113" s="92"/>
      <c r="C113" s="92"/>
      <c r="D113" s="114"/>
      <c r="E113" s="215"/>
      <c r="F113" s="212"/>
      <c r="G113" s="7"/>
      <c r="H113" s="266">
        <v>76</v>
      </c>
      <c r="I113" s="259" t="s">
        <v>373</v>
      </c>
      <c r="J113" s="256"/>
      <c r="K113" s="76"/>
    </row>
    <row r="114" spans="1:11" ht="30.75" customHeight="1" x14ac:dyDescent="0.25">
      <c r="A114" s="97"/>
      <c r="B114" s="92"/>
      <c r="C114" s="92"/>
      <c r="D114" s="114"/>
      <c r="E114" s="215"/>
      <c r="F114" s="212"/>
      <c r="G114" s="7"/>
      <c r="H114" s="246">
        <v>77</v>
      </c>
      <c r="I114" s="259" t="s">
        <v>374</v>
      </c>
      <c r="J114" s="256"/>
      <c r="K114" s="76"/>
    </row>
    <row r="115" spans="1:11" ht="18" customHeight="1" x14ac:dyDescent="0.25">
      <c r="A115" s="97"/>
      <c r="B115" s="92"/>
      <c r="C115" s="92"/>
      <c r="D115" s="114"/>
      <c r="E115" s="215"/>
      <c r="F115" s="212"/>
      <c r="G115" s="7"/>
      <c r="H115" s="266">
        <v>78</v>
      </c>
      <c r="I115" s="259" t="s">
        <v>375</v>
      </c>
      <c r="J115" s="256"/>
      <c r="K115" s="76"/>
    </row>
    <row r="116" spans="1:11" x14ac:dyDescent="0.25">
      <c r="A116" s="97"/>
      <c r="B116" s="92"/>
      <c r="C116" s="92"/>
      <c r="D116" s="114"/>
      <c r="E116" s="215"/>
      <c r="F116" s="212"/>
      <c r="G116" s="7"/>
      <c r="H116" s="246">
        <v>79</v>
      </c>
      <c r="I116" s="259" t="s">
        <v>376</v>
      </c>
      <c r="J116" s="256"/>
      <c r="K116" s="76"/>
    </row>
    <row r="117" spans="1:11" ht="30" x14ac:dyDescent="0.25">
      <c r="A117" s="97"/>
      <c r="B117" s="92"/>
      <c r="C117" s="92"/>
      <c r="D117" s="114"/>
      <c r="E117" s="215"/>
      <c r="F117" s="212"/>
      <c r="G117" s="7"/>
      <c r="H117" s="266">
        <v>80</v>
      </c>
      <c r="I117" s="259" t="s">
        <v>377</v>
      </c>
      <c r="J117" s="256"/>
      <c r="K117" s="76"/>
    </row>
    <row r="118" spans="1:11" ht="29.25" customHeight="1" x14ac:dyDescent="0.25">
      <c r="A118" s="97"/>
      <c r="B118" s="92"/>
      <c r="C118" s="92"/>
      <c r="D118" s="114"/>
      <c r="E118" s="215"/>
      <c r="F118" s="212"/>
      <c r="G118" s="7"/>
      <c r="H118" s="246">
        <v>81</v>
      </c>
      <c r="I118" s="259" t="s">
        <v>378</v>
      </c>
      <c r="J118" s="256"/>
      <c r="K118" s="76"/>
    </row>
    <row r="119" spans="1:11" ht="30" customHeight="1" x14ac:dyDescent="0.25">
      <c r="A119" s="1233"/>
      <c r="B119" s="93"/>
      <c r="C119" s="93"/>
      <c r="D119" s="1689"/>
      <c r="E119" s="218"/>
      <c r="F119" s="217"/>
      <c r="G119" s="8"/>
      <c r="H119" s="462">
        <v>82</v>
      </c>
      <c r="I119" s="257" t="s">
        <v>379</v>
      </c>
      <c r="J119" s="258"/>
      <c r="K119" s="1711"/>
    </row>
    <row r="120" spans="1:11" x14ac:dyDescent="0.25">
      <c r="A120" s="97"/>
      <c r="B120" s="92"/>
      <c r="C120" s="92"/>
      <c r="D120" s="114"/>
      <c r="E120" s="215"/>
      <c r="F120" s="212"/>
      <c r="G120" s="7"/>
      <c r="H120" s="246">
        <v>83</v>
      </c>
      <c r="I120" s="259" t="s">
        <v>380</v>
      </c>
      <c r="J120" s="256"/>
      <c r="K120" s="76"/>
    </row>
    <row r="121" spans="1:11" ht="19.5" customHeight="1" x14ac:dyDescent="0.25">
      <c r="A121" s="97"/>
      <c r="B121" s="92"/>
      <c r="C121" s="92"/>
      <c r="D121" s="114"/>
      <c r="E121" s="215"/>
      <c r="F121" s="212"/>
      <c r="G121" s="7"/>
      <c r="H121" s="266">
        <v>84</v>
      </c>
      <c r="I121" s="259" t="s">
        <v>302</v>
      </c>
      <c r="J121" s="256"/>
      <c r="K121" s="76"/>
    </row>
    <row r="122" spans="1:11" x14ac:dyDescent="0.25">
      <c r="A122" s="97"/>
      <c r="B122" s="92"/>
      <c r="C122" s="92"/>
      <c r="D122" s="114"/>
      <c r="E122" s="215"/>
      <c r="F122" s="212"/>
      <c r="G122" s="7"/>
      <c r="H122" s="246">
        <v>85</v>
      </c>
      <c r="I122" s="259" t="s">
        <v>381</v>
      </c>
      <c r="J122" s="256"/>
      <c r="K122" s="76"/>
    </row>
    <row r="123" spans="1:11" ht="20.25" customHeight="1" x14ac:dyDescent="0.25">
      <c r="A123" s="97"/>
      <c r="B123" s="92"/>
      <c r="C123" s="92"/>
      <c r="D123" s="114"/>
      <c r="E123" s="215"/>
      <c r="F123" s="212"/>
      <c r="G123" s="7"/>
      <c r="H123" s="266">
        <v>86</v>
      </c>
      <c r="I123" s="259" t="s">
        <v>382</v>
      </c>
      <c r="J123" s="256"/>
      <c r="K123" s="76"/>
    </row>
    <row r="124" spans="1:11" x14ac:dyDescent="0.25">
      <c r="A124" s="97"/>
      <c r="B124" s="92"/>
      <c r="C124" s="92"/>
      <c r="D124" s="114"/>
      <c r="E124" s="215"/>
      <c r="F124" s="212"/>
      <c r="G124" s="7"/>
      <c r="H124" s="246">
        <v>87</v>
      </c>
      <c r="I124" s="259" t="s">
        <v>383</v>
      </c>
      <c r="J124" s="256"/>
      <c r="K124" s="76"/>
    </row>
    <row r="125" spans="1:11" ht="30" customHeight="1" x14ac:dyDescent="0.25">
      <c r="A125" s="97"/>
      <c r="B125" s="92"/>
      <c r="C125" s="92"/>
      <c r="D125" s="114"/>
      <c r="E125" s="215"/>
      <c r="F125" s="212"/>
      <c r="G125" s="7"/>
      <c r="H125" s="266">
        <v>88</v>
      </c>
      <c r="I125" s="259" t="s">
        <v>384</v>
      </c>
      <c r="J125" s="256"/>
      <c r="K125" s="76"/>
    </row>
    <row r="126" spans="1:11" x14ac:dyDescent="0.25">
      <c r="A126" s="97"/>
      <c r="B126" s="92"/>
      <c r="C126" s="92"/>
      <c r="D126" s="114"/>
      <c r="E126" s="215"/>
      <c r="F126" s="212"/>
      <c r="G126" s="7"/>
      <c r="H126" s="246">
        <v>89</v>
      </c>
      <c r="I126" s="259" t="s">
        <v>385</v>
      </c>
      <c r="J126" s="256"/>
      <c r="K126" s="76"/>
    </row>
    <row r="127" spans="1:11" x14ac:dyDescent="0.25">
      <c r="A127" s="97"/>
      <c r="B127" s="92"/>
      <c r="C127" s="92"/>
      <c r="D127" s="114"/>
      <c r="E127" s="215"/>
      <c r="F127" s="212"/>
      <c r="G127" s="7"/>
      <c r="H127" s="266">
        <v>90</v>
      </c>
      <c r="I127" s="267" t="s">
        <v>386</v>
      </c>
      <c r="J127" s="256"/>
      <c r="K127" s="76"/>
    </row>
    <row r="128" spans="1:11" ht="30" x14ac:dyDescent="0.25">
      <c r="A128" s="97"/>
      <c r="B128" s="92"/>
      <c r="C128" s="92"/>
      <c r="D128" s="114"/>
      <c r="E128" s="215"/>
      <c r="F128" s="212"/>
      <c r="G128" s="7"/>
      <c r="H128" s="246">
        <v>91</v>
      </c>
      <c r="I128" s="267" t="s">
        <v>387</v>
      </c>
      <c r="J128" s="256"/>
      <c r="K128" s="76"/>
    </row>
    <row r="129" spans="1:11" x14ac:dyDescent="0.25">
      <c r="A129" s="97"/>
      <c r="B129" s="92"/>
      <c r="C129" s="92"/>
      <c r="D129" s="114"/>
      <c r="E129" s="215"/>
      <c r="F129" s="212"/>
      <c r="G129" s="7"/>
      <c r="H129" s="266">
        <v>92</v>
      </c>
      <c r="I129" s="267" t="s">
        <v>388</v>
      </c>
      <c r="J129" s="256"/>
      <c r="K129" s="76"/>
    </row>
    <row r="130" spans="1:11" ht="34.5" customHeight="1" x14ac:dyDescent="0.25">
      <c r="A130" s="97"/>
      <c r="B130" s="92"/>
      <c r="C130" s="92"/>
      <c r="D130" s="114"/>
      <c r="E130" s="215"/>
      <c r="F130" s="212"/>
      <c r="G130" s="7"/>
      <c r="H130" s="246">
        <v>93</v>
      </c>
      <c r="I130" s="267" t="s">
        <v>389</v>
      </c>
      <c r="J130" s="256"/>
      <c r="K130" s="76"/>
    </row>
    <row r="131" spans="1:11" x14ac:dyDescent="0.25">
      <c r="A131" s="97"/>
      <c r="B131" s="92"/>
      <c r="C131" s="92"/>
      <c r="D131" s="114"/>
      <c r="E131" s="215"/>
      <c r="F131" s="212"/>
      <c r="G131" s="7"/>
      <c r="H131" s="266">
        <v>94</v>
      </c>
      <c r="I131" s="267" t="s">
        <v>390</v>
      </c>
      <c r="J131" s="256"/>
      <c r="K131" s="76"/>
    </row>
    <row r="132" spans="1:11" ht="20.25" customHeight="1" x14ac:dyDescent="0.25">
      <c r="A132" s="1503"/>
      <c r="B132" s="92"/>
      <c r="C132" s="92"/>
      <c r="D132" s="1486"/>
      <c r="E132" s="215"/>
      <c r="F132" s="212"/>
      <c r="G132" s="1507"/>
      <c r="H132" s="246">
        <v>95</v>
      </c>
      <c r="I132" s="1754" t="s">
        <v>2401</v>
      </c>
      <c r="J132" s="256"/>
      <c r="K132" s="76"/>
    </row>
    <row r="133" spans="1:11" ht="30" x14ac:dyDescent="0.25">
      <c r="A133" s="1503"/>
      <c r="B133" s="92"/>
      <c r="C133" s="92"/>
      <c r="D133" s="1486"/>
      <c r="E133" s="215"/>
      <c r="F133" s="212"/>
      <c r="G133" s="1507"/>
      <c r="H133" s="1294">
        <v>96</v>
      </c>
      <c r="I133" s="267" t="s">
        <v>391</v>
      </c>
      <c r="J133" s="256"/>
      <c r="K133" s="76"/>
    </row>
    <row r="134" spans="1:11" ht="17.25" customHeight="1" x14ac:dyDescent="0.25">
      <c r="A134" s="1503"/>
      <c r="B134" s="92"/>
      <c r="C134" s="92"/>
      <c r="D134" s="1486"/>
      <c r="E134" s="215"/>
      <c r="F134" s="212"/>
      <c r="G134" s="1507"/>
      <c r="H134" s="246">
        <v>97</v>
      </c>
      <c r="I134" s="267" t="s">
        <v>349</v>
      </c>
      <c r="J134" s="256"/>
      <c r="K134" s="76"/>
    </row>
    <row r="135" spans="1:11" ht="30" x14ac:dyDescent="0.25">
      <c r="A135" s="1712"/>
      <c r="B135" s="92"/>
      <c r="C135" s="92"/>
      <c r="D135" s="1685"/>
      <c r="E135" s="215"/>
      <c r="F135" s="212"/>
      <c r="G135" s="1709"/>
      <c r="H135" s="1294">
        <v>98</v>
      </c>
      <c r="I135" s="267" t="s">
        <v>392</v>
      </c>
      <c r="J135" s="256"/>
      <c r="K135" s="76"/>
    </row>
    <row r="136" spans="1:11" ht="24" customHeight="1" x14ac:dyDescent="0.25">
      <c r="A136" s="1154"/>
      <c r="B136" s="92"/>
      <c r="C136" s="92"/>
      <c r="D136" s="1112"/>
      <c r="E136" s="215"/>
      <c r="F136" s="212"/>
      <c r="G136" s="7"/>
      <c r="H136" s="246">
        <v>99</v>
      </c>
      <c r="I136" s="267" t="s">
        <v>393</v>
      </c>
      <c r="J136" s="256"/>
      <c r="K136" s="76"/>
    </row>
    <row r="137" spans="1:11" ht="19.5" customHeight="1" x14ac:dyDescent="0.25">
      <c r="A137" s="1154"/>
      <c r="B137" s="92"/>
      <c r="C137" s="92"/>
      <c r="D137" s="1112"/>
      <c r="E137" s="215"/>
      <c r="F137" s="212"/>
      <c r="G137" s="7"/>
      <c r="H137" s="1143">
        <v>100</v>
      </c>
      <c r="I137" s="267" t="s">
        <v>394</v>
      </c>
      <c r="J137" s="256"/>
      <c r="K137" s="76"/>
    </row>
    <row r="138" spans="1:11" ht="18.75" customHeight="1" x14ac:dyDescent="0.25">
      <c r="A138" s="1154"/>
      <c r="B138" s="92"/>
      <c r="C138" s="92"/>
      <c r="D138" s="1112"/>
      <c r="E138" s="215"/>
      <c r="F138" s="212"/>
      <c r="G138" s="7"/>
      <c r="H138" s="246">
        <v>101</v>
      </c>
      <c r="I138" s="267" t="s">
        <v>395</v>
      </c>
      <c r="J138" s="256"/>
      <c r="K138" s="76"/>
    </row>
    <row r="139" spans="1:11" ht="32.25" customHeight="1" x14ac:dyDescent="0.25">
      <c r="A139" s="1466"/>
      <c r="B139" s="92"/>
      <c r="C139" s="92"/>
      <c r="D139" s="1453"/>
      <c r="E139" s="215"/>
      <c r="F139" s="212"/>
      <c r="G139" s="1468"/>
      <c r="H139" s="1294">
        <v>102</v>
      </c>
      <c r="I139" s="267" t="s">
        <v>396</v>
      </c>
      <c r="J139" s="256"/>
      <c r="K139" s="76"/>
    </row>
    <row r="140" spans="1:11" ht="41.25" customHeight="1" x14ac:dyDescent="0.25">
      <c r="A140" s="97"/>
      <c r="B140" s="92"/>
      <c r="C140" s="92"/>
      <c r="D140" s="114"/>
      <c r="E140" s="215"/>
      <c r="F140" s="212"/>
      <c r="G140" s="7"/>
      <c r="H140" s="268" t="s">
        <v>397</v>
      </c>
      <c r="I140" s="265" t="s">
        <v>398</v>
      </c>
      <c r="J140" s="256"/>
      <c r="K140" s="76"/>
    </row>
    <row r="141" spans="1:11" ht="37.5" x14ac:dyDescent="0.25">
      <c r="A141" s="97"/>
      <c r="B141" s="92"/>
      <c r="C141" s="92"/>
      <c r="D141" s="114"/>
      <c r="E141" s="215"/>
      <c r="F141" s="212"/>
      <c r="G141" s="7"/>
      <c r="H141" s="268"/>
      <c r="I141" s="265" t="s">
        <v>399</v>
      </c>
      <c r="J141" s="256"/>
      <c r="K141" s="76"/>
    </row>
    <row r="142" spans="1:11" ht="30" customHeight="1" x14ac:dyDescent="0.25">
      <c r="A142" s="97"/>
      <c r="B142" s="92"/>
      <c r="C142" s="92"/>
      <c r="D142" s="114"/>
      <c r="E142" s="215"/>
      <c r="F142" s="212"/>
      <c r="G142" s="7"/>
      <c r="H142" s="246">
        <v>103</v>
      </c>
      <c r="I142" s="259" t="s">
        <v>400</v>
      </c>
      <c r="J142" s="256"/>
      <c r="K142" s="76"/>
    </row>
    <row r="143" spans="1:11" x14ac:dyDescent="0.25">
      <c r="A143" s="97"/>
      <c r="B143" s="92"/>
      <c r="C143" s="92"/>
      <c r="D143" s="114"/>
      <c r="E143" s="215"/>
      <c r="F143" s="212"/>
      <c r="G143" s="7"/>
      <c r="H143" s="246">
        <v>104</v>
      </c>
      <c r="I143" s="259" t="s">
        <v>401</v>
      </c>
      <c r="J143" s="256"/>
      <c r="K143" s="76"/>
    </row>
    <row r="144" spans="1:11" ht="30" customHeight="1" x14ac:dyDescent="0.25">
      <c r="A144" s="97"/>
      <c r="B144" s="92"/>
      <c r="C144" s="92"/>
      <c r="D144" s="114"/>
      <c r="E144" s="215"/>
      <c r="F144" s="212"/>
      <c r="G144" s="7"/>
      <c r="H144" s="246">
        <v>105</v>
      </c>
      <c r="I144" s="259" t="s">
        <v>402</v>
      </c>
      <c r="J144" s="256"/>
      <c r="K144" s="76"/>
    </row>
    <row r="145" spans="1:11" x14ac:dyDescent="0.25">
      <c r="A145" s="97"/>
      <c r="B145" s="92"/>
      <c r="C145" s="92"/>
      <c r="D145" s="114"/>
      <c r="E145" s="215"/>
      <c r="F145" s="212"/>
      <c r="G145" s="7"/>
      <c r="H145" s="246">
        <v>106</v>
      </c>
      <c r="I145" s="259" t="s">
        <v>403</v>
      </c>
      <c r="J145" s="256"/>
      <c r="K145" s="76"/>
    </row>
    <row r="146" spans="1:11" ht="30" customHeight="1" x14ac:dyDescent="0.25">
      <c r="A146" s="97"/>
      <c r="B146" s="92"/>
      <c r="C146" s="92"/>
      <c r="D146" s="114"/>
      <c r="E146" s="215"/>
      <c r="F146" s="212"/>
      <c r="G146" s="7"/>
      <c r="H146" s="246">
        <v>107</v>
      </c>
      <c r="I146" s="259" t="s">
        <v>404</v>
      </c>
      <c r="J146" s="256"/>
      <c r="K146" s="76"/>
    </row>
    <row r="147" spans="1:11" ht="30" customHeight="1" x14ac:dyDescent="0.25">
      <c r="A147" s="97"/>
      <c r="B147" s="92"/>
      <c r="C147" s="92"/>
      <c r="D147" s="114"/>
      <c r="E147" s="215"/>
      <c r="F147" s="212"/>
      <c r="G147" s="7"/>
      <c r="H147" s="246">
        <v>108</v>
      </c>
      <c r="I147" s="259" t="s">
        <v>405</v>
      </c>
      <c r="J147" s="256"/>
      <c r="K147" s="76"/>
    </row>
    <row r="148" spans="1:11" ht="30" x14ac:dyDescent="0.25">
      <c r="A148" s="1712"/>
      <c r="B148" s="92"/>
      <c r="C148" s="92"/>
      <c r="D148" s="1685"/>
      <c r="E148" s="215"/>
      <c r="F148" s="212"/>
      <c r="G148" s="1709"/>
      <c r="H148" s="246">
        <v>109</v>
      </c>
      <c r="I148" s="1707" t="s">
        <v>406</v>
      </c>
      <c r="J148" s="256"/>
      <c r="K148" s="76"/>
    </row>
    <row r="149" spans="1:11" ht="30" customHeight="1" x14ac:dyDescent="0.25">
      <c r="A149" s="1233"/>
      <c r="B149" s="93"/>
      <c r="C149" s="93"/>
      <c r="D149" s="1689"/>
      <c r="E149" s="218"/>
      <c r="F149" s="217"/>
      <c r="G149" s="8"/>
      <c r="H149" s="73">
        <v>110</v>
      </c>
      <c r="I149" s="257" t="s">
        <v>407</v>
      </c>
      <c r="J149" s="258"/>
      <c r="K149" s="1711"/>
    </row>
    <row r="150" spans="1:11" ht="30" x14ac:dyDescent="0.25">
      <c r="A150" s="97"/>
      <c r="B150" s="92"/>
      <c r="C150" s="92"/>
      <c r="D150" s="114"/>
      <c r="E150" s="215"/>
      <c r="F150" s="212"/>
      <c r="G150" s="7"/>
      <c r="H150" s="246">
        <v>111</v>
      </c>
      <c r="I150" s="259" t="s">
        <v>408</v>
      </c>
      <c r="J150" s="256"/>
      <c r="K150" s="76"/>
    </row>
    <row r="151" spans="1:11" ht="22.5" customHeight="1" x14ac:dyDescent="0.25">
      <c r="A151" s="97"/>
      <c r="B151" s="92"/>
      <c r="C151" s="92"/>
      <c r="D151" s="114"/>
      <c r="E151" s="215"/>
      <c r="F151" s="212"/>
      <c r="G151" s="7"/>
      <c r="H151" s="246">
        <v>112</v>
      </c>
      <c r="I151" s="259" t="s">
        <v>409</v>
      </c>
      <c r="J151" s="256"/>
      <c r="K151" s="76"/>
    </row>
    <row r="152" spans="1:11" x14ac:dyDescent="0.25">
      <c r="A152" s="97"/>
      <c r="B152" s="92"/>
      <c r="C152" s="92"/>
      <c r="D152" s="114"/>
      <c r="E152" s="215"/>
      <c r="F152" s="212"/>
      <c r="G152" s="7"/>
      <c r="H152" s="246">
        <v>113</v>
      </c>
      <c r="I152" s="259" t="s">
        <v>410</v>
      </c>
      <c r="J152" s="256"/>
      <c r="K152" s="76"/>
    </row>
    <row r="153" spans="1:11" ht="30" x14ac:dyDescent="0.25">
      <c r="A153" s="97"/>
      <c r="B153" s="92"/>
      <c r="C153" s="92"/>
      <c r="D153" s="114"/>
      <c r="E153" s="215"/>
      <c r="F153" s="212"/>
      <c r="G153" s="7"/>
      <c r="H153" s="246">
        <v>114</v>
      </c>
      <c r="I153" s="259" t="s">
        <v>411</v>
      </c>
      <c r="J153" s="256"/>
      <c r="K153" s="76"/>
    </row>
    <row r="154" spans="1:11" ht="39" customHeight="1" x14ac:dyDescent="0.25">
      <c r="A154" s="97"/>
      <c r="B154" s="92"/>
      <c r="C154" s="92"/>
      <c r="D154" s="114"/>
      <c r="E154" s="215"/>
      <c r="F154" s="212"/>
      <c r="G154" s="7"/>
      <c r="H154" s="246">
        <v>115</v>
      </c>
      <c r="I154" s="259" t="s">
        <v>412</v>
      </c>
      <c r="J154" s="256"/>
      <c r="K154" s="76"/>
    </row>
    <row r="155" spans="1:11" ht="30.75" customHeight="1" x14ac:dyDescent="0.25">
      <c r="A155" s="97"/>
      <c r="B155" s="92"/>
      <c r="C155" s="92"/>
      <c r="D155" s="114"/>
      <c r="E155" s="215"/>
      <c r="F155" s="212"/>
      <c r="G155" s="7"/>
      <c r="H155" s="246">
        <v>116</v>
      </c>
      <c r="I155" s="259" t="s">
        <v>413</v>
      </c>
      <c r="J155" s="256"/>
      <c r="K155" s="76"/>
    </row>
    <row r="156" spans="1:11" ht="24" customHeight="1" x14ac:dyDescent="0.25">
      <c r="A156" s="97"/>
      <c r="B156" s="92"/>
      <c r="C156" s="92"/>
      <c r="D156" s="114"/>
      <c r="E156" s="215"/>
      <c r="F156" s="212"/>
      <c r="G156" s="7"/>
      <c r="H156" s="246">
        <v>117</v>
      </c>
      <c r="I156" s="259" t="s">
        <v>414</v>
      </c>
      <c r="J156" s="256"/>
      <c r="K156" s="76"/>
    </row>
    <row r="157" spans="1:11" ht="24" customHeight="1" x14ac:dyDescent="0.25">
      <c r="A157" s="97"/>
      <c r="B157" s="92"/>
      <c r="C157" s="92"/>
      <c r="D157" s="114"/>
      <c r="E157" s="215"/>
      <c r="F157" s="212"/>
      <c r="G157" s="7"/>
      <c r="H157" s="246">
        <v>118</v>
      </c>
      <c r="I157" s="259" t="s">
        <v>415</v>
      </c>
      <c r="J157" s="256"/>
      <c r="K157" s="76"/>
    </row>
    <row r="158" spans="1:11" ht="21" customHeight="1" x14ac:dyDescent="0.25">
      <c r="A158" s="97"/>
      <c r="B158" s="92"/>
      <c r="C158" s="92"/>
      <c r="D158" s="114"/>
      <c r="E158" s="215"/>
      <c r="F158" s="212"/>
      <c r="G158" s="7"/>
      <c r="H158" s="246">
        <v>119</v>
      </c>
      <c r="I158" s="259" t="s">
        <v>416</v>
      </c>
      <c r="J158" s="256"/>
      <c r="K158" s="76"/>
    </row>
    <row r="159" spans="1:11" ht="38.25" customHeight="1" x14ac:dyDescent="0.25">
      <c r="A159" s="1503"/>
      <c r="B159" s="92"/>
      <c r="C159" s="92"/>
      <c r="D159" s="1486"/>
      <c r="E159" s="215"/>
      <c r="F159" s="212"/>
      <c r="G159" s="1507"/>
      <c r="H159" s="246">
        <v>120</v>
      </c>
      <c r="I159" s="1501" t="s">
        <v>417</v>
      </c>
      <c r="J159" s="256"/>
      <c r="K159" s="76"/>
    </row>
    <row r="160" spans="1:11" ht="22.5" customHeight="1" x14ac:dyDescent="0.25">
      <c r="A160" s="1503"/>
      <c r="B160" s="92"/>
      <c r="C160" s="92"/>
      <c r="D160" s="1486"/>
      <c r="E160" s="215"/>
      <c r="F160" s="212"/>
      <c r="G160" s="1507"/>
      <c r="H160" s="246">
        <v>121</v>
      </c>
      <c r="I160" s="1501" t="s">
        <v>418</v>
      </c>
      <c r="J160" s="256"/>
      <c r="K160" s="76"/>
    </row>
    <row r="161" spans="1:11" ht="33.75" customHeight="1" x14ac:dyDescent="0.25">
      <c r="A161" s="1503"/>
      <c r="B161" s="92"/>
      <c r="C161" s="92"/>
      <c r="D161" s="1486"/>
      <c r="E161" s="215"/>
      <c r="F161" s="212"/>
      <c r="G161" s="1507"/>
      <c r="H161" s="246">
        <v>122</v>
      </c>
      <c r="I161" s="269" t="s">
        <v>419</v>
      </c>
      <c r="J161" s="256"/>
      <c r="K161" s="76"/>
    </row>
    <row r="162" spans="1:11" ht="35.25" customHeight="1" x14ac:dyDescent="0.25">
      <c r="A162" s="1712"/>
      <c r="B162" s="92"/>
      <c r="C162" s="92"/>
      <c r="D162" s="1685"/>
      <c r="E162" s="215"/>
      <c r="F162" s="212"/>
      <c r="G162" s="1709"/>
      <c r="H162" s="246">
        <v>123</v>
      </c>
      <c r="I162" s="269" t="s">
        <v>420</v>
      </c>
      <c r="J162" s="256"/>
      <c r="K162" s="76"/>
    </row>
    <row r="163" spans="1:11" ht="36" customHeight="1" x14ac:dyDescent="0.25">
      <c r="A163" s="1712"/>
      <c r="B163" s="92"/>
      <c r="C163" s="92"/>
      <c r="D163" s="1685"/>
      <c r="E163" s="215"/>
      <c r="F163" s="212"/>
      <c r="G163" s="1709"/>
      <c r="H163" s="246">
        <v>124</v>
      </c>
      <c r="I163" s="269" t="s">
        <v>421</v>
      </c>
      <c r="J163" s="256"/>
      <c r="K163" s="76"/>
    </row>
    <row r="164" spans="1:11" ht="31.5" customHeight="1" x14ac:dyDescent="0.25">
      <c r="A164" s="1712"/>
      <c r="B164" s="92"/>
      <c r="C164" s="92"/>
      <c r="D164" s="1685"/>
      <c r="E164" s="215"/>
      <c r="F164" s="212"/>
      <c r="G164" s="1709"/>
      <c r="H164" s="246">
        <v>125</v>
      </c>
      <c r="I164" s="269" t="s">
        <v>422</v>
      </c>
      <c r="J164" s="256"/>
      <c r="K164" s="76"/>
    </row>
    <row r="165" spans="1:11" ht="30" x14ac:dyDescent="0.25">
      <c r="A165" s="1712"/>
      <c r="B165" s="92"/>
      <c r="C165" s="92"/>
      <c r="D165" s="1685"/>
      <c r="E165" s="215"/>
      <c r="F165" s="212"/>
      <c r="G165" s="1709"/>
      <c r="H165" s="246">
        <v>126</v>
      </c>
      <c r="I165" s="1707" t="s">
        <v>423</v>
      </c>
      <c r="J165" s="256"/>
      <c r="K165" s="76"/>
    </row>
    <row r="166" spans="1:11" ht="30" x14ac:dyDescent="0.25">
      <c r="A166" s="1712"/>
      <c r="B166" s="92"/>
      <c r="C166" s="92"/>
      <c r="D166" s="1685"/>
      <c r="E166" s="215"/>
      <c r="F166" s="212"/>
      <c r="G166" s="1709"/>
      <c r="H166" s="246">
        <v>127</v>
      </c>
      <c r="I166" s="1707" t="s">
        <v>424</v>
      </c>
      <c r="J166" s="256"/>
      <c r="K166" s="76"/>
    </row>
    <row r="167" spans="1:11" ht="30" x14ac:dyDescent="0.25">
      <c r="A167" s="1712"/>
      <c r="B167" s="92"/>
      <c r="C167" s="92"/>
      <c r="D167" s="1685"/>
      <c r="E167" s="215"/>
      <c r="F167" s="212"/>
      <c r="G167" s="1709"/>
      <c r="H167" s="246">
        <v>128</v>
      </c>
      <c r="I167" s="267" t="s">
        <v>425</v>
      </c>
      <c r="J167" s="256"/>
      <c r="K167" s="76"/>
    </row>
    <row r="168" spans="1:11" ht="30" x14ac:dyDescent="0.25">
      <c r="A168" s="1712"/>
      <c r="B168" s="92"/>
      <c r="C168" s="92"/>
      <c r="D168" s="1685"/>
      <c r="E168" s="215"/>
      <c r="F168" s="212"/>
      <c r="G168" s="1709"/>
      <c r="H168" s="246">
        <v>129</v>
      </c>
      <c r="I168" s="269" t="s">
        <v>426</v>
      </c>
      <c r="J168" s="256"/>
      <c r="K168" s="76"/>
    </row>
    <row r="169" spans="1:11" x14ac:dyDescent="0.25">
      <c r="A169" s="1712"/>
      <c r="B169" s="92"/>
      <c r="C169" s="92"/>
      <c r="D169" s="1685"/>
      <c r="E169" s="215"/>
      <c r="F169" s="212"/>
      <c r="G169" s="1709"/>
      <c r="H169" s="246">
        <v>130</v>
      </c>
      <c r="I169" s="260" t="s">
        <v>427</v>
      </c>
      <c r="J169" s="256"/>
      <c r="K169" s="76"/>
    </row>
    <row r="170" spans="1:11" ht="30" x14ac:dyDescent="0.25">
      <c r="A170" s="1712"/>
      <c r="B170" s="92"/>
      <c r="C170" s="92"/>
      <c r="D170" s="1685"/>
      <c r="E170" s="215"/>
      <c r="F170" s="212"/>
      <c r="G170" s="1709"/>
      <c r="H170" s="246">
        <v>131</v>
      </c>
      <c r="I170" s="269" t="s">
        <v>428</v>
      </c>
      <c r="J170" s="256"/>
      <c r="K170" s="76"/>
    </row>
    <row r="171" spans="1:11" ht="30" customHeight="1" x14ac:dyDescent="0.25">
      <c r="A171" s="1712"/>
      <c r="B171" s="92"/>
      <c r="C171" s="92"/>
      <c r="D171" s="1685"/>
      <c r="E171" s="215"/>
      <c r="F171" s="212"/>
      <c r="G171" s="1709"/>
      <c r="H171" s="246">
        <v>132</v>
      </c>
      <c r="I171" s="269" t="s">
        <v>429</v>
      </c>
      <c r="J171" s="256"/>
      <c r="K171" s="76"/>
    </row>
    <row r="172" spans="1:11" ht="30" x14ac:dyDescent="0.25">
      <c r="A172" s="1712"/>
      <c r="B172" s="92"/>
      <c r="C172" s="92"/>
      <c r="D172" s="1685"/>
      <c r="E172" s="215"/>
      <c r="F172" s="212"/>
      <c r="G172" s="1709"/>
      <c r="H172" s="246">
        <v>133</v>
      </c>
      <c r="I172" s="269" t="s">
        <v>430</v>
      </c>
      <c r="J172" s="256"/>
      <c r="K172" s="76"/>
    </row>
    <row r="173" spans="1:11" ht="30" x14ac:dyDescent="0.25">
      <c r="A173" s="1712"/>
      <c r="B173" s="92"/>
      <c r="C173" s="92"/>
      <c r="D173" s="1685"/>
      <c r="E173" s="215"/>
      <c r="F173" s="212"/>
      <c r="G173" s="1709"/>
      <c r="H173" s="246">
        <v>134</v>
      </c>
      <c r="I173" s="269" t="s">
        <v>431</v>
      </c>
      <c r="J173" s="256"/>
      <c r="K173" s="76"/>
    </row>
    <row r="174" spans="1:11" ht="30" x14ac:dyDescent="0.25">
      <c r="A174" s="1712"/>
      <c r="B174" s="92"/>
      <c r="C174" s="92"/>
      <c r="D174" s="1685"/>
      <c r="E174" s="215"/>
      <c r="F174" s="212"/>
      <c r="G174" s="1709"/>
      <c r="H174" s="246">
        <v>135</v>
      </c>
      <c r="I174" s="269" t="s">
        <v>432</v>
      </c>
      <c r="J174" s="256"/>
      <c r="K174" s="76"/>
    </row>
    <row r="175" spans="1:11" x14ac:dyDescent="0.25">
      <c r="A175" s="1233"/>
      <c r="B175" s="93"/>
      <c r="C175" s="93"/>
      <c r="D175" s="1689"/>
      <c r="E175" s="218"/>
      <c r="F175" s="217"/>
      <c r="G175" s="8"/>
      <c r="H175" s="73">
        <v>136</v>
      </c>
      <c r="I175" s="275" t="s">
        <v>433</v>
      </c>
      <c r="J175" s="258"/>
      <c r="K175" s="1711"/>
    </row>
    <row r="176" spans="1:11" ht="30" x14ac:dyDescent="0.25">
      <c r="A176" s="97"/>
      <c r="B176" s="92"/>
      <c r="C176" s="92"/>
      <c r="D176" s="114"/>
      <c r="E176" s="215"/>
      <c r="F176" s="212"/>
      <c r="G176" s="7"/>
      <c r="H176" s="246">
        <v>137</v>
      </c>
      <c r="I176" s="269" t="s">
        <v>434</v>
      </c>
      <c r="J176" s="256"/>
      <c r="K176" s="76"/>
    </row>
    <row r="177" spans="1:11" ht="30" x14ac:dyDescent="0.25">
      <c r="A177" s="97"/>
      <c r="B177" s="92"/>
      <c r="C177" s="92"/>
      <c r="D177" s="114"/>
      <c r="E177" s="215"/>
      <c r="F177" s="212"/>
      <c r="G177" s="7"/>
      <c r="H177" s="246">
        <v>138</v>
      </c>
      <c r="I177" s="269" t="s">
        <v>435</v>
      </c>
      <c r="J177" s="256"/>
      <c r="K177" s="76"/>
    </row>
    <row r="178" spans="1:11" x14ac:dyDescent="0.25">
      <c r="A178" s="97"/>
      <c r="B178" s="92"/>
      <c r="C178" s="92"/>
      <c r="D178" s="114"/>
      <c r="E178" s="215"/>
      <c r="F178" s="212"/>
      <c r="G178" s="7"/>
      <c r="H178" s="246">
        <v>139</v>
      </c>
      <c r="I178" s="260" t="s">
        <v>436</v>
      </c>
      <c r="J178" s="256"/>
      <c r="K178" s="76"/>
    </row>
    <row r="179" spans="1:11" x14ac:dyDescent="0.25">
      <c r="A179" s="97"/>
      <c r="B179" s="92"/>
      <c r="C179" s="92"/>
      <c r="D179" s="114"/>
      <c r="E179" s="215"/>
      <c r="F179" s="212"/>
      <c r="G179" s="7"/>
      <c r="H179" s="246">
        <v>140</v>
      </c>
      <c r="I179" s="260" t="s">
        <v>437</v>
      </c>
      <c r="J179" s="256"/>
      <c r="K179" s="76"/>
    </row>
    <row r="180" spans="1:11" x14ac:dyDescent="0.25">
      <c r="A180" s="97"/>
      <c r="B180" s="92"/>
      <c r="C180" s="92"/>
      <c r="D180" s="114"/>
      <c r="E180" s="215"/>
      <c r="F180" s="212"/>
      <c r="G180" s="7"/>
      <c r="H180" s="246">
        <v>141</v>
      </c>
      <c r="I180" s="260" t="s">
        <v>438</v>
      </c>
      <c r="J180" s="256"/>
      <c r="K180" s="76"/>
    </row>
    <row r="181" spans="1:11" ht="30" x14ac:dyDescent="0.25">
      <c r="A181" s="97"/>
      <c r="B181" s="92"/>
      <c r="C181" s="92"/>
      <c r="D181" s="114"/>
      <c r="E181" s="215"/>
      <c r="F181" s="212"/>
      <c r="G181" s="7"/>
      <c r="H181" s="246">
        <v>142</v>
      </c>
      <c r="I181" s="269" t="s">
        <v>439</v>
      </c>
      <c r="J181" s="256"/>
      <c r="K181" s="76"/>
    </row>
    <row r="182" spans="1:11" ht="30" x14ac:dyDescent="0.25">
      <c r="A182" s="97"/>
      <c r="B182" s="92"/>
      <c r="C182" s="92"/>
      <c r="D182" s="114"/>
      <c r="E182" s="215"/>
      <c r="F182" s="212"/>
      <c r="G182" s="7"/>
      <c r="H182" s="246">
        <v>143</v>
      </c>
      <c r="I182" s="269" t="s">
        <v>440</v>
      </c>
      <c r="J182" s="256"/>
      <c r="K182" s="76"/>
    </row>
    <row r="183" spans="1:11" ht="30" x14ac:dyDescent="0.25">
      <c r="A183" s="97"/>
      <c r="B183" s="92"/>
      <c r="C183" s="92"/>
      <c r="D183" s="114"/>
      <c r="E183" s="215"/>
      <c r="F183" s="212"/>
      <c r="G183" s="7"/>
      <c r="H183" s="246">
        <v>144</v>
      </c>
      <c r="I183" s="259" t="s">
        <v>441</v>
      </c>
      <c r="J183" s="256"/>
      <c r="K183" s="76"/>
    </row>
    <row r="184" spans="1:11" ht="30" x14ac:dyDescent="0.25">
      <c r="A184" s="97"/>
      <c r="B184" s="92"/>
      <c r="C184" s="92"/>
      <c r="D184" s="114"/>
      <c r="E184" s="215"/>
      <c r="F184" s="212"/>
      <c r="G184" s="7"/>
      <c r="H184" s="246">
        <v>145</v>
      </c>
      <c r="I184" s="259" t="s">
        <v>442</v>
      </c>
      <c r="J184" s="256"/>
      <c r="K184" s="76"/>
    </row>
    <row r="185" spans="1:11" ht="30" x14ac:dyDescent="0.25">
      <c r="A185" s="97"/>
      <c r="B185" s="92"/>
      <c r="C185" s="92"/>
      <c r="D185" s="114"/>
      <c r="E185" s="215"/>
      <c r="F185" s="212"/>
      <c r="G185" s="7"/>
      <c r="H185" s="246">
        <v>146</v>
      </c>
      <c r="I185" s="259" t="s">
        <v>443</v>
      </c>
      <c r="J185" s="256"/>
      <c r="K185" s="76"/>
    </row>
    <row r="186" spans="1:11" ht="30" x14ac:dyDescent="0.25">
      <c r="A186" s="1503"/>
      <c r="B186" s="92"/>
      <c r="C186" s="92"/>
      <c r="D186" s="1486"/>
      <c r="E186" s="215"/>
      <c r="F186" s="212"/>
      <c r="G186" s="1507"/>
      <c r="H186" s="246">
        <v>147</v>
      </c>
      <c r="I186" s="1501" t="s">
        <v>444</v>
      </c>
      <c r="J186" s="256"/>
      <c r="K186" s="76"/>
    </row>
    <row r="187" spans="1:11" ht="30" x14ac:dyDescent="0.25">
      <c r="A187" s="1503"/>
      <c r="B187" s="92"/>
      <c r="C187" s="92"/>
      <c r="D187" s="1486"/>
      <c r="E187" s="215"/>
      <c r="F187" s="212"/>
      <c r="G187" s="1507"/>
      <c r="H187" s="246">
        <v>148</v>
      </c>
      <c r="I187" s="1501" t="s">
        <v>445</v>
      </c>
      <c r="J187" s="256"/>
      <c r="K187" s="76"/>
    </row>
    <row r="188" spans="1:11" ht="30" x14ac:dyDescent="0.25">
      <c r="A188" s="1503"/>
      <c r="B188" s="92"/>
      <c r="C188" s="92"/>
      <c r="D188" s="1486"/>
      <c r="E188" s="215"/>
      <c r="F188" s="212"/>
      <c r="G188" s="1507"/>
      <c r="H188" s="246">
        <v>149</v>
      </c>
      <c r="I188" s="1501" t="s">
        <v>446</v>
      </c>
      <c r="J188" s="256"/>
      <c r="K188" s="76"/>
    </row>
    <row r="189" spans="1:11" ht="18" customHeight="1" x14ac:dyDescent="0.25">
      <c r="A189" s="1712"/>
      <c r="B189" s="92"/>
      <c r="C189" s="92"/>
      <c r="D189" s="1685"/>
      <c r="E189" s="215"/>
      <c r="F189" s="212"/>
      <c r="G189" s="1709"/>
      <c r="H189" s="246">
        <v>150</v>
      </c>
      <c r="I189" s="1707" t="s">
        <v>447</v>
      </c>
      <c r="J189" s="256"/>
      <c r="K189" s="76"/>
    </row>
    <row r="190" spans="1:11" ht="45" x14ac:dyDescent="0.25">
      <c r="A190" s="1712"/>
      <c r="B190" s="92"/>
      <c r="C190" s="92"/>
      <c r="D190" s="1685"/>
      <c r="E190" s="215"/>
      <c r="F190" s="212"/>
      <c r="G190" s="1709"/>
      <c r="H190" s="246">
        <v>151</v>
      </c>
      <c r="I190" s="1707" t="s">
        <v>448</v>
      </c>
      <c r="J190" s="256"/>
      <c r="K190" s="76"/>
    </row>
    <row r="191" spans="1:11" ht="33.75" customHeight="1" x14ac:dyDescent="0.25">
      <c r="A191" s="1712"/>
      <c r="B191" s="92"/>
      <c r="C191" s="92"/>
      <c r="D191" s="1685"/>
      <c r="E191" s="215"/>
      <c r="F191" s="212"/>
      <c r="G191" s="1709"/>
      <c r="H191" s="246">
        <v>152</v>
      </c>
      <c r="I191" s="1707" t="s">
        <v>449</v>
      </c>
      <c r="J191" s="256"/>
      <c r="K191" s="76"/>
    </row>
    <row r="192" spans="1:11" ht="27.75" customHeight="1" x14ac:dyDescent="0.25">
      <c r="A192" s="1712"/>
      <c r="B192" s="92"/>
      <c r="C192" s="92"/>
      <c r="D192" s="1685"/>
      <c r="E192" s="215"/>
      <c r="F192" s="212"/>
      <c r="G192" s="1709"/>
      <c r="H192" s="246">
        <v>153</v>
      </c>
      <c r="I192" s="1707" t="s">
        <v>450</v>
      </c>
      <c r="J192" s="256"/>
      <c r="K192" s="76"/>
    </row>
    <row r="193" spans="1:11" ht="30.75" customHeight="1" x14ac:dyDescent="0.25">
      <c r="A193" s="1712"/>
      <c r="B193" s="92"/>
      <c r="C193" s="92"/>
      <c r="D193" s="1685"/>
      <c r="E193" s="215"/>
      <c r="F193" s="212"/>
      <c r="G193" s="1709"/>
      <c r="H193" s="246">
        <v>154</v>
      </c>
      <c r="I193" s="1707" t="s">
        <v>451</v>
      </c>
      <c r="J193" s="256"/>
      <c r="K193" s="76"/>
    </row>
    <row r="194" spans="1:11" ht="30" x14ac:dyDescent="0.25">
      <c r="A194" s="1712"/>
      <c r="B194" s="92"/>
      <c r="C194" s="92"/>
      <c r="D194" s="1685"/>
      <c r="E194" s="215"/>
      <c r="F194" s="212"/>
      <c r="G194" s="1709"/>
      <c r="H194" s="246">
        <v>155</v>
      </c>
      <c r="I194" s="1707" t="s">
        <v>452</v>
      </c>
      <c r="J194" s="256"/>
      <c r="K194" s="76"/>
    </row>
    <row r="195" spans="1:11" ht="23.25" customHeight="1" x14ac:dyDescent="0.25">
      <c r="A195" s="1712"/>
      <c r="B195" s="92"/>
      <c r="C195" s="92"/>
      <c r="D195" s="1685"/>
      <c r="E195" s="215"/>
      <c r="F195" s="212"/>
      <c r="G195" s="1709"/>
      <c r="H195" s="246">
        <v>156</v>
      </c>
      <c r="I195" s="1707" t="s">
        <v>453</v>
      </c>
      <c r="J195" s="256"/>
      <c r="K195" s="76"/>
    </row>
    <row r="196" spans="1:11" ht="33" customHeight="1" x14ac:dyDescent="0.25">
      <c r="A196" s="1712"/>
      <c r="B196" s="92"/>
      <c r="C196" s="92"/>
      <c r="D196" s="1685"/>
      <c r="E196" s="215"/>
      <c r="F196" s="212"/>
      <c r="G196" s="1709"/>
      <c r="H196" s="246">
        <v>157</v>
      </c>
      <c r="I196" s="1707" t="s">
        <v>454</v>
      </c>
      <c r="J196" s="256"/>
      <c r="K196" s="76"/>
    </row>
    <row r="197" spans="1:11" ht="18.75" customHeight="1" x14ac:dyDescent="0.25">
      <c r="A197" s="1712"/>
      <c r="B197" s="92"/>
      <c r="C197" s="92"/>
      <c r="D197" s="1685"/>
      <c r="E197" s="215"/>
      <c r="F197" s="212"/>
      <c r="G197" s="1709"/>
      <c r="H197" s="246">
        <v>158</v>
      </c>
      <c r="I197" s="1707" t="s">
        <v>455</v>
      </c>
      <c r="J197" s="256"/>
      <c r="K197" s="76"/>
    </row>
    <row r="198" spans="1:11" ht="30" x14ac:dyDescent="0.25">
      <c r="A198" s="1712"/>
      <c r="B198" s="92"/>
      <c r="C198" s="92"/>
      <c r="D198" s="1685"/>
      <c r="E198" s="215"/>
      <c r="F198" s="212"/>
      <c r="G198" s="1709"/>
      <c r="H198" s="246">
        <v>159</v>
      </c>
      <c r="I198" s="1707" t="s">
        <v>456</v>
      </c>
      <c r="J198" s="256"/>
      <c r="K198" s="76"/>
    </row>
    <row r="199" spans="1:11" ht="37.5" x14ac:dyDescent="0.25">
      <c r="A199" s="1712"/>
      <c r="B199" s="92"/>
      <c r="C199" s="92"/>
      <c r="D199" s="1685"/>
      <c r="E199" s="215"/>
      <c r="F199" s="212"/>
      <c r="G199" s="1709"/>
      <c r="H199" s="1713" t="s">
        <v>457</v>
      </c>
      <c r="I199" s="270" t="s">
        <v>458</v>
      </c>
      <c r="J199" s="256"/>
      <c r="K199" s="76"/>
    </row>
    <row r="200" spans="1:11" ht="37.5" x14ac:dyDescent="0.25">
      <c r="A200" s="1712"/>
      <c r="B200" s="92"/>
      <c r="C200" s="92"/>
      <c r="D200" s="1685"/>
      <c r="E200" s="215"/>
      <c r="F200" s="212"/>
      <c r="G200" s="1709"/>
      <c r="H200" s="1714"/>
      <c r="I200" s="265" t="s">
        <v>459</v>
      </c>
      <c r="J200" s="256"/>
      <c r="K200" s="76"/>
    </row>
    <row r="201" spans="1:11" ht="30" x14ac:dyDescent="0.25">
      <c r="A201" s="1712"/>
      <c r="B201" s="92"/>
      <c r="C201" s="92"/>
      <c r="D201" s="1685"/>
      <c r="E201" s="215"/>
      <c r="F201" s="212"/>
      <c r="G201" s="1709"/>
      <c r="H201" s="246">
        <v>160</v>
      </c>
      <c r="I201" s="1707" t="s">
        <v>460</v>
      </c>
      <c r="J201" s="256"/>
      <c r="K201" s="76"/>
    </row>
    <row r="202" spans="1:11" ht="30" x14ac:dyDescent="0.25">
      <c r="A202" s="1712"/>
      <c r="B202" s="92"/>
      <c r="C202" s="92"/>
      <c r="D202" s="1685"/>
      <c r="E202" s="215"/>
      <c r="F202" s="212"/>
      <c r="G202" s="1709"/>
      <c r="H202" s="246">
        <v>161</v>
      </c>
      <c r="I202" s="1707" t="s">
        <v>352</v>
      </c>
      <c r="J202" s="256"/>
      <c r="K202" s="76"/>
    </row>
    <row r="203" spans="1:11" x14ac:dyDescent="0.25">
      <c r="A203" s="1233"/>
      <c r="B203" s="93"/>
      <c r="C203" s="93"/>
      <c r="D203" s="1689"/>
      <c r="E203" s="218"/>
      <c r="F203" s="217"/>
      <c r="G203" s="8"/>
      <c r="H203" s="73">
        <v>162</v>
      </c>
      <c r="I203" s="257" t="s">
        <v>353</v>
      </c>
      <c r="J203" s="258"/>
      <c r="K203" s="1711"/>
    </row>
    <row r="204" spans="1:11" ht="30" x14ac:dyDescent="0.25">
      <c r="A204" s="97"/>
      <c r="B204" s="92"/>
      <c r="C204" s="92"/>
      <c r="D204" s="114"/>
      <c r="E204" s="215"/>
      <c r="F204" s="212"/>
      <c r="G204" s="7"/>
      <c r="H204" s="246">
        <v>163</v>
      </c>
      <c r="I204" s="259" t="s">
        <v>461</v>
      </c>
      <c r="J204" s="256"/>
      <c r="K204" s="76"/>
    </row>
    <row r="205" spans="1:11" ht="30" x14ac:dyDescent="0.25">
      <c r="A205" s="97"/>
      <c r="B205" s="92"/>
      <c r="C205" s="92"/>
      <c r="D205" s="114"/>
      <c r="E205" s="215"/>
      <c r="F205" s="212"/>
      <c r="G205" s="7"/>
      <c r="H205" s="246">
        <v>164</v>
      </c>
      <c r="I205" s="259" t="s">
        <v>354</v>
      </c>
      <c r="J205" s="256"/>
      <c r="K205" s="76"/>
    </row>
    <row r="206" spans="1:11" ht="30" x14ac:dyDescent="0.25">
      <c r="A206" s="97"/>
      <c r="B206" s="92"/>
      <c r="C206" s="92"/>
      <c r="D206" s="114"/>
      <c r="E206" s="215"/>
      <c r="F206" s="212"/>
      <c r="G206" s="7"/>
      <c r="H206" s="246">
        <v>165</v>
      </c>
      <c r="I206" s="259" t="s">
        <v>462</v>
      </c>
      <c r="J206" s="256"/>
      <c r="K206" s="76"/>
    </row>
    <row r="207" spans="1:11" x14ac:dyDescent="0.25">
      <c r="A207" s="97"/>
      <c r="B207" s="92"/>
      <c r="C207" s="92"/>
      <c r="D207" s="114"/>
      <c r="E207" s="215"/>
      <c r="F207" s="212"/>
      <c r="G207" s="7"/>
      <c r="H207" s="246">
        <v>166</v>
      </c>
      <c r="I207" s="259" t="s">
        <v>356</v>
      </c>
      <c r="J207" s="256"/>
      <c r="K207" s="76"/>
    </row>
    <row r="208" spans="1:11" ht="30" x14ac:dyDescent="0.25">
      <c r="A208" s="97"/>
      <c r="B208" s="92"/>
      <c r="C208" s="92"/>
      <c r="D208" s="114"/>
      <c r="E208" s="215"/>
      <c r="F208" s="212"/>
      <c r="G208" s="7"/>
      <c r="H208" s="246">
        <v>167</v>
      </c>
      <c r="I208" s="259" t="s">
        <v>357</v>
      </c>
      <c r="J208" s="256"/>
      <c r="K208" s="76"/>
    </row>
    <row r="209" spans="1:11" ht="30" x14ac:dyDescent="0.25">
      <c r="A209" s="97"/>
      <c r="B209" s="92"/>
      <c r="C209" s="92"/>
      <c r="D209" s="114"/>
      <c r="E209" s="215"/>
      <c r="F209" s="212"/>
      <c r="G209" s="7"/>
      <c r="H209" s="246">
        <v>168</v>
      </c>
      <c r="I209" s="259" t="s">
        <v>463</v>
      </c>
      <c r="J209" s="256"/>
      <c r="K209" s="76"/>
    </row>
    <row r="210" spans="1:11" ht="30" x14ac:dyDescent="0.25">
      <c r="A210" s="97"/>
      <c r="B210" s="92"/>
      <c r="C210" s="92"/>
      <c r="D210" s="114"/>
      <c r="E210" s="215"/>
      <c r="F210" s="212"/>
      <c r="G210" s="7"/>
      <c r="H210" s="246">
        <v>169</v>
      </c>
      <c r="I210" s="259" t="s">
        <v>359</v>
      </c>
      <c r="J210" s="256"/>
      <c r="K210" s="76"/>
    </row>
    <row r="211" spans="1:11" x14ac:dyDescent="0.25">
      <c r="A211" s="1503"/>
      <c r="B211" s="92"/>
      <c r="C211" s="92"/>
      <c r="D211" s="1486"/>
      <c r="E211" s="215"/>
      <c r="F211" s="212"/>
      <c r="G211" s="1507"/>
      <c r="H211" s="246">
        <v>170</v>
      </c>
      <c r="I211" s="1501" t="s">
        <v>360</v>
      </c>
      <c r="J211" s="256"/>
      <c r="K211" s="76"/>
    </row>
    <row r="212" spans="1:11" x14ac:dyDescent="0.25">
      <c r="A212" s="1503"/>
      <c r="B212" s="92"/>
      <c r="C212" s="92"/>
      <c r="D212" s="1486"/>
      <c r="E212" s="215"/>
      <c r="F212" s="212"/>
      <c r="G212" s="1507"/>
      <c r="H212" s="246">
        <v>171</v>
      </c>
      <c r="I212" s="1501" t="s">
        <v>361</v>
      </c>
      <c r="J212" s="256"/>
      <c r="K212" s="76"/>
    </row>
    <row r="213" spans="1:11" ht="30" x14ac:dyDescent="0.25">
      <c r="A213" s="1503"/>
      <c r="B213" s="92"/>
      <c r="C213" s="92"/>
      <c r="D213" s="1486"/>
      <c r="E213" s="215"/>
      <c r="F213" s="212"/>
      <c r="G213" s="1507"/>
      <c r="H213" s="246">
        <v>172</v>
      </c>
      <c r="I213" s="1501" t="s">
        <v>464</v>
      </c>
      <c r="J213" s="256"/>
      <c r="K213" s="76"/>
    </row>
    <row r="214" spans="1:11" x14ac:dyDescent="0.25">
      <c r="A214" s="1503"/>
      <c r="B214" s="92"/>
      <c r="C214" s="92"/>
      <c r="D214" s="1486"/>
      <c r="E214" s="215"/>
      <c r="F214" s="212"/>
      <c r="G214" s="1507"/>
      <c r="H214" s="246">
        <v>173</v>
      </c>
      <c r="I214" s="1501" t="s">
        <v>465</v>
      </c>
      <c r="J214" s="256"/>
      <c r="K214" s="76"/>
    </row>
    <row r="215" spans="1:11" ht="30" x14ac:dyDescent="0.25">
      <c r="A215" s="1503"/>
      <c r="B215" s="92"/>
      <c r="C215" s="92"/>
      <c r="D215" s="1486"/>
      <c r="E215" s="215"/>
      <c r="F215" s="212"/>
      <c r="G215" s="1507"/>
      <c r="H215" s="246">
        <v>174</v>
      </c>
      <c r="I215" s="1501" t="s">
        <v>466</v>
      </c>
      <c r="J215" s="256"/>
      <c r="K215" s="76"/>
    </row>
    <row r="216" spans="1:11" ht="30" x14ac:dyDescent="0.25">
      <c r="A216" s="1503"/>
      <c r="B216" s="92"/>
      <c r="C216" s="92"/>
      <c r="D216" s="1486"/>
      <c r="E216" s="215"/>
      <c r="F216" s="212"/>
      <c r="G216" s="1507"/>
      <c r="H216" s="246">
        <v>175</v>
      </c>
      <c r="I216" s="1501" t="s">
        <v>467</v>
      </c>
      <c r="J216" s="256"/>
      <c r="K216" s="76"/>
    </row>
    <row r="217" spans="1:11" x14ac:dyDescent="0.25">
      <c r="A217" s="1503"/>
      <c r="B217" s="92"/>
      <c r="C217" s="92"/>
      <c r="D217" s="1486"/>
      <c r="E217" s="215"/>
      <c r="F217" s="212"/>
      <c r="G217" s="1507"/>
      <c r="H217" s="246">
        <v>176</v>
      </c>
      <c r="I217" s="1501" t="s">
        <v>468</v>
      </c>
      <c r="J217" s="256"/>
      <c r="K217" s="76"/>
    </row>
    <row r="218" spans="1:11" ht="30" x14ac:dyDescent="0.25">
      <c r="A218" s="1503"/>
      <c r="B218" s="92"/>
      <c r="C218" s="92"/>
      <c r="D218" s="1486"/>
      <c r="E218" s="215"/>
      <c r="F218" s="212"/>
      <c r="G218" s="1507"/>
      <c r="H218" s="246">
        <v>177</v>
      </c>
      <c r="I218" s="1501" t="s">
        <v>469</v>
      </c>
      <c r="J218" s="256"/>
      <c r="K218" s="76"/>
    </row>
    <row r="219" spans="1:11" x14ac:dyDescent="0.25">
      <c r="A219" s="1503"/>
      <c r="B219" s="92"/>
      <c r="C219" s="92"/>
      <c r="D219" s="1486"/>
      <c r="E219" s="215"/>
      <c r="F219" s="212"/>
      <c r="G219" s="1507"/>
      <c r="H219" s="246">
        <v>178</v>
      </c>
      <c r="I219" s="1501" t="s">
        <v>470</v>
      </c>
      <c r="J219" s="256"/>
      <c r="K219" s="76"/>
    </row>
    <row r="220" spans="1:11" ht="30" x14ac:dyDescent="0.25">
      <c r="A220" s="1712"/>
      <c r="B220" s="92"/>
      <c r="C220" s="92"/>
      <c r="D220" s="1685"/>
      <c r="E220" s="215"/>
      <c r="F220" s="212"/>
      <c r="G220" s="1709"/>
      <c r="H220" s="246">
        <v>179</v>
      </c>
      <c r="I220" s="1707" t="s">
        <v>471</v>
      </c>
      <c r="J220" s="256"/>
      <c r="K220" s="76"/>
    </row>
    <row r="221" spans="1:11" ht="30" x14ac:dyDescent="0.25">
      <c r="A221" s="1712"/>
      <c r="B221" s="92"/>
      <c r="C221" s="92"/>
      <c r="D221" s="1685"/>
      <c r="E221" s="215"/>
      <c r="F221" s="212"/>
      <c r="G221" s="1709"/>
      <c r="H221" s="246">
        <v>180</v>
      </c>
      <c r="I221" s="1707" t="s">
        <v>472</v>
      </c>
      <c r="J221" s="256"/>
      <c r="K221" s="76"/>
    </row>
    <row r="222" spans="1:11" x14ac:dyDescent="0.25">
      <c r="A222" s="1712"/>
      <c r="B222" s="92"/>
      <c r="C222" s="92"/>
      <c r="D222" s="1685"/>
      <c r="E222" s="215"/>
      <c r="F222" s="212"/>
      <c r="G222" s="1709"/>
      <c r="H222" s="246">
        <v>181</v>
      </c>
      <c r="I222" s="1707" t="s">
        <v>473</v>
      </c>
      <c r="J222" s="256"/>
      <c r="K222" s="76"/>
    </row>
    <row r="223" spans="1:11" ht="30" x14ac:dyDescent="0.25">
      <c r="A223" s="1712"/>
      <c r="B223" s="92"/>
      <c r="C223" s="92"/>
      <c r="D223" s="1685"/>
      <c r="E223" s="215"/>
      <c r="F223" s="212"/>
      <c r="G223" s="1709"/>
      <c r="H223" s="246">
        <v>182</v>
      </c>
      <c r="I223" s="1707" t="s">
        <v>365</v>
      </c>
      <c r="J223" s="256"/>
      <c r="K223" s="76"/>
    </row>
    <row r="224" spans="1:11" ht="30" x14ac:dyDescent="0.25">
      <c r="A224" s="1712"/>
      <c r="B224" s="92"/>
      <c r="C224" s="92"/>
      <c r="D224" s="1685"/>
      <c r="E224" s="215"/>
      <c r="F224" s="212"/>
      <c r="G224" s="1709"/>
      <c r="H224" s="246">
        <v>183</v>
      </c>
      <c r="I224" s="1707" t="s">
        <v>474</v>
      </c>
      <c r="J224" s="256"/>
      <c r="K224" s="76"/>
    </row>
    <row r="225" spans="1:11" ht="56.25" x14ac:dyDescent="0.25">
      <c r="A225" s="1712"/>
      <c r="B225" s="92"/>
      <c r="C225" s="92"/>
      <c r="D225" s="1685"/>
      <c r="E225" s="215"/>
      <c r="F225" s="212"/>
      <c r="G225" s="1709"/>
      <c r="H225" s="1714" t="s">
        <v>475</v>
      </c>
      <c r="I225" s="265" t="s">
        <v>476</v>
      </c>
      <c r="J225" s="256"/>
      <c r="K225" s="76"/>
    </row>
    <row r="226" spans="1:11" ht="57" customHeight="1" x14ac:dyDescent="0.25">
      <c r="A226" s="1712"/>
      <c r="B226" s="92"/>
      <c r="C226" s="92"/>
      <c r="D226" s="1685"/>
      <c r="E226" s="215"/>
      <c r="F226" s="212"/>
      <c r="G226" s="1709"/>
      <c r="H226" s="1714"/>
      <c r="I226" s="265" t="s">
        <v>477</v>
      </c>
      <c r="J226" s="256"/>
      <c r="K226" s="76"/>
    </row>
    <row r="227" spans="1:11" x14ac:dyDescent="0.25">
      <c r="A227" s="1712"/>
      <c r="B227" s="92"/>
      <c r="C227" s="92"/>
      <c r="D227" s="1685"/>
      <c r="E227" s="215"/>
      <c r="F227" s="212"/>
      <c r="G227" s="1709"/>
      <c r="H227" s="246">
        <v>184</v>
      </c>
      <c r="I227" s="1707" t="s">
        <v>478</v>
      </c>
      <c r="J227" s="256"/>
      <c r="K227" s="76"/>
    </row>
    <row r="228" spans="1:11" x14ac:dyDescent="0.25">
      <c r="A228" s="1712"/>
      <c r="B228" s="92"/>
      <c r="C228" s="92"/>
      <c r="D228" s="1685"/>
      <c r="E228" s="215"/>
      <c r="F228" s="212"/>
      <c r="G228" s="1709"/>
      <c r="H228" s="246">
        <v>185</v>
      </c>
      <c r="I228" s="1707" t="s">
        <v>479</v>
      </c>
      <c r="J228" s="256"/>
      <c r="K228" s="76"/>
    </row>
    <row r="229" spans="1:11" ht="30" x14ac:dyDescent="0.25">
      <c r="A229" s="1712"/>
      <c r="B229" s="92"/>
      <c r="C229" s="92"/>
      <c r="D229" s="1685"/>
      <c r="E229" s="215"/>
      <c r="F229" s="212"/>
      <c r="G229" s="1709"/>
      <c r="H229" s="246">
        <v>186</v>
      </c>
      <c r="I229" s="1707" t="s">
        <v>480</v>
      </c>
      <c r="J229" s="256"/>
      <c r="K229" s="76"/>
    </row>
    <row r="230" spans="1:11" x14ac:dyDescent="0.25">
      <c r="A230" s="1712"/>
      <c r="B230" s="92"/>
      <c r="C230" s="92"/>
      <c r="D230" s="1685"/>
      <c r="E230" s="215"/>
      <c r="F230" s="212"/>
      <c r="G230" s="1709"/>
      <c r="H230" s="246">
        <v>187</v>
      </c>
      <c r="I230" s="1707" t="s">
        <v>481</v>
      </c>
      <c r="J230" s="256"/>
      <c r="K230" s="76"/>
    </row>
    <row r="231" spans="1:11" x14ac:dyDescent="0.25">
      <c r="A231" s="1712"/>
      <c r="B231" s="92"/>
      <c r="C231" s="92"/>
      <c r="D231" s="1685"/>
      <c r="E231" s="215"/>
      <c r="F231" s="212"/>
      <c r="G231" s="1709"/>
      <c r="H231" s="246">
        <v>188</v>
      </c>
      <c r="I231" s="1707" t="s">
        <v>482</v>
      </c>
      <c r="J231" s="256"/>
      <c r="K231" s="76"/>
    </row>
    <row r="232" spans="1:11" x14ac:dyDescent="0.25">
      <c r="A232" s="1712"/>
      <c r="B232" s="92"/>
      <c r="C232" s="92"/>
      <c r="D232" s="1685"/>
      <c r="E232" s="215"/>
      <c r="F232" s="212"/>
      <c r="G232" s="1709"/>
      <c r="H232" s="246">
        <v>189</v>
      </c>
      <c r="I232" s="1707" t="s">
        <v>483</v>
      </c>
      <c r="J232" s="256"/>
      <c r="K232" s="76"/>
    </row>
    <row r="233" spans="1:11" x14ac:dyDescent="0.25">
      <c r="A233" s="1712"/>
      <c r="B233" s="92"/>
      <c r="C233" s="92"/>
      <c r="D233" s="1685"/>
      <c r="E233" s="215"/>
      <c r="F233" s="212"/>
      <c r="G233" s="1709"/>
      <c r="H233" s="246">
        <v>190</v>
      </c>
      <c r="I233" s="1707" t="s">
        <v>484</v>
      </c>
      <c r="J233" s="256"/>
      <c r="K233" s="76"/>
    </row>
    <row r="234" spans="1:11" ht="30" x14ac:dyDescent="0.25">
      <c r="A234" s="1712"/>
      <c r="B234" s="92"/>
      <c r="C234" s="92"/>
      <c r="D234" s="1685"/>
      <c r="E234" s="215"/>
      <c r="F234" s="212"/>
      <c r="G234" s="1709"/>
      <c r="H234" s="246">
        <v>191</v>
      </c>
      <c r="I234" s="1707" t="s">
        <v>485</v>
      </c>
      <c r="J234" s="256"/>
      <c r="K234" s="76"/>
    </row>
    <row r="235" spans="1:11" x14ac:dyDescent="0.25">
      <c r="A235" s="1712"/>
      <c r="B235" s="92"/>
      <c r="C235" s="92"/>
      <c r="D235" s="1685"/>
      <c r="E235" s="215"/>
      <c r="F235" s="212"/>
      <c r="G235" s="1709"/>
      <c r="H235" s="246">
        <v>192</v>
      </c>
      <c r="I235" s="1707" t="s">
        <v>486</v>
      </c>
      <c r="J235" s="256"/>
      <c r="K235" s="76"/>
    </row>
    <row r="236" spans="1:11" x14ac:dyDescent="0.25">
      <c r="A236" s="1712"/>
      <c r="B236" s="92"/>
      <c r="C236" s="92"/>
      <c r="D236" s="1685"/>
      <c r="E236" s="215"/>
      <c r="F236" s="212"/>
      <c r="G236" s="1709"/>
      <c r="H236" s="246">
        <v>193</v>
      </c>
      <c r="I236" s="1707" t="s">
        <v>487</v>
      </c>
      <c r="J236" s="256"/>
      <c r="K236" s="76"/>
    </row>
    <row r="237" spans="1:11" x14ac:dyDescent="0.25">
      <c r="A237" s="1233"/>
      <c r="B237" s="93"/>
      <c r="C237" s="93"/>
      <c r="D237" s="1689"/>
      <c r="E237" s="218"/>
      <c r="F237" s="217"/>
      <c r="G237" s="8"/>
      <c r="H237" s="73">
        <v>194</v>
      </c>
      <c r="I237" s="257" t="s">
        <v>488</v>
      </c>
      <c r="J237" s="258"/>
      <c r="K237" s="1711"/>
    </row>
    <row r="238" spans="1:11" x14ac:dyDescent="0.25">
      <c r="A238" s="1712"/>
      <c r="B238" s="92"/>
      <c r="C238" s="92"/>
      <c r="D238" s="1685"/>
      <c r="E238" s="215"/>
      <c r="F238" s="212"/>
      <c r="G238" s="1709"/>
      <c r="H238" s="246">
        <v>195</v>
      </c>
      <c r="I238" s="1707" t="s">
        <v>489</v>
      </c>
      <c r="J238" s="256"/>
      <c r="K238" s="76"/>
    </row>
    <row r="239" spans="1:11" ht="30" x14ac:dyDescent="0.25">
      <c r="A239" s="1712"/>
      <c r="B239" s="92"/>
      <c r="C239" s="92"/>
      <c r="D239" s="1685"/>
      <c r="E239" s="215"/>
      <c r="F239" s="212"/>
      <c r="G239" s="1709"/>
      <c r="H239" s="246">
        <v>196</v>
      </c>
      <c r="I239" s="1707" t="s">
        <v>461</v>
      </c>
      <c r="J239" s="256"/>
      <c r="K239" s="76"/>
    </row>
    <row r="240" spans="1:11" x14ac:dyDescent="0.25">
      <c r="A240" s="1712"/>
      <c r="B240" s="92"/>
      <c r="C240" s="92"/>
      <c r="D240" s="1685"/>
      <c r="E240" s="215"/>
      <c r="F240" s="212"/>
      <c r="G240" s="1709"/>
      <c r="H240" s="246">
        <v>197</v>
      </c>
      <c r="I240" s="1707" t="s">
        <v>490</v>
      </c>
      <c r="J240" s="256"/>
      <c r="K240" s="76"/>
    </row>
    <row r="241" spans="1:11" x14ac:dyDescent="0.25">
      <c r="A241" s="1712"/>
      <c r="B241" s="92"/>
      <c r="C241" s="92"/>
      <c r="D241" s="1685"/>
      <c r="E241" s="215"/>
      <c r="F241" s="212"/>
      <c r="G241" s="1709"/>
      <c r="H241" s="246">
        <v>198</v>
      </c>
      <c r="I241" s="1707" t="s">
        <v>491</v>
      </c>
      <c r="J241" s="256"/>
      <c r="K241" s="76"/>
    </row>
    <row r="242" spans="1:11" x14ac:dyDescent="0.25">
      <c r="A242" s="1712"/>
      <c r="B242" s="92"/>
      <c r="C242" s="92"/>
      <c r="D242" s="1685"/>
      <c r="E242" s="215"/>
      <c r="F242" s="212"/>
      <c r="G242" s="1709"/>
      <c r="H242" s="246">
        <v>199</v>
      </c>
      <c r="I242" s="1707" t="s">
        <v>492</v>
      </c>
      <c r="J242" s="256"/>
      <c r="K242" s="76"/>
    </row>
    <row r="243" spans="1:11" ht="30" x14ac:dyDescent="0.25">
      <c r="A243" s="1712"/>
      <c r="B243" s="92"/>
      <c r="C243" s="92"/>
      <c r="D243" s="1685"/>
      <c r="E243" s="215"/>
      <c r="F243" s="212"/>
      <c r="G243" s="1709"/>
      <c r="H243" s="246">
        <v>200</v>
      </c>
      <c r="I243" s="1707" t="s">
        <v>493</v>
      </c>
      <c r="J243" s="256"/>
      <c r="K243" s="76"/>
    </row>
    <row r="244" spans="1:11" ht="30" x14ac:dyDescent="0.25">
      <c r="A244" s="1712"/>
      <c r="B244" s="92"/>
      <c r="C244" s="92"/>
      <c r="D244" s="1685"/>
      <c r="E244" s="215"/>
      <c r="F244" s="212"/>
      <c r="G244" s="1709"/>
      <c r="H244" s="246">
        <v>201</v>
      </c>
      <c r="I244" s="1707" t="s">
        <v>494</v>
      </c>
      <c r="J244" s="256"/>
      <c r="K244" s="76"/>
    </row>
    <row r="245" spans="1:11" x14ac:dyDescent="0.25">
      <c r="A245" s="1712"/>
      <c r="B245" s="92"/>
      <c r="C245" s="92"/>
      <c r="D245" s="1685"/>
      <c r="E245" s="215"/>
      <c r="F245" s="212"/>
      <c r="G245" s="1709"/>
      <c r="H245" s="246">
        <v>202</v>
      </c>
      <c r="I245" s="1707" t="s">
        <v>495</v>
      </c>
      <c r="J245" s="256"/>
      <c r="K245" s="76"/>
    </row>
    <row r="246" spans="1:11" ht="30" x14ac:dyDescent="0.25">
      <c r="A246" s="1712"/>
      <c r="B246" s="92"/>
      <c r="C246" s="92"/>
      <c r="D246" s="1685"/>
      <c r="E246" s="215"/>
      <c r="F246" s="212"/>
      <c r="G246" s="1709"/>
      <c r="H246" s="246">
        <v>203</v>
      </c>
      <c r="I246" s="1707" t="s">
        <v>496</v>
      </c>
      <c r="J246" s="256"/>
      <c r="K246" s="76"/>
    </row>
    <row r="247" spans="1:11" ht="30" x14ac:dyDescent="0.25">
      <c r="A247" s="1712"/>
      <c r="B247" s="92"/>
      <c r="C247" s="92"/>
      <c r="D247" s="1685"/>
      <c r="E247" s="215"/>
      <c r="F247" s="212"/>
      <c r="G247" s="1709"/>
      <c r="H247" s="246">
        <v>204</v>
      </c>
      <c r="I247" s="1707" t="s">
        <v>497</v>
      </c>
      <c r="J247" s="256"/>
      <c r="K247" s="76"/>
    </row>
    <row r="248" spans="1:11" x14ac:dyDescent="0.25">
      <c r="A248" s="1712"/>
      <c r="B248" s="92"/>
      <c r="C248" s="92"/>
      <c r="D248" s="1685"/>
      <c r="E248" s="215"/>
      <c r="F248" s="212"/>
      <c r="G248" s="1709"/>
      <c r="H248" s="246">
        <v>205</v>
      </c>
      <c r="I248" s="1707" t="s">
        <v>498</v>
      </c>
      <c r="J248" s="256"/>
      <c r="K248" s="76"/>
    </row>
    <row r="249" spans="1:11" x14ac:dyDescent="0.25">
      <c r="A249" s="1712"/>
      <c r="B249" s="92"/>
      <c r="C249" s="92"/>
      <c r="D249" s="1685"/>
      <c r="E249" s="215"/>
      <c r="F249" s="212"/>
      <c r="G249" s="1709"/>
      <c r="H249" s="246">
        <v>206</v>
      </c>
      <c r="I249" s="1707" t="s">
        <v>499</v>
      </c>
      <c r="J249" s="256"/>
      <c r="K249" s="76"/>
    </row>
    <row r="250" spans="1:11" x14ac:dyDescent="0.25">
      <c r="A250" s="1712"/>
      <c r="B250" s="92"/>
      <c r="C250" s="92"/>
      <c r="D250" s="1685"/>
      <c r="E250" s="215"/>
      <c r="F250" s="212"/>
      <c r="G250" s="1709"/>
      <c r="H250" s="246">
        <v>207</v>
      </c>
      <c r="I250" s="1707" t="s">
        <v>500</v>
      </c>
      <c r="J250" s="256"/>
      <c r="K250" s="76"/>
    </row>
    <row r="251" spans="1:11" ht="30" x14ac:dyDescent="0.25">
      <c r="A251" s="1712"/>
      <c r="B251" s="92"/>
      <c r="C251" s="92"/>
      <c r="D251" s="1685"/>
      <c r="E251" s="215"/>
      <c r="F251" s="212"/>
      <c r="G251" s="1709"/>
      <c r="H251" s="246">
        <v>208</v>
      </c>
      <c r="I251" s="1707" t="s">
        <v>501</v>
      </c>
      <c r="J251" s="256"/>
      <c r="K251" s="76"/>
    </row>
    <row r="252" spans="1:11" x14ac:dyDescent="0.25">
      <c r="A252" s="1712"/>
      <c r="B252" s="92"/>
      <c r="C252" s="92"/>
      <c r="D252" s="1685"/>
      <c r="E252" s="215"/>
      <c r="F252" s="212"/>
      <c r="G252" s="1709"/>
      <c r="H252" s="246">
        <v>209</v>
      </c>
      <c r="I252" s="1707" t="s">
        <v>502</v>
      </c>
      <c r="J252" s="256"/>
      <c r="K252" s="76"/>
    </row>
    <row r="253" spans="1:11" x14ac:dyDescent="0.25">
      <c r="A253" s="1712"/>
      <c r="B253" s="92"/>
      <c r="C253" s="92"/>
      <c r="D253" s="1685"/>
      <c r="E253" s="215"/>
      <c r="F253" s="212"/>
      <c r="G253" s="1709"/>
      <c r="H253" s="246">
        <v>210</v>
      </c>
      <c r="I253" s="1707" t="s">
        <v>503</v>
      </c>
      <c r="J253" s="256"/>
      <c r="K253" s="76"/>
    </row>
    <row r="254" spans="1:11" x14ac:dyDescent="0.25">
      <c r="A254" s="1712"/>
      <c r="B254" s="92"/>
      <c r="C254" s="92"/>
      <c r="D254" s="1685"/>
      <c r="E254" s="215"/>
      <c r="F254" s="212"/>
      <c r="G254" s="1709"/>
      <c r="H254" s="246">
        <v>211</v>
      </c>
      <c r="I254" s="1707" t="s">
        <v>504</v>
      </c>
      <c r="J254" s="256"/>
      <c r="K254" s="76"/>
    </row>
    <row r="255" spans="1:11" ht="23.25" customHeight="1" x14ac:dyDescent="0.25">
      <c r="A255" s="1712"/>
      <c r="B255" s="92"/>
      <c r="C255" s="92"/>
      <c r="D255" s="1685"/>
      <c r="E255" s="215"/>
      <c r="F255" s="212"/>
      <c r="G255" s="1709"/>
      <c r="H255" s="246">
        <v>212</v>
      </c>
      <c r="I255" s="1707" t="s">
        <v>505</v>
      </c>
      <c r="J255" s="256"/>
      <c r="K255" s="76"/>
    </row>
    <row r="256" spans="1:11" ht="30" x14ac:dyDescent="0.25">
      <c r="A256" s="1712"/>
      <c r="B256" s="92"/>
      <c r="C256" s="92"/>
      <c r="D256" s="1685"/>
      <c r="E256" s="215"/>
      <c r="F256" s="212"/>
      <c r="G256" s="1709"/>
      <c r="H256" s="246">
        <v>213</v>
      </c>
      <c r="I256" s="1707" t="s">
        <v>506</v>
      </c>
      <c r="J256" s="256"/>
      <c r="K256" s="76"/>
    </row>
    <row r="257" spans="1:11" ht="30" x14ac:dyDescent="0.25">
      <c r="A257" s="1712"/>
      <c r="B257" s="92"/>
      <c r="C257" s="92"/>
      <c r="D257" s="1685"/>
      <c r="E257" s="215"/>
      <c r="F257" s="212"/>
      <c r="G257" s="1709"/>
      <c r="H257" s="246">
        <v>214</v>
      </c>
      <c r="I257" s="1707" t="s">
        <v>507</v>
      </c>
      <c r="J257" s="256"/>
      <c r="K257" s="76"/>
    </row>
    <row r="258" spans="1:11" ht="45.75" customHeight="1" x14ac:dyDescent="0.25">
      <c r="A258" s="1712"/>
      <c r="B258" s="92"/>
      <c r="C258" s="92"/>
      <c r="D258" s="1685"/>
      <c r="E258" s="215"/>
      <c r="F258" s="212"/>
      <c r="G258" s="1709"/>
      <c r="H258" s="1714" t="s">
        <v>508</v>
      </c>
      <c r="I258" s="265" t="s">
        <v>476</v>
      </c>
      <c r="J258" s="256"/>
      <c r="K258" s="76"/>
    </row>
    <row r="259" spans="1:11" ht="41.25" customHeight="1" x14ac:dyDescent="0.25">
      <c r="A259" s="1712"/>
      <c r="B259" s="92"/>
      <c r="C259" s="92"/>
      <c r="D259" s="1685"/>
      <c r="E259" s="215"/>
      <c r="F259" s="212"/>
      <c r="G259" s="1709"/>
      <c r="H259" s="1714"/>
      <c r="I259" s="265" t="s">
        <v>509</v>
      </c>
      <c r="J259" s="256"/>
      <c r="K259" s="76"/>
    </row>
    <row r="260" spans="1:11" ht="44.25" customHeight="1" x14ac:dyDescent="0.25">
      <c r="A260" s="1712"/>
      <c r="B260" s="92"/>
      <c r="C260" s="92"/>
      <c r="D260" s="1685"/>
      <c r="E260" s="215"/>
      <c r="F260" s="212"/>
      <c r="G260" s="1709"/>
      <c r="H260" s="246">
        <v>215</v>
      </c>
      <c r="I260" s="1707" t="s">
        <v>510</v>
      </c>
      <c r="J260" s="256"/>
      <c r="K260" s="76"/>
    </row>
    <row r="261" spans="1:11" ht="33.75" customHeight="1" x14ac:dyDescent="0.25">
      <c r="A261" s="1712"/>
      <c r="B261" s="92"/>
      <c r="C261" s="92"/>
      <c r="D261" s="1685"/>
      <c r="E261" s="215"/>
      <c r="F261" s="212"/>
      <c r="G261" s="1709"/>
      <c r="H261" s="246">
        <v>216</v>
      </c>
      <c r="I261" s="1707" t="s">
        <v>511</v>
      </c>
      <c r="J261" s="256"/>
      <c r="K261" s="76"/>
    </row>
    <row r="262" spans="1:11" ht="33.75" customHeight="1" x14ac:dyDescent="0.25">
      <c r="A262" s="1712"/>
      <c r="B262" s="92"/>
      <c r="C262" s="92"/>
      <c r="D262" s="1685"/>
      <c r="E262" s="215"/>
      <c r="F262" s="212"/>
      <c r="G262" s="1709"/>
      <c r="H262" s="246">
        <v>217</v>
      </c>
      <c r="I262" s="1707" t="s">
        <v>512</v>
      </c>
      <c r="J262" s="256"/>
      <c r="K262" s="76"/>
    </row>
    <row r="263" spans="1:11" ht="42.75" customHeight="1" x14ac:dyDescent="0.25">
      <c r="A263" s="1712"/>
      <c r="B263" s="92"/>
      <c r="C263" s="92"/>
      <c r="D263" s="1685"/>
      <c r="E263" s="215"/>
      <c r="F263" s="212"/>
      <c r="G263" s="1709"/>
      <c r="H263" s="246">
        <v>218</v>
      </c>
      <c r="I263" s="1707" t="s">
        <v>513</v>
      </c>
      <c r="J263" s="256"/>
      <c r="K263" s="76"/>
    </row>
    <row r="264" spans="1:11" ht="35.25" customHeight="1" x14ac:dyDescent="0.25">
      <c r="A264" s="1712"/>
      <c r="B264" s="92"/>
      <c r="C264" s="92"/>
      <c r="D264" s="1685"/>
      <c r="E264" s="215"/>
      <c r="F264" s="212"/>
      <c r="G264" s="1709"/>
      <c r="H264" s="246">
        <v>219</v>
      </c>
      <c r="I264" s="1707" t="s">
        <v>514</v>
      </c>
      <c r="J264" s="256"/>
      <c r="K264" s="76"/>
    </row>
    <row r="265" spans="1:11" ht="36" customHeight="1" x14ac:dyDescent="0.25">
      <c r="A265" s="1712"/>
      <c r="B265" s="92"/>
      <c r="C265" s="92"/>
      <c r="D265" s="1685"/>
      <c r="E265" s="215"/>
      <c r="F265" s="212"/>
      <c r="G265" s="1709"/>
      <c r="H265" s="246">
        <v>220</v>
      </c>
      <c r="I265" s="1707" t="s">
        <v>515</v>
      </c>
      <c r="J265" s="256"/>
      <c r="K265" s="76"/>
    </row>
    <row r="266" spans="1:11" ht="36" customHeight="1" x14ac:dyDescent="0.25">
      <c r="A266" s="1233"/>
      <c r="B266" s="93"/>
      <c r="C266" s="93"/>
      <c r="D266" s="1689"/>
      <c r="E266" s="218"/>
      <c r="F266" s="217"/>
      <c r="G266" s="8"/>
      <c r="H266" s="73">
        <v>221</v>
      </c>
      <c r="I266" s="257" t="s">
        <v>516</v>
      </c>
      <c r="J266" s="258"/>
      <c r="K266" s="1711"/>
    </row>
    <row r="267" spans="1:11" ht="40.5" customHeight="1" x14ac:dyDescent="0.25">
      <c r="A267" s="1712"/>
      <c r="B267" s="92"/>
      <c r="C267" s="92"/>
      <c r="D267" s="1685"/>
      <c r="E267" s="215"/>
      <c r="F267" s="212"/>
      <c r="G267" s="1709"/>
      <c r="H267" s="246">
        <v>222</v>
      </c>
      <c r="I267" s="1707" t="s">
        <v>517</v>
      </c>
      <c r="J267" s="256"/>
      <c r="K267" s="76"/>
    </row>
    <row r="268" spans="1:11" ht="30" x14ac:dyDescent="0.25">
      <c r="A268" s="1712"/>
      <c r="B268" s="92"/>
      <c r="C268" s="92"/>
      <c r="D268" s="1685"/>
      <c r="E268" s="215"/>
      <c r="F268" s="212"/>
      <c r="G268" s="1709"/>
      <c r="H268" s="246">
        <v>223</v>
      </c>
      <c r="I268" s="1707" t="s">
        <v>518</v>
      </c>
      <c r="J268" s="256"/>
      <c r="K268" s="76"/>
    </row>
    <row r="269" spans="1:11" ht="36" customHeight="1" x14ac:dyDescent="0.25">
      <c r="A269" s="1712"/>
      <c r="B269" s="92"/>
      <c r="C269" s="92"/>
      <c r="D269" s="1685"/>
      <c r="E269" s="215"/>
      <c r="F269" s="212"/>
      <c r="G269" s="1709"/>
      <c r="H269" s="246">
        <v>224</v>
      </c>
      <c r="I269" s="1707" t="s">
        <v>519</v>
      </c>
      <c r="J269" s="256"/>
      <c r="K269" s="76"/>
    </row>
    <row r="270" spans="1:11" ht="30" x14ac:dyDescent="0.25">
      <c r="A270" s="1712"/>
      <c r="B270" s="92"/>
      <c r="C270" s="92"/>
      <c r="D270" s="1685"/>
      <c r="E270" s="215"/>
      <c r="F270" s="212"/>
      <c r="G270" s="1709"/>
      <c r="H270" s="246">
        <v>225</v>
      </c>
      <c r="I270" s="1707" t="s">
        <v>520</v>
      </c>
      <c r="J270" s="256"/>
      <c r="K270" s="76"/>
    </row>
    <row r="271" spans="1:11" ht="30" x14ac:dyDescent="0.25">
      <c r="A271" s="1712"/>
      <c r="B271" s="92"/>
      <c r="C271" s="92"/>
      <c r="D271" s="1685"/>
      <c r="E271" s="215"/>
      <c r="F271" s="212"/>
      <c r="G271" s="1709"/>
      <c r="H271" s="246">
        <v>226</v>
      </c>
      <c r="I271" s="1707" t="s">
        <v>521</v>
      </c>
      <c r="J271" s="256"/>
      <c r="K271" s="76"/>
    </row>
    <row r="272" spans="1:11" ht="30" x14ac:dyDescent="0.25">
      <c r="A272" s="1712"/>
      <c r="B272" s="92"/>
      <c r="C272" s="92"/>
      <c r="D272" s="1685"/>
      <c r="E272" s="215"/>
      <c r="F272" s="212"/>
      <c r="G272" s="1709"/>
      <c r="H272" s="246">
        <v>227</v>
      </c>
      <c r="I272" s="1707" t="s">
        <v>522</v>
      </c>
      <c r="J272" s="256"/>
      <c r="K272" s="76"/>
    </row>
    <row r="273" spans="1:11" ht="36.75" customHeight="1" x14ac:dyDescent="0.25">
      <c r="A273" s="1712"/>
      <c r="B273" s="92"/>
      <c r="C273" s="92"/>
      <c r="D273" s="1685"/>
      <c r="E273" s="215"/>
      <c r="F273" s="212"/>
      <c r="G273" s="1709"/>
      <c r="H273" s="246">
        <v>228</v>
      </c>
      <c r="I273" s="1707" t="s">
        <v>523</v>
      </c>
      <c r="J273" s="256"/>
      <c r="K273" s="76"/>
    </row>
    <row r="274" spans="1:11" ht="33" customHeight="1" x14ac:dyDescent="0.25">
      <c r="A274" s="1712"/>
      <c r="B274" s="92"/>
      <c r="C274" s="92"/>
      <c r="D274" s="1685"/>
      <c r="E274" s="215"/>
      <c r="F274" s="212"/>
      <c r="G274" s="1709"/>
      <c r="H274" s="246">
        <v>229</v>
      </c>
      <c r="I274" s="1707" t="s">
        <v>524</v>
      </c>
      <c r="J274" s="256"/>
      <c r="K274" s="76"/>
    </row>
    <row r="275" spans="1:11" ht="45" customHeight="1" x14ac:dyDescent="0.25">
      <c r="A275" s="1712"/>
      <c r="B275" s="92"/>
      <c r="C275" s="92"/>
      <c r="D275" s="1685"/>
      <c r="E275" s="215"/>
      <c r="F275" s="212"/>
      <c r="G275" s="1709"/>
      <c r="H275" s="246">
        <v>230</v>
      </c>
      <c r="I275" s="1707" t="s">
        <v>525</v>
      </c>
      <c r="J275" s="256"/>
      <c r="K275" s="76"/>
    </row>
    <row r="276" spans="1:11" ht="30.75" customHeight="1" x14ac:dyDescent="0.25">
      <c r="A276" s="1712"/>
      <c r="B276" s="92"/>
      <c r="C276" s="92"/>
      <c r="D276" s="1685"/>
      <c r="E276" s="215"/>
      <c r="F276" s="212"/>
      <c r="G276" s="1709"/>
      <c r="H276" s="246">
        <v>231</v>
      </c>
      <c r="I276" s="1707" t="s">
        <v>526</v>
      </c>
      <c r="J276" s="256"/>
      <c r="K276" s="76"/>
    </row>
    <row r="277" spans="1:11" ht="30" x14ac:dyDescent="0.25">
      <c r="A277" s="1712"/>
      <c r="B277" s="92"/>
      <c r="C277" s="92"/>
      <c r="D277" s="1685"/>
      <c r="E277" s="215"/>
      <c r="F277" s="212"/>
      <c r="G277" s="1709"/>
      <c r="H277" s="246">
        <v>232</v>
      </c>
      <c r="I277" s="1707" t="s">
        <v>527</v>
      </c>
      <c r="J277" s="256"/>
      <c r="K277" s="76"/>
    </row>
    <row r="278" spans="1:11" ht="33.75" customHeight="1" x14ac:dyDescent="0.25">
      <c r="A278" s="1712"/>
      <c r="B278" s="92"/>
      <c r="C278" s="92"/>
      <c r="D278" s="1685"/>
      <c r="E278" s="215"/>
      <c r="F278" s="212"/>
      <c r="G278" s="1709"/>
      <c r="H278" s="246">
        <v>233</v>
      </c>
      <c r="I278" s="1707" t="s">
        <v>528</v>
      </c>
      <c r="J278" s="256"/>
      <c r="K278" s="76"/>
    </row>
    <row r="279" spans="1:11" ht="37.5" customHeight="1" x14ac:dyDescent="0.25">
      <c r="A279" s="1712"/>
      <c r="B279" s="92"/>
      <c r="C279" s="92"/>
      <c r="D279" s="1685"/>
      <c r="E279" s="215"/>
      <c r="F279" s="212"/>
      <c r="G279" s="1709"/>
      <c r="H279" s="246">
        <v>234</v>
      </c>
      <c r="I279" s="1707" t="s">
        <v>529</v>
      </c>
      <c r="J279" s="256"/>
      <c r="K279" s="76"/>
    </row>
    <row r="280" spans="1:11" ht="37.5" customHeight="1" x14ac:dyDescent="0.25">
      <c r="A280" s="1712"/>
      <c r="B280" s="92"/>
      <c r="C280" s="92"/>
      <c r="D280" s="1685"/>
      <c r="E280" s="215"/>
      <c r="F280" s="212"/>
      <c r="G280" s="1709"/>
      <c r="H280" s="246">
        <v>235</v>
      </c>
      <c r="I280" s="1707" t="s">
        <v>530</v>
      </c>
      <c r="J280" s="256"/>
      <c r="K280" s="76"/>
    </row>
    <row r="281" spans="1:11" ht="30" x14ac:dyDescent="0.25">
      <c r="A281" s="1712"/>
      <c r="B281" s="92"/>
      <c r="C281" s="92"/>
      <c r="D281" s="1685"/>
      <c r="E281" s="215"/>
      <c r="F281" s="212"/>
      <c r="G281" s="1709"/>
      <c r="H281" s="246">
        <v>236</v>
      </c>
      <c r="I281" s="1707" t="s">
        <v>531</v>
      </c>
      <c r="J281" s="256"/>
      <c r="K281" s="76"/>
    </row>
    <row r="282" spans="1:11" ht="30" x14ac:dyDescent="0.25">
      <c r="A282" s="1712"/>
      <c r="B282" s="92"/>
      <c r="C282" s="92"/>
      <c r="D282" s="1685"/>
      <c r="E282" s="215"/>
      <c r="F282" s="212"/>
      <c r="G282" s="1709"/>
      <c r="H282" s="246">
        <v>237</v>
      </c>
      <c r="I282" s="1707" t="s">
        <v>532</v>
      </c>
      <c r="J282" s="256"/>
      <c r="K282" s="76"/>
    </row>
    <row r="283" spans="1:11" ht="30" x14ac:dyDescent="0.25">
      <c r="A283" s="1712"/>
      <c r="B283" s="92"/>
      <c r="C283" s="92"/>
      <c r="D283" s="1685"/>
      <c r="E283" s="215"/>
      <c r="F283" s="212"/>
      <c r="G283" s="1709"/>
      <c r="H283" s="246">
        <v>238</v>
      </c>
      <c r="I283" s="1707" t="s">
        <v>533</v>
      </c>
      <c r="J283" s="256"/>
      <c r="K283" s="76"/>
    </row>
    <row r="284" spans="1:11" ht="30" x14ac:dyDescent="0.25">
      <c r="A284" s="1712"/>
      <c r="B284" s="92"/>
      <c r="C284" s="92"/>
      <c r="D284" s="1685"/>
      <c r="E284" s="215"/>
      <c r="F284" s="212"/>
      <c r="G284" s="1709"/>
      <c r="H284" s="246">
        <v>239</v>
      </c>
      <c r="I284" s="1707" t="s">
        <v>534</v>
      </c>
      <c r="J284" s="256"/>
      <c r="K284" s="76"/>
    </row>
    <row r="285" spans="1:11" ht="30" x14ac:dyDescent="0.25">
      <c r="A285" s="1712"/>
      <c r="B285" s="92"/>
      <c r="C285" s="92"/>
      <c r="D285" s="1685"/>
      <c r="E285" s="215"/>
      <c r="F285" s="212"/>
      <c r="G285" s="1709"/>
      <c r="H285" s="246">
        <v>240</v>
      </c>
      <c r="I285" s="1707" t="s">
        <v>535</v>
      </c>
      <c r="J285" s="256"/>
      <c r="K285" s="76"/>
    </row>
    <row r="286" spans="1:11" ht="30" x14ac:dyDescent="0.25">
      <c r="A286" s="1712"/>
      <c r="B286" s="92"/>
      <c r="C286" s="92"/>
      <c r="D286" s="1685"/>
      <c r="E286" s="215"/>
      <c r="F286" s="212"/>
      <c r="G286" s="1709"/>
      <c r="H286" s="246">
        <v>241</v>
      </c>
      <c r="I286" s="1707" t="s">
        <v>536</v>
      </c>
      <c r="J286" s="256"/>
      <c r="K286" s="76"/>
    </row>
    <row r="287" spans="1:11" x14ac:dyDescent="0.25">
      <c r="A287" s="1712"/>
      <c r="B287" s="92"/>
      <c r="C287" s="92"/>
      <c r="D287" s="1685"/>
      <c r="E287" s="215"/>
      <c r="F287" s="212"/>
      <c r="G287" s="1709"/>
      <c r="H287" s="246">
        <v>242</v>
      </c>
      <c r="I287" s="260" t="s">
        <v>511</v>
      </c>
      <c r="J287" s="256"/>
      <c r="K287" s="76"/>
    </row>
    <row r="288" spans="1:11" ht="30" x14ac:dyDescent="0.25">
      <c r="A288" s="1712"/>
      <c r="B288" s="92"/>
      <c r="C288" s="92"/>
      <c r="D288" s="1685"/>
      <c r="E288" s="215"/>
      <c r="F288" s="212"/>
      <c r="G288" s="1709"/>
      <c r="H288" s="246">
        <v>243</v>
      </c>
      <c r="I288" s="1707" t="s">
        <v>537</v>
      </c>
      <c r="J288" s="256"/>
      <c r="K288" s="76"/>
    </row>
    <row r="289" spans="1:11" x14ac:dyDescent="0.25">
      <c r="A289" s="1233"/>
      <c r="B289" s="93"/>
      <c r="C289" s="93"/>
      <c r="D289" s="1689"/>
      <c r="E289" s="218"/>
      <c r="F289" s="217"/>
      <c r="G289" s="8"/>
      <c r="H289" s="73">
        <v>244</v>
      </c>
      <c r="I289" s="257" t="s">
        <v>538</v>
      </c>
      <c r="J289" s="258"/>
      <c r="K289" s="1711"/>
    </row>
    <row r="290" spans="1:11" ht="45" x14ac:dyDescent="0.25">
      <c r="A290" s="1712"/>
      <c r="B290" s="92"/>
      <c r="C290" s="92"/>
      <c r="D290" s="1685"/>
      <c r="E290" s="215"/>
      <c r="F290" s="212"/>
      <c r="G290" s="1709"/>
      <c r="H290" s="246">
        <v>245</v>
      </c>
      <c r="I290" s="1707" t="s">
        <v>539</v>
      </c>
      <c r="J290" s="256"/>
      <c r="K290" s="76"/>
    </row>
    <row r="291" spans="1:11" ht="30" x14ac:dyDescent="0.25">
      <c r="A291" s="1712"/>
      <c r="B291" s="92"/>
      <c r="C291" s="92"/>
      <c r="D291" s="1685"/>
      <c r="E291" s="215"/>
      <c r="F291" s="212"/>
      <c r="G291" s="1709"/>
      <c r="H291" s="246">
        <v>246</v>
      </c>
      <c r="I291" s="1707" t="s">
        <v>540</v>
      </c>
      <c r="J291" s="256"/>
      <c r="K291" s="76"/>
    </row>
    <row r="292" spans="1:11" ht="30" x14ac:dyDescent="0.25">
      <c r="A292" s="1712"/>
      <c r="B292" s="92"/>
      <c r="C292" s="92"/>
      <c r="D292" s="1685"/>
      <c r="E292" s="215"/>
      <c r="F292" s="212"/>
      <c r="G292" s="1709"/>
      <c r="H292" s="246">
        <v>247</v>
      </c>
      <c r="I292" s="269" t="s">
        <v>541</v>
      </c>
      <c r="J292" s="256"/>
      <c r="K292" s="76"/>
    </row>
    <row r="293" spans="1:11" ht="33" customHeight="1" x14ac:dyDescent="0.25">
      <c r="A293" s="1712"/>
      <c r="B293" s="92"/>
      <c r="C293" s="92"/>
      <c r="D293" s="1685"/>
      <c r="E293" s="215"/>
      <c r="F293" s="212"/>
      <c r="G293" s="1709"/>
      <c r="H293" s="246">
        <v>248</v>
      </c>
      <c r="I293" s="1707" t="s">
        <v>542</v>
      </c>
      <c r="J293" s="256"/>
      <c r="K293" s="76"/>
    </row>
    <row r="294" spans="1:11" ht="30" x14ac:dyDescent="0.25">
      <c r="A294" s="1712"/>
      <c r="B294" s="92"/>
      <c r="C294" s="92"/>
      <c r="D294" s="1685"/>
      <c r="E294" s="215"/>
      <c r="F294" s="212"/>
      <c r="G294" s="1709"/>
      <c r="H294" s="246">
        <v>249</v>
      </c>
      <c r="I294" s="1707" t="s">
        <v>543</v>
      </c>
      <c r="J294" s="256"/>
      <c r="K294" s="76"/>
    </row>
    <row r="295" spans="1:11" ht="24" customHeight="1" x14ac:dyDescent="0.25">
      <c r="A295" s="1712"/>
      <c r="B295" s="92"/>
      <c r="C295" s="92"/>
      <c r="D295" s="1685"/>
      <c r="E295" s="215"/>
      <c r="F295" s="212"/>
      <c r="G295" s="1709"/>
      <c r="H295" s="246">
        <v>250</v>
      </c>
      <c r="I295" s="1707" t="s">
        <v>544</v>
      </c>
      <c r="J295" s="256"/>
      <c r="K295" s="76"/>
    </row>
    <row r="296" spans="1:11" ht="27" customHeight="1" x14ac:dyDescent="0.25">
      <c r="A296" s="1712"/>
      <c r="B296" s="92"/>
      <c r="C296" s="92"/>
      <c r="D296" s="1685"/>
      <c r="E296" s="215"/>
      <c r="F296" s="212"/>
      <c r="G296" s="1709"/>
      <c r="H296" s="246">
        <v>251</v>
      </c>
      <c r="I296" s="1707" t="s">
        <v>545</v>
      </c>
      <c r="J296" s="256"/>
      <c r="K296" s="76"/>
    </row>
    <row r="297" spans="1:11" ht="28.5" customHeight="1" x14ac:dyDescent="0.25">
      <c r="A297" s="1712"/>
      <c r="B297" s="92"/>
      <c r="C297" s="92"/>
      <c r="D297" s="1685"/>
      <c r="E297" s="215"/>
      <c r="F297" s="212"/>
      <c r="G297" s="1709"/>
      <c r="H297" s="246">
        <v>252</v>
      </c>
      <c r="I297" s="1707" t="s">
        <v>546</v>
      </c>
      <c r="J297" s="256"/>
      <c r="K297" s="76"/>
    </row>
    <row r="298" spans="1:11" ht="30" customHeight="1" x14ac:dyDescent="0.25">
      <c r="A298" s="1712"/>
      <c r="B298" s="92"/>
      <c r="C298" s="92"/>
      <c r="D298" s="1685"/>
      <c r="E298" s="215"/>
      <c r="F298" s="212"/>
      <c r="G298" s="1709"/>
      <c r="H298" s="246">
        <v>253</v>
      </c>
      <c r="I298" s="1707" t="s">
        <v>547</v>
      </c>
      <c r="J298" s="256"/>
      <c r="K298" s="76"/>
    </row>
    <row r="299" spans="1:11" ht="28.5" customHeight="1" x14ac:dyDescent="0.25">
      <c r="A299" s="1712"/>
      <c r="B299" s="92"/>
      <c r="C299" s="92"/>
      <c r="D299" s="1685"/>
      <c r="E299" s="215"/>
      <c r="F299" s="212"/>
      <c r="G299" s="1709"/>
      <c r="H299" s="246">
        <v>254</v>
      </c>
      <c r="I299" s="1707" t="s">
        <v>548</v>
      </c>
      <c r="J299" s="256"/>
      <c r="K299" s="76"/>
    </row>
    <row r="300" spans="1:11" ht="31.5" customHeight="1" x14ac:dyDescent="0.25">
      <c r="A300" s="1712"/>
      <c r="B300" s="92"/>
      <c r="C300" s="92"/>
      <c r="D300" s="1685"/>
      <c r="E300" s="215"/>
      <c r="F300" s="212"/>
      <c r="G300" s="1709"/>
      <c r="H300" s="246">
        <v>255</v>
      </c>
      <c r="I300" s="1707" t="s">
        <v>549</v>
      </c>
      <c r="J300" s="256"/>
      <c r="K300" s="76"/>
    </row>
    <row r="301" spans="1:11" ht="30" customHeight="1" x14ac:dyDescent="0.25">
      <c r="A301" s="1712"/>
      <c r="B301" s="92"/>
      <c r="C301" s="92"/>
      <c r="D301" s="1685"/>
      <c r="E301" s="215"/>
      <c r="F301" s="212"/>
      <c r="G301" s="1709"/>
      <c r="H301" s="246">
        <v>256</v>
      </c>
      <c r="I301" s="1707" t="s">
        <v>550</v>
      </c>
      <c r="J301" s="256"/>
      <c r="K301" s="76"/>
    </row>
    <row r="302" spans="1:11" x14ac:dyDescent="0.25">
      <c r="A302" s="1712"/>
      <c r="B302" s="92"/>
      <c r="C302" s="92"/>
      <c r="D302" s="1685"/>
      <c r="E302" s="215"/>
      <c r="F302" s="212"/>
      <c r="G302" s="1709"/>
      <c r="H302" s="246">
        <v>257</v>
      </c>
      <c r="I302" s="1707" t="s">
        <v>551</v>
      </c>
      <c r="J302" s="256"/>
      <c r="K302" s="76"/>
    </row>
    <row r="303" spans="1:11" ht="25.5" customHeight="1" x14ac:dyDescent="0.25">
      <c r="A303" s="1712"/>
      <c r="B303" s="92"/>
      <c r="C303" s="92"/>
      <c r="D303" s="1685"/>
      <c r="E303" s="215"/>
      <c r="F303" s="212"/>
      <c r="G303" s="1709"/>
      <c r="H303" s="246">
        <v>258</v>
      </c>
      <c r="I303" s="1707" t="s">
        <v>552</v>
      </c>
      <c r="J303" s="256"/>
      <c r="K303" s="76"/>
    </row>
    <row r="304" spans="1:11" x14ac:dyDescent="0.25">
      <c r="A304" s="1712"/>
      <c r="B304" s="92"/>
      <c r="C304" s="92"/>
      <c r="D304" s="1685"/>
      <c r="E304" s="215"/>
      <c r="F304" s="212"/>
      <c r="G304" s="1709"/>
      <c r="H304" s="246">
        <v>259</v>
      </c>
      <c r="I304" s="1707" t="s">
        <v>553</v>
      </c>
      <c r="J304" s="256"/>
      <c r="K304" s="76"/>
    </row>
    <row r="305" spans="1:11" ht="30" x14ac:dyDescent="0.25">
      <c r="A305" s="1712"/>
      <c r="B305" s="92"/>
      <c r="C305" s="92"/>
      <c r="D305" s="1685"/>
      <c r="E305" s="215"/>
      <c r="F305" s="212"/>
      <c r="G305" s="1709"/>
      <c r="H305" s="246">
        <v>260</v>
      </c>
      <c r="I305" s="1707" t="s">
        <v>432</v>
      </c>
      <c r="J305" s="256"/>
      <c r="K305" s="76"/>
    </row>
    <row r="306" spans="1:11" ht="30" x14ac:dyDescent="0.25">
      <c r="A306" s="1712"/>
      <c r="B306" s="92"/>
      <c r="C306" s="92"/>
      <c r="D306" s="1685"/>
      <c r="E306" s="215"/>
      <c r="F306" s="212"/>
      <c r="G306" s="1709"/>
      <c r="H306" s="246">
        <v>261</v>
      </c>
      <c r="I306" s="1707" t="s">
        <v>554</v>
      </c>
      <c r="J306" s="256"/>
      <c r="K306" s="76"/>
    </row>
    <row r="307" spans="1:11" ht="30" x14ac:dyDescent="0.25">
      <c r="A307" s="1712"/>
      <c r="B307" s="92"/>
      <c r="C307" s="92"/>
      <c r="D307" s="1685"/>
      <c r="E307" s="215"/>
      <c r="F307" s="212"/>
      <c r="G307" s="1709"/>
      <c r="H307" s="246">
        <v>262</v>
      </c>
      <c r="I307" s="1707" t="s">
        <v>555</v>
      </c>
      <c r="J307" s="256"/>
      <c r="K307" s="76"/>
    </row>
    <row r="308" spans="1:11" ht="30" x14ac:dyDescent="0.25">
      <c r="A308" s="1712"/>
      <c r="B308" s="92"/>
      <c r="C308" s="92"/>
      <c r="D308" s="1685"/>
      <c r="E308" s="215"/>
      <c r="F308" s="212"/>
      <c r="G308" s="1709"/>
      <c r="H308" s="246">
        <v>263</v>
      </c>
      <c r="I308" s="1707" t="s">
        <v>556</v>
      </c>
      <c r="J308" s="256"/>
      <c r="K308" s="76"/>
    </row>
    <row r="309" spans="1:11" ht="36" customHeight="1" x14ac:dyDescent="0.25">
      <c r="A309" s="1712"/>
      <c r="B309" s="92"/>
      <c r="C309" s="92"/>
      <c r="D309" s="1685"/>
      <c r="E309" s="215"/>
      <c r="F309" s="212"/>
      <c r="G309" s="1709"/>
      <c r="H309" s="246">
        <v>264</v>
      </c>
      <c r="I309" s="1707" t="s">
        <v>557</v>
      </c>
      <c r="J309" s="256"/>
      <c r="K309" s="76"/>
    </row>
    <row r="310" spans="1:11" ht="30" x14ac:dyDescent="0.25">
      <c r="A310" s="1712"/>
      <c r="B310" s="92"/>
      <c r="C310" s="92"/>
      <c r="D310" s="1685"/>
      <c r="E310" s="215"/>
      <c r="F310" s="212"/>
      <c r="G310" s="1709"/>
      <c r="H310" s="246">
        <v>265</v>
      </c>
      <c r="I310" s="1707" t="s">
        <v>558</v>
      </c>
      <c r="J310" s="256"/>
      <c r="K310" s="76"/>
    </row>
    <row r="311" spans="1:11" ht="30" x14ac:dyDescent="0.25">
      <c r="A311" s="1712"/>
      <c r="B311" s="92"/>
      <c r="C311" s="92"/>
      <c r="D311" s="1685"/>
      <c r="E311" s="215"/>
      <c r="F311" s="212"/>
      <c r="G311" s="1709"/>
      <c r="H311" s="246">
        <v>266</v>
      </c>
      <c r="I311" s="1707" t="s">
        <v>559</v>
      </c>
      <c r="J311" s="256"/>
      <c r="K311" s="76"/>
    </row>
    <row r="312" spans="1:11" ht="30" x14ac:dyDescent="0.25">
      <c r="A312" s="1712"/>
      <c r="B312" s="92"/>
      <c r="C312" s="92"/>
      <c r="D312" s="1685"/>
      <c r="E312" s="215"/>
      <c r="F312" s="212"/>
      <c r="G312" s="1709"/>
      <c r="H312" s="246">
        <v>267</v>
      </c>
      <c r="I312" s="1707" t="s">
        <v>560</v>
      </c>
      <c r="J312" s="256"/>
      <c r="K312" s="76"/>
    </row>
    <row r="313" spans="1:11" x14ac:dyDescent="0.25">
      <c r="A313" s="1712"/>
      <c r="B313" s="92"/>
      <c r="C313" s="92"/>
      <c r="D313" s="1685"/>
      <c r="E313" s="215"/>
      <c r="F313" s="212"/>
      <c r="G313" s="1709"/>
      <c r="H313" s="246">
        <v>268</v>
      </c>
      <c r="I313" s="1707" t="s">
        <v>561</v>
      </c>
      <c r="J313" s="256"/>
      <c r="K313" s="76"/>
    </row>
    <row r="314" spans="1:11" x14ac:dyDescent="0.25">
      <c r="A314" s="1712"/>
      <c r="B314" s="92"/>
      <c r="C314" s="92"/>
      <c r="D314" s="1685"/>
      <c r="E314" s="215"/>
      <c r="F314" s="212"/>
      <c r="G314" s="1709"/>
      <c r="H314" s="246">
        <v>269</v>
      </c>
      <c r="I314" s="1707" t="s">
        <v>562</v>
      </c>
      <c r="J314" s="256"/>
      <c r="K314" s="76"/>
    </row>
    <row r="315" spans="1:11" x14ac:dyDescent="0.25">
      <c r="A315" s="1712"/>
      <c r="B315" s="92"/>
      <c r="C315" s="92"/>
      <c r="D315" s="1685"/>
      <c r="E315" s="215"/>
      <c r="F315" s="212"/>
      <c r="G315" s="1709"/>
      <c r="H315" s="246">
        <v>270</v>
      </c>
      <c r="I315" s="1707" t="s">
        <v>563</v>
      </c>
      <c r="J315" s="256"/>
      <c r="K315" s="76"/>
    </row>
    <row r="316" spans="1:11" ht="30" x14ac:dyDescent="0.25">
      <c r="A316" s="1712"/>
      <c r="B316" s="92"/>
      <c r="C316" s="92"/>
      <c r="D316" s="1685"/>
      <c r="E316" s="215"/>
      <c r="F316" s="212"/>
      <c r="G316" s="1709"/>
      <c r="H316" s="246">
        <v>271</v>
      </c>
      <c r="I316" s="269" t="s">
        <v>564</v>
      </c>
      <c r="J316" s="256"/>
      <c r="K316" s="76"/>
    </row>
    <row r="317" spans="1:11" ht="18" x14ac:dyDescent="0.25">
      <c r="A317" s="1712"/>
      <c r="B317" s="92"/>
      <c r="C317" s="92"/>
      <c r="D317" s="1685"/>
      <c r="E317" s="215"/>
      <c r="F317" s="212"/>
      <c r="G317" s="1709"/>
      <c r="H317" s="246">
        <v>272</v>
      </c>
      <c r="I317" s="1707" t="s">
        <v>565</v>
      </c>
      <c r="J317" s="256"/>
      <c r="K317" s="76"/>
    </row>
    <row r="318" spans="1:11" x14ac:dyDescent="0.25">
      <c r="A318" s="1712"/>
      <c r="B318" s="92"/>
      <c r="C318" s="92"/>
      <c r="D318" s="1685"/>
      <c r="E318" s="215"/>
      <c r="F318" s="212"/>
      <c r="G318" s="1709"/>
      <c r="H318" s="246">
        <v>273</v>
      </c>
      <c r="I318" s="1707" t="s">
        <v>566</v>
      </c>
      <c r="J318" s="256"/>
      <c r="K318" s="76"/>
    </row>
    <row r="319" spans="1:11" x14ac:dyDescent="0.25">
      <c r="A319" s="1712"/>
      <c r="B319" s="92"/>
      <c r="C319" s="92"/>
      <c r="D319" s="1685"/>
      <c r="E319" s="215"/>
      <c r="F319" s="212"/>
      <c r="G319" s="1709"/>
      <c r="H319" s="246">
        <v>274</v>
      </c>
      <c r="I319" s="1707" t="s">
        <v>567</v>
      </c>
      <c r="J319" s="256"/>
      <c r="K319" s="76"/>
    </row>
    <row r="320" spans="1:11" x14ac:dyDescent="0.25">
      <c r="A320" s="1233"/>
      <c r="B320" s="93"/>
      <c r="C320" s="93"/>
      <c r="D320" s="1689"/>
      <c r="E320" s="218"/>
      <c r="F320" s="217"/>
      <c r="G320" s="8"/>
      <c r="H320" s="73">
        <v>275</v>
      </c>
      <c r="I320" s="257" t="s">
        <v>568</v>
      </c>
      <c r="J320" s="258"/>
      <c r="K320" s="1711"/>
    </row>
    <row r="321" spans="1:11" x14ac:dyDescent="0.25">
      <c r="A321" s="97"/>
      <c r="B321" s="92"/>
      <c r="C321" s="92"/>
      <c r="D321" s="114"/>
      <c r="E321" s="215"/>
      <c r="F321" s="212"/>
      <c r="G321" s="7"/>
      <c r="H321" s="246">
        <v>276</v>
      </c>
      <c r="I321" s="259" t="s">
        <v>569</v>
      </c>
      <c r="J321" s="256"/>
      <c r="K321" s="76"/>
    </row>
    <row r="322" spans="1:11" x14ac:dyDescent="0.25">
      <c r="A322" s="97"/>
      <c r="B322" s="92"/>
      <c r="C322" s="92"/>
      <c r="D322" s="114"/>
      <c r="E322" s="215"/>
      <c r="F322" s="212"/>
      <c r="G322" s="7"/>
      <c r="H322" s="246">
        <v>277</v>
      </c>
      <c r="I322" s="259" t="s">
        <v>570</v>
      </c>
      <c r="J322" s="256"/>
      <c r="K322" s="76"/>
    </row>
    <row r="323" spans="1:11" x14ac:dyDescent="0.25">
      <c r="A323" s="1466"/>
      <c r="B323" s="92"/>
      <c r="C323" s="92"/>
      <c r="D323" s="1453"/>
      <c r="E323" s="215"/>
      <c r="F323" s="212"/>
      <c r="G323" s="1468"/>
      <c r="H323" s="246">
        <v>278</v>
      </c>
      <c r="I323" s="1464" t="s">
        <v>571</v>
      </c>
      <c r="J323" s="256"/>
      <c r="K323" s="76"/>
    </row>
    <row r="324" spans="1:11" x14ac:dyDescent="0.25">
      <c r="A324" s="1503"/>
      <c r="B324" s="92"/>
      <c r="C324" s="92"/>
      <c r="D324" s="1486"/>
      <c r="E324" s="215"/>
      <c r="F324" s="212"/>
      <c r="G324" s="1507"/>
      <c r="H324" s="246">
        <v>279</v>
      </c>
      <c r="I324" s="1501" t="s">
        <v>572</v>
      </c>
      <c r="J324" s="256"/>
      <c r="K324" s="76"/>
    </row>
    <row r="325" spans="1:11" x14ac:dyDescent="0.25">
      <c r="A325" s="1503"/>
      <c r="B325" s="92"/>
      <c r="C325" s="92"/>
      <c r="D325" s="1486"/>
      <c r="E325" s="215"/>
      <c r="F325" s="212"/>
      <c r="G325" s="1507"/>
      <c r="H325" s="246">
        <v>280</v>
      </c>
      <c r="I325" s="1501" t="s">
        <v>573</v>
      </c>
      <c r="J325" s="256"/>
      <c r="K325" s="76"/>
    </row>
    <row r="326" spans="1:11" x14ac:dyDescent="0.25">
      <c r="A326" s="1503"/>
      <c r="B326" s="92"/>
      <c r="C326" s="92"/>
      <c r="D326" s="1486"/>
      <c r="E326" s="215"/>
      <c r="F326" s="212"/>
      <c r="G326" s="1507"/>
      <c r="H326" s="246">
        <v>281</v>
      </c>
      <c r="I326" s="1501" t="s">
        <v>574</v>
      </c>
      <c r="J326" s="256"/>
      <c r="K326" s="76"/>
    </row>
    <row r="327" spans="1:11" x14ac:dyDescent="0.25">
      <c r="A327" s="1503"/>
      <c r="B327" s="92"/>
      <c r="C327" s="92"/>
      <c r="D327" s="1486"/>
      <c r="E327" s="215"/>
      <c r="F327" s="212"/>
      <c r="G327" s="1507"/>
      <c r="H327" s="246">
        <v>282</v>
      </c>
      <c r="I327" s="1501" t="s">
        <v>575</v>
      </c>
      <c r="J327" s="256"/>
      <c r="K327" s="76"/>
    </row>
    <row r="328" spans="1:11" x14ac:dyDescent="0.25">
      <c r="A328" s="1503"/>
      <c r="B328" s="92"/>
      <c r="C328" s="92"/>
      <c r="D328" s="1486"/>
      <c r="E328" s="215"/>
      <c r="F328" s="212"/>
      <c r="G328" s="1507"/>
      <c r="H328" s="246">
        <v>283</v>
      </c>
      <c r="I328" s="1501" t="s">
        <v>576</v>
      </c>
      <c r="J328" s="256"/>
      <c r="K328" s="76"/>
    </row>
    <row r="329" spans="1:11" x14ac:dyDescent="0.25">
      <c r="A329" s="1503"/>
      <c r="B329" s="92"/>
      <c r="C329" s="92"/>
      <c r="D329" s="1486"/>
      <c r="E329" s="215"/>
      <c r="F329" s="212"/>
      <c r="G329" s="1507"/>
      <c r="H329" s="246">
        <v>284</v>
      </c>
      <c r="I329" s="1501" t="s">
        <v>577</v>
      </c>
      <c r="J329" s="256"/>
      <c r="K329" s="76"/>
    </row>
    <row r="330" spans="1:11" x14ac:dyDescent="0.25">
      <c r="A330" s="1503"/>
      <c r="B330" s="92"/>
      <c r="C330" s="92"/>
      <c r="D330" s="1486"/>
      <c r="E330" s="215"/>
      <c r="F330" s="212"/>
      <c r="G330" s="1507"/>
      <c r="H330" s="246">
        <v>285</v>
      </c>
      <c r="I330" s="1501" t="s">
        <v>578</v>
      </c>
      <c r="J330" s="256"/>
      <c r="K330" s="76"/>
    </row>
    <row r="331" spans="1:11" x14ac:dyDescent="0.25">
      <c r="A331" s="1503"/>
      <c r="B331" s="92"/>
      <c r="C331" s="92"/>
      <c r="D331" s="1486"/>
      <c r="E331" s="215"/>
      <c r="F331" s="212"/>
      <c r="G331" s="1507"/>
      <c r="H331" s="246">
        <v>286</v>
      </c>
      <c r="I331" s="1501" t="s">
        <v>579</v>
      </c>
      <c r="J331" s="256"/>
      <c r="K331" s="76"/>
    </row>
    <row r="332" spans="1:11" x14ac:dyDescent="0.25">
      <c r="A332" s="1503"/>
      <c r="B332" s="92"/>
      <c r="C332" s="92"/>
      <c r="D332" s="1486"/>
      <c r="E332" s="215"/>
      <c r="F332" s="212"/>
      <c r="G332" s="1507"/>
      <c r="H332" s="246">
        <v>287</v>
      </c>
      <c r="I332" s="1501" t="s">
        <v>580</v>
      </c>
      <c r="J332" s="256"/>
      <c r="K332" s="76"/>
    </row>
    <row r="333" spans="1:11" x14ac:dyDescent="0.25">
      <c r="A333" s="1503"/>
      <c r="B333" s="92"/>
      <c r="C333" s="92"/>
      <c r="D333" s="1486"/>
      <c r="E333" s="215"/>
      <c r="F333" s="212"/>
      <c r="G333" s="1507"/>
      <c r="H333" s="246">
        <v>288</v>
      </c>
      <c r="I333" s="1501" t="s">
        <v>581</v>
      </c>
      <c r="J333" s="256"/>
      <c r="K333" s="76"/>
    </row>
    <row r="334" spans="1:11" x14ac:dyDescent="0.25">
      <c r="A334" s="1503"/>
      <c r="B334" s="92"/>
      <c r="C334" s="92"/>
      <c r="D334" s="1486"/>
      <c r="E334" s="215"/>
      <c r="F334" s="212"/>
      <c r="G334" s="1507"/>
      <c r="H334" s="246">
        <v>289</v>
      </c>
      <c r="I334" s="1501" t="s">
        <v>582</v>
      </c>
      <c r="J334" s="256"/>
      <c r="K334" s="76"/>
    </row>
    <row r="335" spans="1:11" x14ac:dyDescent="0.25">
      <c r="A335" s="1503"/>
      <c r="B335" s="92"/>
      <c r="C335" s="92"/>
      <c r="D335" s="1486"/>
      <c r="E335" s="215"/>
      <c r="F335" s="212"/>
      <c r="G335" s="1507"/>
      <c r="H335" s="246">
        <v>290</v>
      </c>
      <c r="I335" s="1501" t="s">
        <v>583</v>
      </c>
      <c r="J335" s="256"/>
      <c r="K335" s="76"/>
    </row>
    <row r="336" spans="1:11" x14ac:dyDescent="0.25">
      <c r="A336" s="1503"/>
      <c r="B336" s="92"/>
      <c r="C336" s="92"/>
      <c r="D336" s="1486"/>
      <c r="E336" s="215"/>
      <c r="F336" s="212"/>
      <c r="G336" s="1507"/>
      <c r="H336" s="246">
        <v>291</v>
      </c>
      <c r="I336" s="1501" t="s">
        <v>584</v>
      </c>
      <c r="J336" s="256"/>
      <c r="K336" s="76"/>
    </row>
    <row r="337" spans="1:11" x14ac:dyDescent="0.25">
      <c r="A337" s="1503"/>
      <c r="B337" s="92"/>
      <c r="C337" s="92"/>
      <c r="D337" s="1486"/>
      <c r="E337" s="215"/>
      <c r="F337" s="212"/>
      <c r="G337" s="1507"/>
      <c r="H337" s="246">
        <v>292</v>
      </c>
      <c r="I337" s="1501" t="s">
        <v>585</v>
      </c>
      <c r="J337" s="256"/>
      <c r="K337" s="76"/>
    </row>
    <row r="338" spans="1:11" x14ac:dyDescent="0.25">
      <c r="A338" s="1503"/>
      <c r="B338" s="92"/>
      <c r="C338" s="92"/>
      <c r="D338" s="1486"/>
      <c r="E338" s="215"/>
      <c r="F338" s="212"/>
      <c r="G338" s="1507"/>
      <c r="H338" s="246">
        <v>293</v>
      </c>
      <c r="I338" s="1501" t="s">
        <v>586</v>
      </c>
      <c r="J338" s="256"/>
      <c r="K338" s="76"/>
    </row>
    <row r="339" spans="1:11" x14ac:dyDescent="0.25">
      <c r="A339" s="1503"/>
      <c r="B339" s="92"/>
      <c r="C339" s="92"/>
      <c r="D339" s="1486"/>
      <c r="E339" s="215"/>
      <c r="F339" s="212"/>
      <c r="G339" s="1507"/>
      <c r="H339" s="246">
        <v>294</v>
      </c>
      <c r="I339" s="1501" t="s">
        <v>587</v>
      </c>
      <c r="J339" s="256"/>
      <c r="K339" s="76"/>
    </row>
    <row r="340" spans="1:11" x14ac:dyDescent="0.25">
      <c r="A340" s="1503"/>
      <c r="B340" s="92"/>
      <c r="C340" s="92"/>
      <c r="D340" s="1486"/>
      <c r="E340" s="215"/>
      <c r="F340" s="212"/>
      <c r="G340" s="1507"/>
      <c r="H340" s="246">
        <v>295</v>
      </c>
      <c r="I340" s="1501" t="s">
        <v>588</v>
      </c>
      <c r="J340" s="256"/>
      <c r="K340" s="76"/>
    </row>
    <row r="341" spans="1:11" x14ac:dyDescent="0.25">
      <c r="A341" s="1503"/>
      <c r="B341" s="92"/>
      <c r="C341" s="92"/>
      <c r="D341" s="1486"/>
      <c r="E341" s="215"/>
      <c r="F341" s="212"/>
      <c r="G341" s="1507"/>
      <c r="H341" s="246">
        <v>296</v>
      </c>
      <c r="I341" s="1501" t="s">
        <v>589</v>
      </c>
      <c r="J341" s="256"/>
      <c r="K341" s="76"/>
    </row>
    <row r="342" spans="1:11" x14ac:dyDescent="0.25">
      <c r="A342" s="1712"/>
      <c r="B342" s="92"/>
      <c r="C342" s="92"/>
      <c r="D342" s="1685"/>
      <c r="E342" s="215"/>
      <c r="F342" s="212"/>
      <c r="G342" s="1709"/>
      <c r="H342" s="246">
        <v>297</v>
      </c>
      <c r="I342" s="1707" t="s">
        <v>590</v>
      </c>
      <c r="J342" s="256"/>
      <c r="K342" s="76"/>
    </row>
    <row r="343" spans="1:11" x14ac:dyDescent="0.25">
      <c r="A343" s="97"/>
      <c r="B343" s="92"/>
      <c r="C343" s="92"/>
      <c r="D343" s="114"/>
      <c r="E343" s="215"/>
      <c r="F343" s="212"/>
      <c r="G343" s="7"/>
      <c r="H343" s="246">
        <v>298</v>
      </c>
      <c r="I343" s="259" t="s">
        <v>591</v>
      </c>
      <c r="J343" s="256"/>
      <c r="K343" s="76"/>
    </row>
    <row r="344" spans="1:11" x14ac:dyDescent="0.25">
      <c r="A344" s="97"/>
      <c r="B344" s="92"/>
      <c r="C344" s="92"/>
      <c r="D344" s="114"/>
      <c r="E344" s="215"/>
      <c r="F344" s="212"/>
      <c r="G344" s="7"/>
      <c r="H344" s="246">
        <v>299</v>
      </c>
      <c r="I344" s="259" t="s">
        <v>592</v>
      </c>
      <c r="J344" s="256"/>
      <c r="K344" s="76"/>
    </row>
    <row r="345" spans="1:11" x14ac:dyDescent="0.25">
      <c r="A345" s="97"/>
      <c r="B345" s="92"/>
      <c r="C345" s="92"/>
      <c r="D345" s="114"/>
      <c r="E345" s="215"/>
      <c r="F345" s="212"/>
      <c r="G345" s="7"/>
      <c r="H345" s="246">
        <v>300</v>
      </c>
      <c r="I345" s="259" t="s">
        <v>593</v>
      </c>
      <c r="J345" s="256"/>
      <c r="K345" s="76"/>
    </row>
    <row r="346" spans="1:11" x14ac:dyDescent="0.25">
      <c r="A346" s="97"/>
      <c r="B346" s="92"/>
      <c r="C346" s="92"/>
      <c r="D346" s="114"/>
      <c r="E346" s="215"/>
      <c r="F346" s="212"/>
      <c r="G346" s="7"/>
      <c r="H346" s="246">
        <v>301</v>
      </c>
      <c r="I346" s="259" t="s">
        <v>594</v>
      </c>
      <c r="J346" s="256"/>
      <c r="K346" s="76"/>
    </row>
    <row r="347" spans="1:11" x14ac:dyDescent="0.25">
      <c r="A347" s="1466"/>
      <c r="B347" s="92"/>
      <c r="C347" s="92"/>
      <c r="D347" s="1453"/>
      <c r="E347" s="215"/>
      <c r="F347" s="212"/>
      <c r="G347" s="1468"/>
      <c r="H347" s="246">
        <v>302</v>
      </c>
      <c r="I347" s="1464" t="s">
        <v>595</v>
      </c>
      <c r="J347" s="256"/>
      <c r="K347" s="76"/>
    </row>
    <row r="348" spans="1:11" x14ac:dyDescent="0.25">
      <c r="A348" s="97"/>
      <c r="B348" s="92"/>
      <c r="C348" s="92"/>
      <c r="D348" s="114"/>
      <c r="E348" s="215"/>
      <c r="F348" s="212"/>
      <c r="G348" s="7"/>
      <c r="H348" s="246">
        <v>303</v>
      </c>
      <c r="I348" s="259" t="s">
        <v>596</v>
      </c>
      <c r="J348" s="256"/>
      <c r="K348" s="76"/>
    </row>
    <row r="349" spans="1:11" ht="30" x14ac:dyDescent="0.25">
      <c r="A349" s="97"/>
      <c r="B349" s="92"/>
      <c r="C349" s="92"/>
      <c r="D349" s="114"/>
      <c r="E349" s="215"/>
      <c r="F349" s="212"/>
      <c r="G349" s="7"/>
      <c r="H349" s="246">
        <v>304</v>
      </c>
      <c r="I349" s="259" t="s">
        <v>597</v>
      </c>
      <c r="J349" s="256"/>
      <c r="K349" s="76"/>
    </row>
    <row r="350" spans="1:11" x14ac:dyDescent="0.25">
      <c r="A350" s="97"/>
      <c r="B350" s="92"/>
      <c r="C350" s="92"/>
      <c r="D350" s="114"/>
      <c r="E350" s="215"/>
      <c r="F350" s="212"/>
      <c r="G350" s="7"/>
      <c r="H350" s="246">
        <v>305</v>
      </c>
      <c r="I350" s="259" t="s">
        <v>598</v>
      </c>
      <c r="J350" s="256"/>
      <c r="K350" s="76"/>
    </row>
    <row r="351" spans="1:11" ht="30" x14ac:dyDescent="0.25">
      <c r="A351" s="97"/>
      <c r="B351" s="92"/>
      <c r="C351" s="92"/>
      <c r="D351" s="114"/>
      <c r="E351" s="215"/>
      <c r="F351" s="212"/>
      <c r="G351" s="7"/>
      <c r="H351" s="246">
        <v>306</v>
      </c>
      <c r="I351" s="259" t="s">
        <v>599</v>
      </c>
      <c r="J351" s="256"/>
      <c r="K351" s="76"/>
    </row>
    <row r="352" spans="1:11" x14ac:dyDescent="0.25">
      <c r="A352" s="97"/>
      <c r="B352" s="92"/>
      <c r="C352" s="92"/>
      <c r="D352" s="114"/>
      <c r="E352" s="215"/>
      <c r="F352" s="212"/>
      <c r="G352" s="7"/>
      <c r="H352" s="246">
        <v>307</v>
      </c>
      <c r="I352" s="259" t="s">
        <v>600</v>
      </c>
      <c r="J352" s="256"/>
      <c r="K352" s="76"/>
    </row>
    <row r="353" spans="1:11" x14ac:dyDescent="0.25">
      <c r="A353" s="97"/>
      <c r="B353" s="92"/>
      <c r="C353" s="92"/>
      <c r="D353" s="114"/>
      <c r="E353" s="215"/>
      <c r="F353" s="212"/>
      <c r="G353" s="7"/>
      <c r="H353" s="246">
        <v>308</v>
      </c>
      <c r="I353" s="259" t="s">
        <v>601</v>
      </c>
      <c r="J353" s="256"/>
      <c r="K353" s="76"/>
    </row>
    <row r="354" spans="1:11" x14ac:dyDescent="0.25">
      <c r="A354" s="97"/>
      <c r="B354" s="92"/>
      <c r="C354" s="92"/>
      <c r="D354" s="114"/>
      <c r="E354" s="215"/>
      <c r="F354" s="212"/>
      <c r="G354" s="7"/>
      <c r="H354" s="246">
        <v>309</v>
      </c>
      <c r="I354" s="259" t="s">
        <v>602</v>
      </c>
      <c r="J354" s="256"/>
      <c r="K354" s="76"/>
    </row>
    <row r="355" spans="1:11" x14ac:dyDescent="0.25">
      <c r="A355" s="97"/>
      <c r="B355" s="92"/>
      <c r="C355" s="92"/>
      <c r="D355" s="114"/>
      <c r="E355" s="215"/>
      <c r="F355" s="212"/>
      <c r="G355" s="7"/>
      <c r="H355" s="246">
        <v>310</v>
      </c>
      <c r="I355" s="260" t="s">
        <v>603</v>
      </c>
      <c r="J355" s="256"/>
      <c r="K355" s="76"/>
    </row>
    <row r="356" spans="1:11" x14ac:dyDescent="0.25">
      <c r="A356" s="1154"/>
      <c r="B356" s="92"/>
      <c r="C356" s="92"/>
      <c r="D356" s="1112"/>
      <c r="E356" s="215"/>
      <c r="F356" s="212"/>
      <c r="G356" s="7"/>
      <c r="H356" s="246">
        <v>311</v>
      </c>
      <c r="I356" s="260" t="s">
        <v>604</v>
      </c>
      <c r="J356" s="256"/>
      <c r="K356" s="76"/>
    </row>
    <row r="357" spans="1:11" x14ac:dyDescent="0.25">
      <c r="A357" s="1154"/>
      <c r="B357" s="92"/>
      <c r="C357" s="92"/>
      <c r="D357" s="1112"/>
      <c r="E357" s="215"/>
      <c r="F357" s="212"/>
      <c r="G357" s="7"/>
      <c r="H357" s="246">
        <v>312</v>
      </c>
      <c r="I357" s="260" t="s">
        <v>605</v>
      </c>
      <c r="J357" s="256"/>
      <c r="K357" s="76"/>
    </row>
    <row r="358" spans="1:11" ht="56.25" x14ac:dyDescent="0.25">
      <c r="A358" s="97"/>
      <c r="B358" s="92"/>
      <c r="C358" s="92"/>
      <c r="D358" s="114"/>
      <c r="E358" s="215"/>
      <c r="F358" s="212"/>
      <c r="G358" s="7"/>
      <c r="H358" s="268" t="s">
        <v>606</v>
      </c>
      <c r="I358" s="271" t="s">
        <v>607</v>
      </c>
      <c r="J358" s="256"/>
      <c r="K358" s="76"/>
    </row>
    <row r="359" spans="1:11" ht="30" x14ac:dyDescent="0.25">
      <c r="A359" s="97"/>
      <c r="B359" s="92"/>
      <c r="C359" s="92"/>
      <c r="D359" s="114"/>
      <c r="E359" s="215"/>
      <c r="F359" s="212"/>
      <c r="G359" s="7"/>
      <c r="H359" s="272"/>
      <c r="I359" s="273" t="s">
        <v>608</v>
      </c>
      <c r="J359" s="256"/>
      <c r="K359" s="76"/>
    </row>
    <row r="360" spans="1:11" ht="30" x14ac:dyDescent="0.25">
      <c r="A360" s="97"/>
      <c r="B360" s="92"/>
      <c r="C360" s="92"/>
      <c r="D360" s="114"/>
      <c r="E360" s="215"/>
      <c r="F360" s="212"/>
      <c r="G360" s="7"/>
      <c r="H360" s="246">
        <v>313</v>
      </c>
      <c r="I360" s="269" t="s">
        <v>609</v>
      </c>
      <c r="J360" s="256"/>
      <c r="K360" s="76"/>
    </row>
    <row r="361" spans="1:11" x14ac:dyDescent="0.25">
      <c r="A361" s="97"/>
      <c r="B361" s="92"/>
      <c r="C361" s="92"/>
      <c r="D361" s="114"/>
      <c r="E361" s="215"/>
      <c r="F361" s="212"/>
      <c r="G361" s="7"/>
      <c r="H361" s="246">
        <v>314</v>
      </c>
      <c r="I361" s="260" t="s">
        <v>610</v>
      </c>
      <c r="J361" s="256"/>
      <c r="K361" s="76"/>
    </row>
    <row r="362" spans="1:11" ht="30" x14ac:dyDescent="0.25">
      <c r="A362" s="1712"/>
      <c r="B362" s="92"/>
      <c r="C362" s="92"/>
      <c r="D362" s="1685"/>
      <c r="E362" s="215"/>
      <c r="F362" s="212"/>
      <c r="G362" s="1709"/>
      <c r="H362" s="246">
        <v>315</v>
      </c>
      <c r="I362" s="1708" t="s">
        <v>611</v>
      </c>
      <c r="J362" s="256"/>
      <c r="K362" s="76"/>
    </row>
    <row r="363" spans="1:11" x14ac:dyDescent="0.25">
      <c r="A363" s="1712"/>
      <c r="B363" s="92"/>
      <c r="C363" s="92"/>
      <c r="D363" s="1685"/>
      <c r="E363" s="215"/>
      <c r="F363" s="212"/>
      <c r="G363" s="1709"/>
      <c r="H363" s="246">
        <v>316</v>
      </c>
      <c r="I363" s="260" t="s">
        <v>612</v>
      </c>
      <c r="J363" s="256"/>
      <c r="K363" s="76"/>
    </row>
    <row r="364" spans="1:11" x14ac:dyDescent="0.25">
      <c r="A364" s="1233"/>
      <c r="B364" s="93"/>
      <c r="C364" s="93"/>
      <c r="D364" s="1689"/>
      <c r="E364" s="218"/>
      <c r="F364" s="217"/>
      <c r="G364" s="8"/>
      <c r="H364" s="73">
        <v>317</v>
      </c>
      <c r="I364" s="275" t="s">
        <v>613</v>
      </c>
      <c r="J364" s="258"/>
      <c r="K364" s="1711"/>
    </row>
    <row r="365" spans="1:11" ht="30" x14ac:dyDescent="0.25">
      <c r="A365" s="1503"/>
      <c r="B365" s="92"/>
      <c r="C365" s="92"/>
      <c r="D365" s="1486"/>
      <c r="E365" s="215"/>
      <c r="F365" s="212"/>
      <c r="G365" s="1507"/>
      <c r="H365" s="246">
        <v>318</v>
      </c>
      <c r="I365" s="269" t="s">
        <v>392</v>
      </c>
      <c r="J365" s="256"/>
      <c r="K365" s="76"/>
    </row>
    <row r="366" spans="1:11" x14ac:dyDescent="0.25">
      <c r="A366" s="1503"/>
      <c r="B366" s="92"/>
      <c r="C366" s="92"/>
      <c r="D366" s="1486"/>
      <c r="E366" s="215"/>
      <c r="F366" s="212"/>
      <c r="G366" s="1507"/>
      <c r="H366" s="246">
        <v>319</v>
      </c>
      <c r="I366" s="260" t="s">
        <v>614</v>
      </c>
      <c r="J366" s="256"/>
      <c r="K366" s="76"/>
    </row>
    <row r="367" spans="1:11" x14ac:dyDescent="0.25">
      <c r="A367" s="1503"/>
      <c r="B367" s="92"/>
      <c r="C367" s="92"/>
      <c r="D367" s="1486"/>
      <c r="E367" s="215"/>
      <c r="F367" s="212"/>
      <c r="G367" s="1507"/>
      <c r="H367" s="246">
        <v>320</v>
      </c>
      <c r="I367" s="260" t="s">
        <v>615</v>
      </c>
      <c r="J367" s="256"/>
      <c r="K367" s="76"/>
    </row>
    <row r="368" spans="1:11" x14ac:dyDescent="0.25">
      <c r="A368" s="1503"/>
      <c r="B368" s="92"/>
      <c r="C368" s="92"/>
      <c r="D368" s="1486"/>
      <c r="E368" s="215"/>
      <c r="F368" s="212"/>
      <c r="G368" s="1507"/>
      <c r="H368" s="246">
        <v>321</v>
      </c>
      <c r="I368" s="260" t="s">
        <v>616</v>
      </c>
      <c r="J368" s="256"/>
      <c r="K368" s="76"/>
    </row>
    <row r="369" spans="1:11" x14ac:dyDescent="0.25">
      <c r="A369" s="1503"/>
      <c r="B369" s="92"/>
      <c r="C369" s="92"/>
      <c r="D369" s="1486"/>
      <c r="E369" s="215"/>
      <c r="F369" s="212"/>
      <c r="G369" s="1507"/>
      <c r="H369" s="246">
        <v>322</v>
      </c>
      <c r="I369" s="260" t="s">
        <v>617</v>
      </c>
      <c r="J369" s="256"/>
      <c r="K369" s="76"/>
    </row>
    <row r="370" spans="1:11" ht="30" x14ac:dyDescent="0.25">
      <c r="A370" s="1503"/>
      <c r="B370" s="92"/>
      <c r="C370" s="92"/>
      <c r="D370" s="1486"/>
      <c r="E370" s="215"/>
      <c r="F370" s="212"/>
      <c r="G370" s="1507"/>
      <c r="H370" s="246">
        <v>323</v>
      </c>
      <c r="I370" s="1485" t="s">
        <v>618</v>
      </c>
      <c r="J370" s="256"/>
      <c r="K370" s="76"/>
    </row>
    <row r="371" spans="1:11" ht="30" x14ac:dyDescent="0.25">
      <c r="A371" s="1503"/>
      <c r="B371" s="92"/>
      <c r="C371" s="92"/>
      <c r="D371" s="1486"/>
      <c r="E371" s="215"/>
      <c r="F371" s="212"/>
      <c r="G371" s="1507"/>
      <c r="H371" s="246">
        <v>324</v>
      </c>
      <c r="I371" s="269" t="s">
        <v>619</v>
      </c>
      <c r="J371" s="256"/>
      <c r="K371" s="76"/>
    </row>
    <row r="372" spans="1:11" ht="30" x14ac:dyDescent="0.25">
      <c r="A372" s="1503"/>
      <c r="B372" s="92"/>
      <c r="C372" s="92"/>
      <c r="D372" s="1486"/>
      <c r="E372" s="215"/>
      <c r="F372" s="212"/>
      <c r="G372" s="1507"/>
      <c r="H372" s="246">
        <v>325</v>
      </c>
      <c r="I372" s="269" t="s">
        <v>620</v>
      </c>
      <c r="J372" s="256"/>
      <c r="K372" s="76"/>
    </row>
    <row r="373" spans="1:11" x14ac:dyDescent="0.25">
      <c r="A373" s="1503"/>
      <c r="B373" s="92"/>
      <c r="C373" s="92"/>
      <c r="D373" s="1486"/>
      <c r="E373" s="215"/>
      <c r="F373" s="212"/>
      <c r="G373" s="1507"/>
      <c r="H373" s="246">
        <v>326</v>
      </c>
      <c r="I373" s="260" t="s">
        <v>621</v>
      </c>
      <c r="J373" s="256"/>
      <c r="K373" s="76"/>
    </row>
    <row r="374" spans="1:11" ht="30" x14ac:dyDescent="0.25">
      <c r="A374" s="1503"/>
      <c r="B374" s="92"/>
      <c r="C374" s="92"/>
      <c r="D374" s="1486"/>
      <c r="E374" s="215"/>
      <c r="F374" s="212"/>
      <c r="G374" s="1507"/>
      <c r="H374" s="246">
        <v>327</v>
      </c>
      <c r="I374" s="269" t="s">
        <v>622</v>
      </c>
      <c r="J374" s="256"/>
      <c r="K374" s="76"/>
    </row>
    <row r="375" spans="1:11" x14ac:dyDescent="0.25">
      <c r="A375" s="1503"/>
      <c r="B375" s="92"/>
      <c r="C375" s="92"/>
      <c r="D375" s="1486"/>
      <c r="E375" s="215"/>
      <c r="F375" s="212"/>
      <c r="G375" s="1507"/>
      <c r="H375" s="246">
        <v>328</v>
      </c>
      <c r="I375" s="260" t="s">
        <v>623</v>
      </c>
      <c r="J375" s="256"/>
      <c r="K375" s="76"/>
    </row>
    <row r="376" spans="1:11" ht="18.75" x14ac:dyDescent="0.25">
      <c r="A376" s="1503"/>
      <c r="B376" s="92"/>
      <c r="C376" s="92"/>
      <c r="D376" s="1486"/>
      <c r="E376" s="215"/>
      <c r="F376" s="212"/>
      <c r="G376" s="1507"/>
      <c r="H376" s="274" t="s">
        <v>624</v>
      </c>
      <c r="I376" s="265" t="s">
        <v>625</v>
      </c>
      <c r="J376" s="256"/>
      <c r="K376" s="76"/>
    </row>
    <row r="377" spans="1:11" x14ac:dyDescent="0.25">
      <c r="A377" s="1503"/>
      <c r="B377" s="92"/>
      <c r="C377" s="92"/>
      <c r="D377" s="1486"/>
      <c r="E377" s="215"/>
      <c r="F377" s="212"/>
      <c r="G377" s="1507"/>
      <c r="H377" s="246">
        <v>329</v>
      </c>
      <c r="I377" s="260" t="s">
        <v>626</v>
      </c>
      <c r="J377" s="256"/>
      <c r="K377" s="76"/>
    </row>
    <row r="378" spans="1:11" ht="30" x14ac:dyDescent="0.25">
      <c r="A378" s="1503"/>
      <c r="B378" s="92"/>
      <c r="C378" s="92"/>
      <c r="D378" s="1486"/>
      <c r="E378" s="215"/>
      <c r="F378" s="212"/>
      <c r="G378" s="1507"/>
      <c r="H378" s="246">
        <v>330</v>
      </c>
      <c r="I378" s="1501" t="s">
        <v>627</v>
      </c>
      <c r="J378" s="256"/>
      <c r="K378" s="76"/>
    </row>
    <row r="379" spans="1:11" x14ac:dyDescent="0.25">
      <c r="A379" s="1503"/>
      <c r="B379" s="92"/>
      <c r="C379" s="92"/>
      <c r="D379" s="1486"/>
      <c r="E379" s="215"/>
      <c r="F379" s="212"/>
      <c r="G379" s="1507"/>
      <c r="H379" s="246">
        <v>331</v>
      </c>
      <c r="I379" s="1501" t="s">
        <v>628</v>
      </c>
      <c r="J379" s="256"/>
      <c r="K379" s="76"/>
    </row>
    <row r="380" spans="1:11" x14ac:dyDescent="0.25">
      <c r="A380" s="1503"/>
      <c r="B380" s="92"/>
      <c r="C380" s="92"/>
      <c r="D380" s="1486"/>
      <c r="E380" s="215"/>
      <c r="F380" s="212"/>
      <c r="G380" s="1507"/>
      <c r="H380" s="246">
        <v>332</v>
      </c>
      <c r="I380" s="1501" t="s">
        <v>629</v>
      </c>
      <c r="J380" s="256"/>
      <c r="K380" s="76"/>
    </row>
    <row r="381" spans="1:11" x14ac:dyDescent="0.25">
      <c r="A381" s="1712"/>
      <c r="B381" s="92"/>
      <c r="C381" s="92"/>
      <c r="D381" s="1685"/>
      <c r="E381" s="215"/>
      <c r="F381" s="212"/>
      <c r="G381" s="1709"/>
      <c r="H381" s="246">
        <v>333</v>
      </c>
      <c r="I381" s="1707" t="s">
        <v>630</v>
      </c>
      <c r="J381" s="256"/>
      <c r="K381" s="76"/>
    </row>
    <row r="382" spans="1:11" x14ac:dyDescent="0.25">
      <c r="A382" s="1712"/>
      <c r="B382" s="92"/>
      <c r="C382" s="92"/>
      <c r="D382" s="1685"/>
      <c r="E382" s="215"/>
      <c r="F382" s="212"/>
      <c r="G382" s="1709"/>
      <c r="H382" s="246">
        <v>334</v>
      </c>
      <c r="I382" s="1707" t="s">
        <v>631</v>
      </c>
      <c r="J382" s="256"/>
      <c r="K382" s="76"/>
    </row>
    <row r="383" spans="1:11" ht="30" x14ac:dyDescent="0.25">
      <c r="A383" s="1712"/>
      <c r="B383" s="92"/>
      <c r="C383" s="92"/>
      <c r="D383" s="1685"/>
      <c r="E383" s="215"/>
      <c r="F383" s="212"/>
      <c r="G383" s="1709"/>
      <c r="H383" s="246">
        <v>335</v>
      </c>
      <c r="I383" s="1707" t="s">
        <v>632</v>
      </c>
      <c r="J383" s="256"/>
      <c r="K383" s="76"/>
    </row>
    <row r="384" spans="1:11" x14ac:dyDescent="0.25">
      <c r="A384" s="1712"/>
      <c r="B384" s="92"/>
      <c r="C384" s="92"/>
      <c r="D384" s="1685"/>
      <c r="E384" s="215"/>
      <c r="F384" s="212"/>
      <c r="G384" s="1709"/>
      <c r="H384" s="246">
        <v>336</v>
      </c>
      <c r="I384" s="1707" t="s">
        <v>633</v>
      </c>
      <c r="J384" s="256"/>
      <c r="K384" s="76"/>
    </row>
    <row r="385" spans="1:11" ht="30" x14ac:dyDescent="0.25">
      <c r="A385" s="1712"/>
      <c r="B385" s="92"/>
      <c r="C385" s="92"/>
      <c r="D385" s="1685"/>
      <c r="E385" s="215"/>
      <c r="F385" s="212"/>
      <c r="G385" s="1709"/>
      <c r="H385" s="246">
        <v>337</v>
      </c>
      <c r="I385" s="1707" t="s">
        <v>634</v>
      </c>
      <c r="J385" s="256"/>
      <c r="K385" s="76"/>
    </row>
    <row r="386" spans="1:11" x14ac:dyDescent="0.25">
      <c r="A386" s="1712"/>
      <c r="B386" s="92"/>
      <c r="C386" s="92"/>
      <c r="D386" s="1685"/>
      <c r="E386" s="215"/>
      <c r="F386" s="212"/>
      <c r="G386" s="1709"/>
      <c r="H386" s="246">
        <v>338</v>
      </c>
      <c r="I386" s="1707" t="s">
        <v>635</v>
      </c>
      <c r="J386" s="256"/>
      <c r="K386" s="76"/>
    </row>
    <row r="387" spans="1:11" x14ac:dyDescent="0.25">
      <c r="A387" s="1712"/>
      <c r="B387" s="92"/>
      <c r="C387" s="92"/>
      <c r="D387" s="1685"/>
      <c r="E387" s="215"/>
      <c r="F387" s="212"/>
      <c r="G387" s="1709"/>
      <c r="H387" s="246">
        <v>339</v>
      </c>
      <c r="I387" s="1707" t="s">
        <v>636</v>
      </c>
      <c r="J387" s="256"/>
      <c r="K387" s="76"/>
    </row>
    <row r="388" spans="1:11" x14ac:dyDescent="0.25">
      <c r="A388" s="1712"/>
      <c r="B388" s="92"/>
      <c r="C388" s="92"/>
      <c r="D388" s="1685"/>
      <c r="E388" s="215"/>
      <c r="F388" s="212"/>
      <c r="G388" s="1709"/>
      <c r="H388" s="246">
        <v>340</v>
      </c>
      <c r="I388" s="1707" t="s">
        <v>637</v>
      </c>
      <c r="J388" s="256"/>
      <c r="K388" s="76"/>
    </row>
    <row r="389" spans="1:11" ht="30" x14ac:dyDescent="0.25">
      <c r="A389" s="1712"/>
      <c r="B389" s="92"/>
      <c r="C389" s="92"/>
      <c r="D389" s="1685"/>
      <c r="E389" s="215"/>
      <c r="F389" s="212"/>
      <c r="G389" s="1709"/>
      <c r="H389" s="246">
        <v>341</v>
      </c>
      <c r="I389" s="1707" t="s">
        <v>638</v>
      </c>
      <c r="J389" s="256"/>
      <c r="K389" s="76"/>
    </row>
    <row r="390" spans="1:11" x14ac:dyDescent="0.25">
      <c r="A390" s="1712"/>
      <c r="B390" s="92"/>
      <c r="C390" s="92"/>
      <c r="D390" s="1685"/>
      <c r="E390" s="215"/>
      <c r="F390" s="212"/>
      <c r="G390" s="1709"/>
      <c r="H390" s="246">
        <v>342</v>
      </c>
      <c r="I390" s="1707" t="s">
        <v>639</v>
      </c>
      <c r="J390" s="256"/>
      <c r="K390" s="76"/>
    </row>
    <row r="391" spans="1:11" ht="30" x14ac:dyDescent="0.25">
      <c r="A391" s="1712"/>
      <c r="B391" s="92"/>
      <c r="C391" s="92"/>
      <c r="D391" s="1685"/>
      <c r="E391" s="215"/>
      <c r="F391" s="212"/>
      <c r="G391" s="1709"/>
      <c r="H391" s="246">
        <v>343</v>
      </c>
      <c r="I391" s="1707" t="s">
        <v>640</v>
      </c>
      <c r="J391" s="256"/>
      <c r="K391" s="76"/>
    </row>
    <row r="392" spans="1:11" x14ac:dyDescent="0.25">
      <c r="A392" s="1712"/>
      <c r="B392" s="92"/>
      <c r="C392" s="92"/>
      <c r="D392" s="1685"/>
      <c r="E392" s="215"/>
      <c r="F392" s="212"/>
      <c r="G392" s="1709"/>
      <c r="H392" s="246">
        <v>344</v>
      </c>
      <c r="I392" s="1707" t="s">
        <v>641</v>
      </c>
      <c r="J392" s="256"/>
      <c r="K392" s="76"/>
    </row>
    <row r="393" spans="1:11" x14ac:dyDescent="0.25">
      <c r="A393" s="1712"/>
      <c r="B393" s="92"/>
      <c r="C393" s="92"/>
      <c r="D393" s="1685"/>
      <c r="E393" s="215"/>
      <c r="F393" s="212"/>
      <c r="G393" s="1709"/>
      <c r="H393" s="246">
        <v>345</v>
      </c>
      <c r="I393" s="1707" t="s">
        <v>642</v>
      </c>
      <c r="J393" s="256"/>
      <c r="K393" s="76"/>
    </row>
    <row r="394" spans="1:11" ht="30" x14ac:dyDescent="0.25">
      <c r="A394" s="1712"/>
      <c r="B394" s="92"/>
      <c r="C394" s="92"/>
      <c r="D394" s="1685"/>
      <c r="E394" s="215"/>
      <c r="F394" s="212"/>
      <c r="G394" s="1709"/>
      <c r="H394" s="246">
        <v>346</v>
      </c>
      <c r="I394" s="1707" t="s">
        <v>643</v>
      </c>
      <c r="J394" s="256"/>
      <c r="K394" s="76"/>
    </row>
    <row r="395" spans="1:11" x14ac:dyDescent="0.25">
      <c r="A395" s="1712"/>
      <c r="B395" s="92"/>
      <c r="C395" s="92"/>
      <c r="D395" s="1685"/>
      <c r="E395" s="215"/>
      <c r="F395" s="212"/>
      <c r="G395" s="1709"/>
      <c r="H395" s="246">
        <v>347</v>
      </c>
      <c r="I395" s="1707" t="s">
        <v>644</v>
      </c>
      <c r="J395" s="256"/>
      <c r="K395" s="76"/>
    </row>
    <row r="396" spans="1:11" x14ac:dyDescent="0.25">
      <c r="A396" s="1712"/>
      <c r="B396" s="92"/>
      <c r="C396" s="92"/>
      <c r="D396" s="1685"/>
      <c r="E396" s="215"/>
      <c r="F396" s="212"/>
      <c r="G396" s="1709"/>
      <c r="H396" s="246">
        <v>348</v>
      </c>
      <c r="I396" s="1707" t="s">
        <v>645</v>
      </c>
      <c r="J396" s="256"/>
      <c r="K396" s="76"/>
    </row>
    <row r="397" spans="1:11" x14ac:dyDescent="0.25">
      <c r="A397" s="1712"/>
      <c r="B397" s="92"/>
      <c r="C397" s="92"/>
      <c r="D397" s="1685"/>
      <c r="E397" s="215"/>
      <c r="F397" s="212"/>
      <c r="G397" s="1709"/>
      <c r="H397" s="246">
        <v>349</v>
      </c>
      <c r="I397" s="1707" t="s">
        <v>646</v>
      </c>
      <c r="J397" s="256"/>
      <c r="K397" s="76"/>
    </row>
    <row r="398" spans="1:11" x14ac:dyDescent="0.25">
      <c r="A398" s="1712"/>
      <c r="B398" s="92"/>
      <c r="C398" s="92"/>
      <c r="D398" s="1685"/>
      <c r="E398" s="215"/>
      <c r="F398" s="212"/>
      <c r="G398" s="1709"/>
      <c r="H398" s="246">
        <v>350</v>
      </c>
      <c r="I398" s="1707" t="s">
        <v>647</v>
      </c>
      <c r="J398" s="256"/>
      <c r="K398" s="76"/>
    </row>
    <row r="399" spans="1:11" x14ac:dyDescent="0.25">
      <c r="A399" s="1712"/>
      <c r="B399" s="92"/>
      <c r="C399" s="92"/>
      <c r="D399" s="1685"/>
      <c r="E399" s="215"/>
      <c r="F399" s="212"/>
      <c r="G399" s="1709"/>
      <c r="H399" s="246">
        <v>351</v>
      </c>
      <c r="I399" s="1707" t="s">
        <v>648</v>
      </c>
      <c r="J399" s="256"/>
      <c r="K399" s="76"/>
    </row>
    <row r="400" spans="1:11" x14ac:dyDescent="0.25">
      <c r="A400" s="1712"/>
      <c r="B400" s="92"/>
      <c r="C400" s="92"/>
      <c r="D400" s="1685"/>
      <c r="E400" s="215"/>
      <c r="F400" s="212"/>
      <c r="G400" s="1709"/>
      <c r="H400" s="246">
        <v>352</v>
      </c>
      <c r="I400" s="1707" t="s">
        <v>649</v>
      </c>
      <c r="J400" s="256"/>
      <c r="K400" s="76"/>
    </row>
    <row r="401" spans="1:11" x14ac:dyDescent="0.25">
      <c r="A401" s="1712"/>
      <c r="B401" s="92"/>
      <c r="C401" s="92"/>
      <c r="D401" s="1685"/>
      <c r="E401" s="215"/>
      <c r="F401" s="212"/>
      <c r="G401" s="1709"/>
      <c r="H401" s="246">
        <v>353</v>
      </c>
      <c r="I401" s="1707" t="s">
        <v>650</v>
      </c>
      <c r="J401" s="256"/>
      <c r="K401" s="76"/>
    </row>
    <row r="402" spans="1:11" ht="30" x14ac:dyDescent="0.25">
      <c r="A402" s="1712"/>
      <c r="B402" s="92"/>
      <c r="C402" s="92"/>
      <c r="D402" s="1685"/>
      <c r="E402" s="215"/>
      <c r="F402" s="212"/>
      <c r="G402" s="1709"/>
      <c r="H402" s="246">
        <v>354</v>
      </c>
      <c r="I402" s="1707" t="s">
        <v>651</v>
      </c>
      <c r="J402" s="256"/>
      <c r="K402" s="76"/>
    </row>
    <row r="403" spans="1:11" ht="30" x14ac:dyDescent="0.25">
      <c r="A403" s="1233"/>
      <c r="B403" s="93"/>
      <c r="C403" s="93"/>
      <c r="D403" s="1689"/>
      <c r="E403" s="218"/>
      <c r="F403" s="217"/>
      <c r="G403" s="8"/>
      <c r="H403" s="73">
        <v>355</v>
      </c>
      <c r="I403" s="1699" t="s">
        <v>652</v>
      </c>
      <c r="J403" s="258"/>
      <c r="K403" s="1711"/>
    </row>
    <row r="404" spans="1:11" x14ac:dyDescent="0.25">
      <c r="A404" s="1503"/>
      <c r="B404" s="92"/>
      <c r="C404" s="92"/>
      <c r="D404" s="1486"/>
      <c r="E404" s="215"/>
      <c r="F404" s="212"/>
      <c r="G404" s="1507"/>
      <c r="H404" s="246">
        <v>356</v>
      </c>
      <c r="I404" s="1501" t="s">
        <v>653</v>
      </c>
      <c r="J404" s="256"/>
      <c r="K404" s="76"/>
    </row>
    <row r="405" spans="1:11" ht="30" x14ac:dyDescent="0.25">
      <c r="A405" s="1503"/>
      <c r="B405" s="92"/>
      <c r="C405" s="92"/>
      <c r="D405" s="1486"/>
      <c r="E405" s="215"/>
      <c r="F405" s="212"/>
      <c r="G405" s="1507"/>
      <c r="H405" s="246">
        <v>357</v>
      </c>
      <c r="I405" s="1501" t="s">
        <v>654</v>
      </c>
      <c r="J405" s="256"/>
      <c r="K405" s="76"/>
    </row>
    <row r="406" spans="1:11" x14ac:dyDescent="0.25">
      <c r="A406" s="1503"/>
      <c r="B406" s="92"/>
      <c r="C406" s="92"/>
      <c r="D406" s="1486"/>
      <c r="E406" s="215"/>
      <c r="F406" s="212"/>
      <c r="G406" s="1507"/>
      <c r="H406" s="246">
        <v>358</v>
      </c>
      <c r="I406" s="1501" t="s">
        <v>633</v>
      </c>
      <c r="J406" s="256"/>
      <c r="K406" s="76"/>
    </row>
    <row r="407" spans="1:11" x14ac:dyDescent="0.25">
      <c r="A407" s="1503"/>
      <c r="B407" s="92"/>
      <c r="C407" s="92"/>
      <c r="D407" s="1486"/>
      <c r="E407" s="215"/>
      <c r="F407" s="212"/>
      <c r="G407" s="1507"/>
      <c r="H407" s="246">
        <v>359</v>
      </c>
      <c r="I407" s="1501" t="s">
        <v>636</v>
      </c>
      <c r="J407" s="256"/>
      <c r="K407" s="76"/>
    </row>
    <row r="408" spans="1:11" x14ac:dyDescent="0.25">
      <c r="A408" s="1503"/>
      <c r="B408" s="92"/>
      <c r="C408" s="92"/>
      <c r="D408" s="1486"/>
      <c r="E408" s="215"/>
      <c r="F408" s="212"/>
      <c r="G408" s="1507"/>
      <c r="H408" s="246">
        <v>360</v>
      </c>
      <c r="I408" s="1501" t="s">
        <v>641</v>
      </c>
      <c r="J408" s="256"/>
      <c r="K408" s="76"/>
    </row>
    <row r="409" spans="1:11" ht="30" x14ac:dyDescent="0.25">
      <c r="A409" s="1503"/>
      <c r="B409" s="92"/>
      <c r="C409" s="92"/>
      <c r="D409" s="1486"/>
      <c r="E409" s="215"/>
      <c r="F409" s="212"/>
      <c r="G409" s="1507"/>
      <c r="H409" s="246">
        <v>361</v>
      </c>
      <c r="I409" s="1501" t="s">
        <v>655</v>
      </c>
      <c r="J409" s="256"/>
      <c r="K409" s="76"/>
    </row>
    <row r="410" spans="1:11" x14ac:dyDescent="0.25">
      <c r="A410" s="1503"/>
      <c r="B410" s="92"/>
      <c r="C410" s="92"/>
      <c r="D410" s="1486"/>
      <c r="E410" s="215"/>
      <c r="F410" s="212"/>
      <c r="G410" s="1507"/>
      <c r="H410" s="246">
        <v>362</v>
      </c>
      <c r="I410" s="1501" t="s">
        <v>656</v>
      </c>
      <c r="J410" s="256"/>
      <c r="K410" s="76"/>
    </row>
    <row r="411" spans="1:11" x14ac:dyDescent="0.25">
      <c r="A411" s="1503"/>
      <c r="B411" s="92"/>
      <c r="C411" s="92"/>
      <c r="D411" s="1486"/>
      <c r="E411" s="215"/>
      <c r="F411" s="212"/>
      <c r="G411" s="1507"/>
      <c r="H411" s="246">
        <v>363</v>
      </c>
      <c r="I411" s="260" t="s">
        <v>657</v>
      </c>
      <c r="J411" s="256"/>
      <c r="K411" s="76"/>
    </row>
    <row r="412" spans="1:11" x14ac:dyDescent="0.25">
      <c r="A412" s="1503"/>
      <c r="B412" s="92"/>
      <c r="C412" s="92"/>
      <c r="D412" s="1486"/>
      <c r="E412" s="215"/>
      <c r="F412" s="212"/>
      <c r="G412" s="1507"/>
      <c r="H412" s="246">
        <v>364</v>
      </c>
      <c r="I412" s="260" t="s">
        <v>350</v>
      </c>
      <c r="J412" s="256"/>
      <c r="K412" s="76"/>
    </row>
    <row r="413" spans="1:11" x14ac:dyDescent="0.25">
      <c r="A413" s="1503"/>
      <c r="B413" s="92"/>
      <c r="C413" s="92"/>
      <c r="D413" s="1486"/>
      <c r="E413" s="215"/>
      <c r="F413" s="212"/>
      <c r="G413" s="1507"/>
      <c r="H413" s="246">
        <v>365</v>
      </c>
      <c r="I413" s="260" t="s">
        <v>367</v>
      </c>
      <c r="J413" s="256"/>
      <c r="K413" s="76"/>
    </row>
    <row r="414" spans="1:11" ht="30" x14ac:dyDescent="0.25">
      <c r="A414" s="1503"/>
      <c r="B414" s="92"/>
      <c r="C414" s="92"/>
      <c r="D414" s="1486"/>
      <c r="E414" s="215"/>
      <c r="F414" s="212"/>
      <c r="G414" s="1507"/>
      <c r="H414" s="246">
        <v>366</v>
      </c>
      <c r="I414" s="269" t="s">
        <v>658</v>
      </c>
      <c r="J414" s="256"/>
      <c r="K414" s="76"/>
    </row>
    <row r="415" spans="1:11" ht="18.75" x14ac:dyDescent="0.25">
      <c r="A415" s="1503"/>
      <c r="B415" s="92"/>
      <c r="C415" s="92"/>
      <c r="D415" s="1486"/>
      <c r="E415" s="215"/>
      <c r="F415" s="212"/>
      <c r="G415" s="1507"/>
      <c r="H415" s="1508" t="s">
        <v>659</v>
      </c>
      <c r="I415" s="265" t="s">
        <v>660</v>
      </c>
      <c r="J415" s="256"/>
      <c r="K415" s="76"/>
    </row>
    <row r="416" spans="1:11" ht="30" x14ac:dyDescent="0.25">
      <c r="A416" s="1503"/>
      <c r="B416" s="92"/>
      <c r="C416" s="92"/>
      <c r="D416" s="1486"/>
      <c r="E416" s="215"/>
      <c r="F416" s="212"/>
      <c r="G416" s="1507"/>
      <c r="H416" s="246">
        <v>367</v>
      </c>
      <c r="I416" s="267" t="s">
        <v>661</v>
      </c>
      <c r="J416" s="256"/>
      <c r="K416" s="76"/>
    </row>
    <row r="417" spans="1:11" ht="30" x14ac:dyDescent="0.25">
      <c r="A417" s="1503"/>
      <c r="B417" s="92"/>
      <c r="C417" s="92"/>
      <c r="D417" s="1486"/>
      <c r="E417" s="215"/>
      <c r="F417" s="212"/>
      <c r="G417" s="1507"/>
      <c r="H417" s="246">
        <v>368</v>
      </c>
      <c r="I417" s="267" t="s">
        <v>662</v>
      </c>
      <c r="J417" s="256"/>
      <c r="K417" s="76"/>
    </row>
    <row r="418" spans="1:11" ht="45" x14ac:dyDescent="0.25">
      <c r="A418" s="1503"/>
      <c r="B418" s="92"/>
      <c r="C418" s="92"/>
      <c r="D418" s="1486"/>
      <c r="E418" s="215"/>
      <c r="F418" s="212"/>
      <c r="G418" s="1507"/>
      <c r="H418" s="246">
        <v>369</v>
      </c>
      <c r="I418" s="267" t="s">
        <v>663</v>
      </c>
      <c r="J418" s="256"/>
      <c r="K418" s="76"/>
    </row>
    <row r="419" spans="1:11" ht="30" x14ac:dyDescent="0.25">
      <c r="A419" s="1503"/>
      <c r="B419" s="92"/>
      <c r="C419" s="92"/>
      <c r="D419" s="1486"/>
      <c r="E419" s="215"/>
      <c r="F419" s="212"/>
      <c r="G419" s="1507"/>
      <c r="H419" s="246">
        <v>370</v>
      </c>
      <c r="I419" s="267" t="s">
        <v>664</v>
      </c>
      <c r="J419" s="256"/>
      <c r="K419" s="76"/>
    </row>
    <row r="420" spans="1:11" ht="42" customHeight="1" x14ac:dyDescent="0.25">
      <c r="A420" s="1712"/>
      <c r="B420" s="92"/>
      <c r="C420" s="92"/>
      <c r="D420" s="1685"/>
      <c r="E420" s="215"/>
      <c r="F420" s="212"/>
      <c r="G420" s="1709"/>
      <c r="H420" s="246">
        <v>371</v>
      </c>
      <c r="I420" s="267" t="s">
        <v>665</v>
      </c>
      <c r="J420" s="256"/>
      <c r="K420" s="76"/>
    </row>
    <row r="421" spans="1:11" ht="45" x14ac:dyDescent="0.25">
      <c r="A421" s="1712"/>
      <c r="B421" s="92"/>
      <c r="C421" s="92"/>
      <c r="D421" s="1685"/>
      <c r="E421" s="215"/>
      <c r="F421" s="212"/>
      <c r="G421" s="1709"/>
      <c r="H421" s="246">
        <v>372</v>
      </c>
      <c r="I421" s="267" t="s">
        <v>666</v>
      </c>
      <c r="J421" s="256"/>
      <c r="K421" s="76"/>
    </row>
    <row r="422" spans="1:11" ht="30" x14ac:dyDescent="0.25">
      <c r="A422" s="1712"/>
      <c r="B422" s="92"/>
      <c r="C422" s="92"/>
      <c r="D422" s="1685"/>
      <c r="E422" s="215"/>
      <c r="F422" s="212"/>
      <c r="G422" s="1709"/>
      <c r="H422" s="246">
        <v>373</v>
      </c>
      <c r="I422" s="267" t="s">
        <v>667</v>
      </c>
      <c r="J422" s="256"/>
      <c r="K422" s="76"/>
    </row>
    <row r="423" spans="1:11" ht="30" x14ac:dyDescent="0.25">
      <c r="A423" s="1712"/>
      <c r="B423" s="92"/>
      <c r="C423" s="92"/>
      <c r="D423" s="1685"/>
      <c r="E423" s="215"/>
      <c r="F423" s="212"/>
      <c r="G423" s="1709"/>
      <c r="H423" s="246">
        <v>374</v>
      </c>
      <c r="I423" s="267" t="s">
        <v>668</v>
      </c>
      <c r="J423" s="256"/>
      <c r="K423" s="76"/>
    </row>
    <row r="424" spans="1:11" x14ac:dyDescent="0.25">
      <c r="A424" s="1712"/>
      <c r="B424" s="92"/>
      <c r="C424" s="92"/>
      <c r="D424" s="1685"/>
      <c r="E424" s="215"/>
      <c r="F424" s="212"/>
      <c r="G424" s="1709"/>
      <c r="H424" s="246">
        <v>375</v>
      </c>
      <c r="I424" s="267" t="s">
        <v>669</v>
      </c>
      <c r="J424" s="256"/>
      <c r="K424" s="76"/>
    </row>
    <row r="425" spans="1:11" x14ac:dyDescent="0.25">
      <c r="A425" s="1712"/>
      <c r="B425" s="92"/>
      <c r="C425" s="92"/>
      <c r="D425" s="1685"/>
      <c r="E425" s="215"/>
      <c r="F425" s="212"/>
      <c r="G425" s="1709"/>
      <c r="H425" s="246">
        <v>376</v>
      </c>
      <c r="I425" s="267" t="s">
        <v>670</v>
      </c>
      <c r="J425" s="256"/>
      <c r="K425" s="76"/>
    </row>
    <row r="426" spans="1:11" x14ac:dyDescent="0.25">
      <c r="A426" s="1712"/>
      <c r="B426" s="92"/>
      <c r="C426" s="92"/>
      <c r="D426" s="1685"/>
      <c r="E426" s="215"/>
      <c r="F426" s="212"/>
      <c r="G426" s="1709"/>
      <c r="H426" s="246">
        <v>377</v>
      </c>
      <c r="I426" s="267" t="s">
        <v>671</v>
      </c>
      <c r="J426" s="256"/>
      <c r="K426" s="76"/>
    </row>
    <row r="427" spans="1:11" ht="30" x14ac:dyDescent="0.25">
      <c r="A427" s="1712"/>
      <c r="B427" s="92"/>
      <c r="C427" s="92"/>
      <c r="D427" s="1685"/>
      <c r="E427" s="215"/>
      <c r="F427" s="212"/>
      <c r="G427" s="1709"/>
      <c r="H427" s="246">
        <v>378</v>
      </c>
      <c r="I427" s="267" t="s">
        <v>672</v>
      </c>
      <c r="J427" s="256"/>
      <c r="K427" s="76"/>
    </row>
    <row r="428" spans="1:11" ht="30" x14ac:dyDescent="0.25">
      <c r="A428" s="1712"/>
      <c r="B428" s="92"/>
      <c r="C428" s="92"/>
      <c r="D428" s="1685"/>
      <c r="E428" s="215"/>
      <c r="F428" s="212"/>
      <c r="G428" s="1709"/>
      <c r="H428" s="246">
        <v>379</v>
      </c>
      <c r="I428" s="267" t="s">
        <v>673</v>
      </c>
      <c r="J428" s="256"/>
      <c r="K428" s="76"/>
    </row>
    <row r="429" spans="1:11" x14ac:dyDescent="0.25">
      <c r="A429" s="1712"/>
      <c r="B429" s="92"/>
      <c r="C429" s="92"/>
      <c r="D429" s="1685"/>
      <c r="E429" s="215"/>
      <c r="F429" s="212"/>
      <c r="G429" s="1709"/>
      <c r="H429" s="246">
        <v>380</v>
      </c>
      <c r="I429" s="267" t="s">
        <v>674</v>
      </c>
      <c r="J429" s="256"/>
      <c r="K429" s="76"/>
    </row>
    <row r="430" spans="1:11" x14ac:dyDescent="0.25">
      <c r="A430" s="1712"/>
      <c r="B430" s="92"/>
      <c r="C430" s="92"/>
      <c r="D430" s="1685"/>
      <c r="E430" s="215"/>
      <c r="F430" s="212"/>
      <c r="G430" s="1709"/>
      <c r="H430" s="246">
        <v>381</v>
      </c>
      <c r="I430" s="267" t="s">
        <v>675</v>
      </c>
      <c r="J430" s="256"/>
      <c r="K430" s="76"/>
    </row>
    <row r="431" spans="1:11" ht="30" x14ac:dyDescent="0.25">
      <c r="A431" s="1712"/>
      <c r="B431" s="92"/>
      <c r="C431" s="92"/>
      <c r="D431" s="1685"/>
      <c r="E431" s="215"/>
      <c r="F431" s="212"/>
      <c r="G431" s="1709"/>
      <c r="H431" s="246">
        <v>382</v>
      </c>
      <c r="I431" s="267" t="s">
        <v>676</v>
      </c>
      <c r="J431" s="256"/>
      <c r="K431" s="76"/>
    </row>
    <row r="432" spans="1:11" ht="30" x14ac:dyDescent="0.25">
      <c r="A432" s="1712"/>
      <c r="B432" s="92"/>
      <c r="C432" s="92"/>
      <c r="D432" s="1685"/>
      <c r="E432" s="215"/>
      <c r="F432" s="212"/>
      <c r="G432" s="1709"/>
      <c r="H432" s="246">
        <v>383</v>
      </c>
      <c r="I432" s="267" t="s">
        <v>677</v>
      </c>
      <c r="J432" s="256"/>
      <c r="K432" s="76"/>
    </row>
    <row r="433" spans="1:11" x14ac:dyDescent="0.25">
      <c r="A433" s="1712"/>
      <c r="B433" s="92"/>
      <c r="C433" s="92"/>
      <c r="D433" s="1685"/>
      <c r="E433" s="215"/>
      <c r="F433" s="212"/>
      <c r="G433" s="1709"/>
      <c r="H433" s="246">
        <v>384</v>
      </c>
      <c r="I433" s="267" t="s">
        <v>678</v>
      </c>
      <c r="J433" s="256"/>
      <c r="K433" s="76"/>
    </row>
    <row r="434" spans="1:11" ht="30" x14ac:dyDescent="0.25">
      <c r="A434" s="1712"/>
      <c r="B434" s="92"/>
      <c r="C434" s="92"/>
      <c r="D434" s="1685"/>
      <c r="E434" s="215"/>
      <c r="F434" s="212"/>
      <c r="G434" s="1709"/>
      <c r="H434" s="246">
        <v>385</v>
      </c>
      <c r="I434" s="267" t="s">
        <v>679</v>
      </c>
      <c r="J434" s="256"/>
      <c r="K434" s="76"/>
    </row>
    <row r="435" spans="1:11" x14ac:dyDescent="0.25">
      <c r="A435" s="1712"/>
      <c r="B435" s="92"/>
      <c r="C435" s="92"/>
      <c r="D435" s="1685"/>
      <c r="E435" s="215"/>
      <c r="F435" s="212"/>
      <c r="G435" s="1709"/>
      <c r="H435" s="246">
        <v>386</v>
      </c>
      <c r="I435" s="267" t="s">
        <v>680</v>
      </c>
      <c r="J435" s="256"/>
      <c r="K435" s="76"/>
    </row>
    <row r="436" spans="1:11" ht="49.5" customHeight="1" x14ac:dyDescent="0.25">
      <c r="A436" s="1233"/>
      <c r="B436" s="93"/>
      <c r="C436" s="93"/>
      <c r="D436" s="1689"/>
      <c r="E436" s="218"/>
      <c r="F436" s="217"/>
      <c r="G436" s="8"/>
      <c r="H436" s="73">
        <v>387</v>
      </c>
      <c r="I436" s="257" t="s">
        <v>681</v>
      </c>
      <c r="J436" s="258"/>
      <c r="K436" s="1711"/>
    </row>
    <row r="437" spans="1:11" ht="28.5" customHeight="1" x14ac:dyDescent="0.25">
      <c r="A437" s="1503"/>
      <c r="B437" s="92"/>
      <c r="C437" s="92"/>
      <c r="D437" s="1486"/>
      <c r="E437" s="215"/>
      <c r="F437" s="212"/>
      <c r="G437" s="1507"/>
      <c r="H437" s="246">
        <v>388</v>
      </c>
      <c r="I437" s="1501" t="s">
        <v>682</v>
      </c>
      <c r="J437" s="256"/>
      <c r="K437" s="76"/>
    </row>
    <row r="438" spans="1:11" ht="30" x14ac:dyDescent="0.25">
      <c r="A438" s="1503"/>
      <c r="B438" s="92"/>
      <c r="C438" s="92"/>
      <c r="D438" s="1486"/>
      <c r="E438" s="215"/>
      <c r="F438" s="212"/>
      <c r="G438" s="1507"/>
      <c r="H438" s="246">
        <v>389</v>
      </c>
      <c r="I438" s="1501" t="s">
        <v>683</v>
      </c>
      <c r="J438" s="256"/>
      <c r="K438" s="76"/>
    </row>
    <row r="439" spans="1:11" ht="30" x14ac:dyDescent="0.25">
      <c r="A439" s="1503"/>
      <c r="B439" s="92"/>
      <c r="C439" s="92"/>
      <c r="D439" s="1486"/>
      <c r="E439" s="215"/>
      <c r="F439" s="212"/>
      <c r="G439" s="1507"/>
      <c r="H439" s="246">
        <v>390</v>
      </c>
      <c r="I439" s="1501" t="s">
        <v>676</v>
      </c>
      <c r="J439" s="256"/>
      <c r="K439" s="76"/>
    </row>
    <row r="440" spans="1:11" ht="39" customHeight="1" x14ac:dyDescent="0.25">
      <c r="A440" s="1503"/>
      <c r="B440" s="92"/>
      <c r="C440" s="92"/>
      <c r="D440" s="1486"/>
      <c r="E440" s="215"/>
      <c r="F440" s="212"/>
      <c r="G440" s="1507"/>
      <c r="H440" s="246">
        <v>391</v>
      </c>
      <c r="I440" s="1501" t="s">
        <v>684</v>
      </c>
      <c r="J440" s="256"/>
      <c r="K440" s="76"/>
    </row>
    <row r="441" spans="1:11" ht="37.5" customHeight="1" x14ac:dyDescent="0.25">
      <c r="A441" s="1503"/>
      <c r="B441" s="92"/>
      <c r="C441" s="92"/>
      <c r="D441" s="1486"/>
      <c r="E441" s="215"/>
      <c r="F441" s="212"/>
      <c r="G441" s="1507"/>
      <c r="H441" s="246">
        <v>392</v>
      </c>
      <c r="I441" s="1501" t="s">
        <v>685</v>
      </c>
      <c r="J441" s="256"/>
      <c r="K441" s="76"/>
    </row>
    <row r="442" spans="1:11" ht="40.5" customHeight="1" x14ac:dyDescent="0.25">
      <c r="A442" s="1503"/>
      <c r="B442" s="92"/>
      <c r="C442" s="92"/>
      <c r="D442" s="1486"/>
      <c r="E442" s="215"/>
      <c r="F442" s="212"/>
      <c r="G442" s="1507"/>
      <c r="H442" s="246">
        <v>393</v>
      </c>
      <c r="I442" s="1501" t="s">
        <v>686</v>
      </c>
      <c r="J442" s="256"/>
      <c r="K442" s="76"/>
    </row>
    <row r="443" spans="1:11" ht="39" customHeight="1" x14ac:dyDescent="0.25">
      <c r="A443" s="1503"/>
      <c r="B443" s="92"/>
      <c r="C443" s="92"/>
      <c r="D443" s="1486"/>
      <c r="E443" s="215"/>
      <c r="F443" s="212"/>
      <c r="G443" s="1507"/>
      <c r="H443" s="246">
        <v>394</v>
      </c>
      <c r="I443" s="1501" t="s">
        <v>687</v>
      </c>
      <c r="J443" s="256"/>
      <c r="K443" s="76"/>
    </row>
    <row r="444" spans="1:11" ht="42" customHeight="1" x14ac:dyDescent="0.25">
      <c r="A444" s="1503"/>
      <c r="B444" s="92"/>
      <c r="C444" s="92"/>
      <c r="D444" s="1486"/>
      <c r="E444" s="215"/>
      <c r="F444" s="212"/>
      <c r="G444" s="1507"/>
      <c r="H444" s="246">
        <v>395</v>
      </c>
      <c r="I444" s="1501" t="s">
        <v>688</v>
      </c>
      <c r="J444" s="256"/>
      <c r="K444" s="76"/>
    </row>
    <row r="445" spans="1:11" ht="24" customHeight="1" x14ac:dyDescent="0.25">
      <c r="A445" s="1503"/>
      <c r="B445" s="92"/>
      <c r="C445" s="92"/>
      <c r="D445" s="1486"/>
      <c r="E445" s="215"/>
      <c r="F445" s="212"/>
      <c r="G445" s="1507"/>
      <c r="H445" s="246">
        <v>396</v>
      </c>
      <c r="I445" s="1501" t="s">
        <v>669</v>
      </c>
      <c r="J445" s="256"/>
      <c r="K445" s="76"/>
    </row>
    <row r="446" spans="1:11" ht="24" customHeight="1" x14ac:dyDescent="0.25">
      <c r="A446" s="1503"/>
      <c r="B446" s="92"/>
      <c r="C446" s="92"/>
      <c r="D446" s="1486"/>
      <c r="E446" s="215"/>
      <c r="F446" s="212"/>
      <c r="G446" s="1507"/>
      <c r="H446" s="246">
        <v>397</v>
      </c>
      <c r="I446" s="1501" t="s">
        <v>689</v>
      </c>
      <c r="J446" s="256"/>
      <c r="K446" s="76"/>
    </row>
    <row r="447" spans="1:11" x14ac:dyDescent="0.25">
      <c r="A447" s="1712"/>
      <c r="B447" s="92"/>
      <c r="C447" s="92"/>
      <c r="D447" s="1685"/>
      <c r="E447" s="215"/>
      <c r="F447" s="212"/>
      <c r="G447" s="1709"/>
      <c r="H447" s="246">
        <v>398</v>
      </c>
      <c r="I447" s="260" t="s">
        <v>690</v>
      </c>
      <c r="J447" s="256"/>
      <c r="K447" s="76"/>
    </row>
    <row r="448" spans="1:11" ht="37.5" x14ac:dyDescent="0.25">
      <c r="A448" s="97"/>
      <c r="B448" s="92"/>
      <c r="C448" s="92"/>
      <c r="D448" s="114"/>
      <c r="E448" s="215"/>
      <c r="F448" s="212"/>
      <c r="G448" s="7"/>
      <c r="H448" s="264" t="s">
        <v>691</v>
      </c>
      <c r="I448" s="265" t="s">
        <v>692</v>
      </c>
      <c r="J448" s="256"/>
      <c r="K448" s="76"/>
    </row>
    <row r="449" spans="1:11" ht="30" x14ac:dyDescent="0.25">
      <c r="A449" s="97"/>
      <c r="B449" s="92"/>
      <c r="C449" s="92"/>
      <c r="D449" s="114"/>
      <c r="E449" s="215"/>
      <c r="F449" s="212"/>
      <c r="G449" s="7"/>
      <c r="H449" s="246">
        <v>399</v>
      </c>
      <c r="I449" s="259" t="s">
        <v>693</v>
      </c>
      <c r="J449" s="256"/>
      <c r="K449" s="76"/>
    </row>
    <row r="450" spans="1:11" ht="30" x14ac:dyDescent="0.25">
      <c r="A450" s="98"/>
      <c r="B450" s="93"/>
      <c r="C450" s="93"/>
      <c r="D450" s="114"/>
      <c r="E450" s="218"/>
      <c r="F450" s="212"/>
      <c r="G450" s="7"/>
      <c r="H450" s="246">
        <v>400</v>
      </c>
      <c r="I450" s="276" t="s">
        <v>694</v>
      </c>
      <c r="J450" s="258"/>
      <c r="K450" s="76"/>
    </row>
    <row r="451" spans="1:11" ht="47.25" customHeight="1" x14ac:dyDescent="0.25">
      <c r="A451" s="1788">
        <v>2</v>
      </c>
      <c r="B451" s="1788" t="s">
        <v>695</v>
      </c>
      <c r="C451" s="1788" t="s">
        <v>121</v>
      </c>
      <c r="D451" s="1837">
        <v>3</v>
      </c>
      <c r="E451" s="1835" t="s">
        <v>19</v>
      </c>
      <c r="F451" s="1796" t="s">
        <v>20</v>
      </c>
      <c r="G451" s="111" t="s">
        <v>21</v>
      </c>
      <c r="H451" s="20"/>
      <c r="I451" s="151">
        <v>1</v>
      </c>
      <c r="J451" s="1818">
        <v>1</v>
      </c>
      <c r="K451" s="1841"/>
    </row>
    <row r="452" spans="1:11" ht="47.25" customHeight="1" x14ac:dyDescent="0.25">
      <c r="A452" s="1788"/>
      <c r="B452" s="1788"/>
      <c r="C452" s="1788"/>
      <c r="D452" s="1838"/>
      <c r="E452" s="1836"/>
      <c r="F452" s="1797"/>
      <c r="G452" s="18" t="s">
        <v>22</v>
      </c>
      <c r="H452" s="19"/>
      <c r="I452" s="151">
        <v>1</v>
      </c>
      <c r="J452" s="2009"/>
      <c r="K452" s="1842"/>
    </row>
    <row r="453" spans="1:11" ht="28.5" customHeight="1" x14ac:dyDescent="0.25">
      <c r="A453" s="1458">
        <v>3</v>
      </c>
      <c r="B453" s="91" t="s">
        <v>122</v>
      </c>
      <c r="C453" s="91" t="s">
        <v>123</v>
      </c>
      <c r="D453" s="1837">
        <v>4</v>
      </c>
      <c r="E453" s="1835" t="s">
        <v>59</v>
      </c>
      <c r="F453" s="1796" t="s">
        <v>23</v>
      </c>
      <c r="G453" s="18" t="s">
        <v>60</v>
      </c>
      <c r="H453" s="20"/>
      <c r="I453" s="1447">
        <v>14</v>
      </c>
      <c r="J453" s="1818">
        <v>1</v>
      </c>
      <c r="K453" s="1823"/>
    </row>
    <row r="454" spans="1:11" ht="33" customHeight="1" x14ac:dyDescent="0.25">
      <c r="A454" s="1497"/>
      <c r="B454" s="92"/>
      <c r="C454" s="92"/>
      <c r="D454" s="1838"/>
      <c r="E454" s="1836"/>
      <c r="F454" s="1797"/>
      <c r="G454" s="18" t="s">
        <v>24</v>
      </c>
      <c r="H454" s="1456"/>
      <c r="I454" s="1447">
        <v>14</v>
      </c>
      <c r="J454" s="2009"/>
      <c r="K454" s="1824"/>
    </row>
    <row r="455" spans="1:11" ht="45" x14ac:dyDescent="0.25">
      <c r="A455" s="95"/>
      <c r="B455" s="92"/>
      <c r="C455" s="92"/>
      <c r="D455" s="1453">
        <v>5</v>
      </c>
      <c r="E455" s="1825" t="s">
        <v>61</v>
      </c>
      <c r="F455" s="1827" t="s">
        <v>62</v>
      </c>
      <c r="G455" s="349" t="s">
        <v>63</v>
      </c>
      <c r="H455" s="2739" t="s">
        <v>64</v>
      </c>
      <c r="I455" s="1999"/>
      <c r="J455" s="1462">
        <v>27</v>
      </c>
      <c r="K455" s="76"/>
    </row>
    <row r="456" spans="1:11" x14ac:dyDescent="0.25">
      <c r="A456" s="95"/>
      <c r="B456" s="92"/>
      <c r="C456" s="92"/>
      <c r="D456" s="114"/>
      <c r="E456" s="1825"/>
      <c r="F456" s="1827"/>
      <c r="G456" s="23" t="s">
        <v>25</v>
      </c>
      <c r="H456" s="1999"/>
      <c r="I456" s="1999"/>
      <c r="J456" s="248"/>
      <c r="K456" s="278"/>
    </row>
    <row r="457" spans="1:11" x14ac:dyDescent="0.25">
      <c r="A457" s="95"/>
      <c r="B457" s="92"/>
      <c r="C457" s="92"/>
      <c r="D457" s="114"/>
      <c r="E457" s="1825"/>
      <c r="F457" s="1827"/>
      <c r="G457" s="23" t="s">
        <v>26</v>
      </c>
      <c r="H457" s="11" t="s">
        <v>8</v>
      </c>
      <c r="I457" s="119" t="s">
        <v>696</v>
      </c>
      <c r="J457" s="248"/>
      <c r="K457" s="278"/>
    </row>
    <row r="458" spans="1:11" x14ac:dyDescent="0.25">
      <c r="A458" s="95"/>
      <c r="B458" s="92"/>
      <c r="C458" s="92"/>
      <c r="D458" s="114"/>
      <c r="E458" s="23"/>
      <c r="F458" s="104"/>
      <c r="G458" s="23" t="s">
        <v>27</v>
      </c>
      <c r="H458" s="11" t="s">
        <v>9</v>
      </c>
      <c r="I458" s="119" t="s">
        <v>697</v>
      </c>
      <c r="J458" s="248"/>
      <c r="K458" s="278"/>
    </row>
    <row r="459" spans="1:11" x14ac:dyDescent="0.25">
      <c r="A459" s="95"/>
      <c r="B459" s="92"/>
      <c r="C459" s="92"/>
      <c r="D459" s="114"/>
      <c r="E459" s="23"/>
      <c r="F459" s="104"/>
      <c r="G459" s="23" t="s">
        <v>28</v>
      </c>
      <c r="H459" s="11" t="s">
        <v>10</v>
      </c>
      <c r="I459" s="119" t="s">
        <v>698</v>
      </c>
      <c r="J459" s="248"/>
      <c r="K459" s="278"/>
    </row>
    <row r="460" spans="1:11" x14ac:dyDescent="0.25">
      <c r="A460" s="95"/>
      <c r="B460" s="92"/>
      <c r="C460" s="92"/>
      <c r="D460" s="114"/>
      <c r="E460" s="23"/>
      <c r="F460" s="104"/>
      <c r="G460" s="142"/>
      <c r="H460" s="279" t="s">
        <v>699</v>
      </c>
      <c r="I460" s="247" t="s">
        <v>700</v>
      </c>
      <c r="J460" s="248"/>
      <c r="K460" s="278"/>
    </row>
    <row r="461" spans="1:11" x14ac:dyDescent="0.25">
      <c r="A461" s="1694"/>
      <c r="B461" s="93"/>
      <c r="C461" s="93"/>
      <c r="D461" s="1689"/>
      <c r="E461" s="1690"/>
      <c r="F461" s="1687"/>
      <c r="G461" s="1690"/>
      <c r="H461" s="25" t="s">
        <v>701</v>
      </c>
      <c r="I461" s="1701" t="s">
        <v>702</v>
      </c>
      <c r="J461" s="1695"/>
      <c r="K461" s="281"/>
    </row>
    <row r="462" spans="1:11" x14ac:dyDescent="0.25">
      <c r="A462" s="95"/>
      <c r="B462" s="92"/>
      <c r="C462" s="92"/>
      <c r="D462" s="114"/>
      <c r="E462" s="23"/>
      <c r="F462" s="104"/>
      <c r="G462" s="23"/>
      <c r="H462" s="119" t="s">
        <v>17</v>
      </c>
      <c r="I462" s="119" t="s">
        <v>703</v>
      </c>
      <c r="J462" s="248"/>
      <c r="K462" s="278"/>
    </row>
    <row r="463" spans="1:11" x14ac:dyDescent="0.25">
      <c r="A463" s="95"/>
      <c r="B463" s="92"/>
      <c r="C463" s="92"/>
      <c r="D463" s="114"/>
      <c r="E463" s="23"/>
      <c r="F463" s="104"/>
      <c r="G463" s="23"/>
      <c r="H463" s="119" t="s">
        <v>18</v>
      </c>
      <c r="I463" s="119" t="s">
        <v>704</v>
      </c>
      <c r="J463" s="248"/>
      <c r="K463" s="278"/>
    </row>
    <row r="464" spans="1:11" x14ac:dyDescent="0.25">
      <c r="A464" s="95"/>
      <c r="B464" s="92"/>
      <c r="C464" s="92"/>
      <c r="D464" s="114"/>
      <c r="E464" s="23"/>
      <c r="F464" s="104"/>
      <c r="G464" s="23"/>
      <c r="H464" s="11" t="s">
        <v>170</v>
      </c>
      <c r="I464" s="119" t="s">
        <v>705</v>
      </c>
      <c r="J464" s="248"/>
      <c r="K464" s="278"/>
    </row>
    <row r="465" spans="1:11" x14ac:dyDescent="0.25">
      <c r="A465" s="95"/>
      <c r="B465" s="92"/>
      <c r="C465" s="92"/>
      <c r="D465" s="114"/>
      <c r="E465" s="23"/>
      <c r="F465" s="104"/>
      <c r="G465" s="23"/>
      <c r="H465" s="11" t="s">
        <v>171</v>
      </c>
      <c r="I465" s="119" t="s">
        <v>706</v>
      </c>
      <c r="J465" s="248"/>
      <c r="K465" s="278"/>
    </row>
    <row r="466" spans="1:11" x14ac:dyDescent="0.25">
      <c r="A466" s="95"/>
      <c r="B466" s="92"/>
      <c r="C466" s="92"/>
      <c r="D466" s="114"/>
      <c r="E466" s="23"/>
      <c r="F466" s="104"/>
      <c r="G466" s="23"/>
      <c r="H466" s="11" t="s">
        <v>172</v>
      </c>
      <c r="I466" s="119" t="s">
        <v>707</v>
      </c>
      <c r="J466" s="248"/>
      <c r="K466" s="278"/>
    </row>
    <row r="467" spans="1:11" x14ac:dyDescent="0.25">
      <c r="A467" s="95"/>
      <c r="B467" s="92"/>
      <c r="C467" s="92"/>
      <c r="D467" s="114"/>
      <c r="E467" s="23"/>
      <c r="F467" s="104"/>
      <c r="G467" s="23"/>
      <c r="H467" s="11" t="s">
        <v>173</v>
      </c>
      <c r="I467" s="119" t="s">
        <v>708</v>
      </c>
      <c r="J467" s="248"/>
      <c r="K467" s="278"/>
    </row>
    <row r="468" spans="1:11" x14ac:dyDescent="0.25">
      <c r="A468" s="95"/>
      <c r="B468" s="92"/>
      <c r="C468" s="92"/>
      <c r="D468" s="114"/>
      <c r="E468" s="23"/>
      <c r="F468" s="104"/>
      <c r="G468" s="23"/>
      <c r="H468" s="119" t="s">
        <v>174</v>
      </c>
      <c r="I468" s="119" t="s">
        <v>709</v>
      </c>
      <c r="J468" s="248"/>
      <c r="K468" s="278"/>
    </row>
    <row r="469" spans="1:11" x14ac:dyDescent="0.25">
      <c r="A469" s="95"/>
      <c r="B469" s="92"/>
      <c r="C469" s="92"/>
      <c r="D469" s="114"/>
      <c r="E469" s="23"/>
      <c r="F469" s="104"/>
      <c r="G469" s="23"/>
      <c r="H469" s="279" t="s">
        <v>175</v>
      </c>
      <c r="I469" s="119" t="s">
        <v>710</v>
      </c>
      <c r="J469" s="248"/>
      <c r="K469" s="278"/>
    </row>
    <row r="470" spans="1:11" x14ac:dyDescent="0.25">
      <c r="A470" s="95"/>
      <c r="B470" s="92"/>
      <c r="C470" s="92"/>
      <c r="D470" s="114"/>
      <c r="E470" s="23"/>
      <c r="F470" s="104"/>
      <c r="G470" s="23"/>
      <c r="H470" s="109" t="s">
        <v>176</v>
      </c>
      <c r="I470" s="119" t="s">
        <v>711</v>
      </c>
      <c r="J470" s="248"/>
      <c r="K470" s="278"/>
    </row>
    <row r="471" spans="1:11" x14ac:dyDescent="0.25">
      <c r="A471" s="95"/>
      <c r="B471" s="92"/>
      <c r="C471" s="92"/>
      <c r="D471" s="114"/>
      <c r="E471" s="23"/>
      <c r="F471" s="104"/>
      <c r="G471" s="23"/>
      <c r="H471" s="109">
        <v>15</v>
      </c>
      <c r="I471" s="119" t="s">
        <v>712</v>
      </c>
      <c r="J471" s="248"/>
      <c r="K471" s="278"/>
    </row>
    <row r="472" spans="1:11" x14ac:dyDescent="0.25">
      <c r="A472" s="95"/>
      <c r="B472" s="92"/>
      <c r="C472" s="92"/>
      <c r="D472" s="114"/>
      <c r="E472" s="23"/>
      <c r="F472" s="104"/>
      <c r="G472" s="23"/>
      <c r="H472" s="109">
        <v>16</v>
      </c>
      <c r="I472" s="119" t="s">
        <v>713</v>
      </c>
      <c r="J472" s="248"/>
      <c r="K472" s="278"/>
    </row>
    <row r="473" spans="1:11" x14ac:dyDescent="0.25">
      <c r="A473" s="95"/>
      <c r="B473" s="92"/>
      <c r="C473" s="92"/>
      <c r="D473" s="114"/>
      <c r="E473" s="23"/>
      <c r="F473" s="104"/>
      <c r="G473" s="23"/>
      <c r="H473" s="109">
        <v>17</v>
      </c>
      <c r="I473" s="119" t="s">
        <v>714</v>
      </c>
      <c r="J473" s="248"/>
      <c r="K473" s="278"/>
    </row>
    <row r="474" spans="1:11" x14ac:dyDescent="0.25">
      <c r="A474" s="95"/>
      <c r="B474" s="92"/>
      <c r="C474" s="92"/>
      <c r="D474" s="114"/>
      <c r="E474" s="23"/>
      <c r="F474" s="104"/>
      <c r="G474" s="23"/>
      <c r="H474" s="109">
        <v>18</v>
      </c>
      <c r="I474" s="119" t="s">
        <v>715</v>
      </c>
      <c r="J474" s="248"/>
      <c r="K474" s="278"/>
    </row>
    <row r="475" spans="1:11" x14ac:dyDescent="0.25">
      <c r="A475" s="95"/>
      <c r="B475" s="92"/>
      <c r="C475" s="92"/>
      <c r="D475" s="114"/>
      <c r="E475" s="23"/>
      <c r="F475" s="104"/>
      <c r="G475" s="23"/>
      <c r="H475" s="109">
        <v>19</v>
      </c>
      <c r="I475" s="119" t="s">
        <v>716</v>
      </c>
      <c r="J475" s="248"/>
      <c r="K475" s="278"/>
    </row>
    <row r="476" spans="1:11" x14ac:dyDescent="0.25">
      <c r="A476" s="95"/>
      <c r="B476" s="92"/>
      <c r="C476" s="92"/>
      <c r="D476" s="114"/>
      <c r="E476" s="23"/>
      <c r="F476" s="104"/>
      <c r="G476" s="23"/>
      <c r="H476" s="109">
        <v>20</v>
      </c>
      <c r="I476" s="119" t="s">
        <v>717</v>
      </c>
      <c r="J476" s="248"/>
      <c r="K476" s="278"/>
    </row>
    <row r="477" spans="1:11" x14ac:dyDescent="0.25">
      <c r="A477" s="95"/>
      <c r="B477" s="92"/>
      <c r="C477" s="92"/>
      <c r="D477" s="114"/>
      <c r="E477" s="23"/>
      <c r="F477" s="104"/>
      <c r="G477" s="23"/>
      <c r="H477" s="109">
        <v>21</v>
      </c>
      <c r="I477" s="119" t="s">
        <v>718</v>
      </c>
      <c r="J477" s="248"/>
      <c r="K477" s="278"/>
    </row>
    <row r="478" spans="1:11" x14ac:dyDescent="0.25">
      <c r="A478" s="95"/>
      <c r="B478" s="92"/>
      <c r="C478" s="92"/>
      <c r="D478" s="114"/>
      <c r="E478" s="23"/>
      <c r="F478" s="104"/>
      <c r="G478" s="23"/>
      <c r="H478" s="109">
        <v>22</v>
      </c>
      <c r="I478" s="119" t="s">
        <v>719</v>
      </c>
      <c r="J478" s="248"/>
      <c r="K478" s="278"/>
    </row>
    <row r="479" spans="1:11" ht="30" x14ac:dyDescent="0.25">
      <c r="A479" s="95"/>
      <c r="B479" s="92"/>
      <c r="C479" s="92"/>
      <c r="D479" s="114"/>
      <c r="E479" s="23"/>
      <c r="F479" s="104"/>
      <c r="G479" s="23"/>
      <c r="H479" s="109">
        <v>23</v>
      </c>
      <c r="I479" s="119" t="s">
        <v>720</v>
      </c>
      <c r="J479" s="248"/>
      <c r="K479" s="278"/>
    </row>
    <row r="480" spans="1:11" ht="30" x14ac:dyDescent="0.25">
      <c r="A480" s="95"/>
      <c r="B480" s="92"/>
      <c r="C480" s="92"/>
      <c r="D480" s="114"/>
      <c r="E480" s="23"/>
      <c r="F480" s="104"/>
      <c r="G480" s="23"/>
      <c r="H480" s="109">
        <v>24</v>
      </c>
      <c r="I480" s="119" t="s">
        <v>721</v>
      </c>
      <c r="J480" s="248"/>
      <c r="K480" s="278"/>
    </row>
    <row r="481" spans="1:11" x14ac:dyDescent="0.25">
      <c r="A481" s="1130"/>
      <c r="B481" s="92"/>
      <c r="C481" s="92"/>
      <c r="D481" s="1112"/>
      <c r="E481" s="23"/>
      <c r="F481" s="1101"/>
      <c r="G481" s="23"/>
      <c r="H481" s="1141">
        <v>25</v>
      </c>
      <c r="I481" s="1120" t="s">
        <v>722</v>
      </c>
      <c r="J481" s="1140"/>
      <c r="K481" s="278"/>
    </row>
    <row r="482" spans="1:11" x14ac:dyDescent="0.25">
      <c r="A482" s="1130"/>
      <c r="B482" s="92"/>
      <c r="C482" s="92"/>
      <c r="D482" s="1112"/>
      <c r="E482" s="23"/>
      <c r="F482" s="1101"/>
      <c r="G482" s="23"/>
      <c r="H482" s="1141">
        <v>26</v>
      </c>
      <c r="I482" s="1120" t="s">
        <v>723</v>
      </c>
      <c r="J482" s="1140"/>
      <c r="K482" s="278"/>
    </row>
    <row r="483" spans="1:11" ht="17.25" customHeight="1" x14ac:dyDescent="0.25">
      <c r="A483" s="1131"/>
      <c r="B483" s="93"/>
      <c r="C483" s="93"/>
      <c r="D483" s="1116"/>
      <c r="E483" s="24"/>
      <c r="F483" s="1109"/>
      <c r="G483" s="24"/>
      <c r="H483" s="112">
        <v>27</v>
      </c>
      <c r="I483" s="1122" t="s">
        <v>724</v>
      </c>
      <c r="J483" s="1133"/>
      <c r="K483" s="281"/>
    </row>
    <row r="484" spans="1:11" ht="38.25" customHeight="1" x14ac:dyDescent="0.25">
      <c r="A484" s="94">
        <v>4</v>
      </c>
      <c r="B484" s="1785" t="s">
        <v>124</v>
      </c>
      <c r="C484" s="1785" t="s">
        <v>125</v>
      </c>
      <c r="D484" s="113">
        <v>6</v>
      </c>
      <c r="E484" s="1790" t="s">
        <v>29</v>
      </c>
      <c r="F484" s="1826" t="s">
        <v>65</v>
      </c>
      <c r="G484" s="21" t="s">
        <v>66</v>
      </c>
      <c r="H484" s="1798">
        <v>383</v>
      </c>
      <c r="I484" s="1799"/>
      <c r="J484" s="1450">
        <f>H484/H485*100%</f>
        <v>7.5467980295566506E-2</v>
      </c>
      <c r="K484" s="1778"/>
    </row>
    <row r="485" spans="1:11" ht="23.25" customHeight="1" x14ac:dyDescent="0.25">
      <c r="A485" s="95"/>
      <c r="B485" s="1786"/>
      <c r="C485" s="1786"/>
      <c r="D485" s="126"/>
      <c r="E485" s="1831"/>
      <c r="F485" s="1832"/>
      <c r="G485" s="21" t="s">
        <v>30</v>
      </c>
      <c r="H485" s="2496">
        <v>5075</v>
      </c>
      <c r="I485" s="2497"/>
      <c r="J485" s="280"/>
      <c r="K485" s="1779"/>
    </row>
    <row r="486" spans="1:11" ht="48.75" customHeight="1" x14ac:dyDescent="0.25">
      <c r="A486" s="95"/>
      <c r="B486" s="1786"/>
      <c r="C486" s="1786"/>
      <c r="D486" s="113">
        <v>7</v>
      </c>
      <c r="E486" s="1794" t="s">
        <v>31</v>
      </c>
      <c r="F486" s="1796" t="s">
        <v>67</v>
      </c>
      <c r="G486" s="21" t="s">
        <v>69</v>
      </c>
      <c r="H486" s="1798">
        <v>11</v>
      </c>
      <c r="I486" s="1799"/>
      <c r="J486" s="282">
        <f>H486/H487*100%</f>
        <v>0.7857142857142857</v>
      </c>
      <c r="K486" s="1778"/>
    </row>
    <row r="487" spans="1:11" ht="41.25" customHeight="1" x14ac:dyDescent="0.25">
      <c r="A487" s="95"/>
      <c r="B487" s="92"/>
      <c r="C487" s="1786"/>
      <c r="D487" s="126"/>
      <c r="E487" s="1795"/>
      <c r="F487" s="1797"/>
      <c r="G487" s="21" t="s">
        <v>68</v>
      </c>
      <c r="H487" s="1798">
        <v>14</v>
      </c>
      <c r="I487" s="1799"/>
      <c r="J487" s="280"/>
      <c r="K487" s="1779"/>
    </row>
    <row r="488" spans="1:11" ht="45" customHeight="1" x14ac:dyDescent="0.25">
      <c r="A488" s="95"/>
      <c r="B488" s="92"/>
      <c r="C488" s="92"/>
      <c r="D488" s="114">
        <v>8</v>
      </c>
      <c r="E488" s="1861" t="s">
        <v>32</v>
      </c>
      <c r="F488" s="1810" t="s">
        <v>70</v>
      </c>
      <c r="G488" s="135" t="s">
        <v>71</v>
      </c>
      <c r="H488" s="1801">
        <v>14</v>
      </c>
      <c r="I488" s="1802"/>
      <c r="J488" s="283">
        <f>H488/H489*100%</f>
        <v>1</v>
      </c>
      <c r="K488" s="1791"/>
    </row>
    <row r="489" spans="1:11" ht="48" customHeight="1" x14ac:dyDescent="0.25">
      <c r="A489" s="100"/>
      <c r="B489" s="93"/>
      <c r="C489" s="93"/>
      <c r="D489" s="126"/>
      <c r="E489" s="1836"/>
      <c r="F489" s="1797"/>
      <c r="G489" s="21" t="s">
        <v>68</v>
      </c>
      <c r="H489" s="1798">
        <v>14</v>
      </c>
      <c r="I489" s="1799"/>
      <c r="J489" s="280"/>
      <c r="K489" s="1779"/>
    </row>
    <row r="490" spans="1:11" ht="45.75" customHeight="1" x14ac:dyDescent="0.25">
      <c r="A490" s="1693">
        <v>5</v>
      </c>
      <c r="B490" s="91" t="s">
        <v>126</v>
      </c>
      <c r="C490" s="1788" t="s">
        <v>127</v>
      </c>
      <c r="D490" s="1688">
        <v>9</v>
      </c>
      <c r="E490" s="26" t="s">
        <v>76</v>
      </c>
      <c r="F490" s="1811" t="s">
        <v>77</v>
      </c>
      <c r="G490" s="26" t="s">
        <v>33</v>
      </c>
      <c r="H490" s="1814"/>
      <c r="I490" s="1814"/>
      <c r="J490" s="1698" t="s">
        <v>168</v>
      </c>
      <c r="K490" s="1778"/>
    </row>
    <row r="491" spans="1:11" ht="34.5" customHeight="1" x14ac:dyDescent="0.25">
      <c r="A491" s="1682"/>
      <c r="B491" s="92"/>
      <c r="C491" s="1788"/>
      <c r="D491" s="1685"/>
      <c r="E491" s="27" t="s">
        <v>72</v>
      </c>
      <c r="F491" s="1812"/>
      <c r="G491" s="27" t="s">
        <v>72</v>
      </c>
      <c r="H491" s="1792" t="s">
        <v>168</v>
      </c>
      <c r="I491" s="1792"/>
      <c r="J491" s="1697"/>
      <c r="K491" s="1791"/>
    </row>
    <row r="492" spans="1:11" ht="27" customHeight="1" x14ac:dyDescent="0.25">
      <c r="A492" s="1682"/>
      <c r="B492" s="92"/>
      <c r="C492" s="1788"/>
      <c r="D492" s="1685"/>
      <c r="E492" s="27" t="s">
        <v>73</v>
      </c>
      <c r="F492" s="1812"/>
      <c r="G492" s="27" t="s">
        <v>73</v>
      </c>
      <c r="H492" s="1792" t="s">
        <v>168</v>
      </c>
      <c r="I492" s="1792"/>
      <c r="J492" s="1697"/>
      <c r="K492" s="1791"/>
    </row>
    <row r="493" spans="1:11" ht="26.25" customHeight="1" x14ac:dyDescent="0.25">
      <c r="A493" s="1682"/>
      <c r="B493" s="92"/>
      <c r="C493" s="1788"/>
      <c r="D493" s="1685"/>
      <c r="E493" s="27" t="s">
        <v>74</v>
      </c>
      <c r="F493" s="1812"/>
      <c r="G493" s="27" t="s">
        <v>74</v>
      </c>
      <c r="H493" s="1792" t="s">
        <v>168</v>
      </c>
      <c r="I493" s="1792"/>
      <c r="J493" s="1697"/>
      <c r="K493" s="1791"/>
    </row>
    <row r="494" spans="1:11" ht="24.75" customHeight="1" x14ac:dyDescent="0.25">
      <c r="A494" s="1694"/>
      <c r="B494" s="93"/>
      <c r="C494" s="1788"/>
      <c r="D494" s="1689"/>
      <c r="E494" s="28" t="s">
        <v>75</v>
      </c>
      <c r="F494" s="1692"/>
      <c r="G494" s="28" t="s">
        <v>75</v>
      </c>
      <c r="H494" s="1802" t="s">
        <v>168</v>
      </c>
      <c r="I494" s="1802"/>
      <c r="J494" s="1695"/>
      <c r="K494" s="1779"/>
    </row>
    <row r="495" spans="1:11" ht="51.75" customHeight="1" x14ac:dyDescent="0.25">
      <c r="A495" s="95"/>
      <c r="B495" s="92"/>
      <c r="C495" s="1787" t="s">
        <v>128</v>
      </c>
      <c r="D495" s="1685">
        <v>10</v>
      </c>
      <c r="E495" s="23" t="s">
        <v>78</v>
      </c>
      <c r="F495" s="1812" t="s">
        <v>79</v>
      </c>
      <c r="G495" s="1686" t="s">
        <v>95</v>
      </c>
      <c r="H495" s="1801">
        <v>10</v>
      </c>
      <c r="I495" s="1802"/>
      <c r="J495" s="1710">
        <f>H495/H496*100%</f>
        <v>0.76923076923076927</v>
      </c>
      <c r="K495" s="1791"/>
    </row>
    <row r="496" spans="1:11" ht="54" customHeight="1" x14ac:dyDescent="0.25">
      <c r="A496" s="95"/>
      <c r="B496" s="92"/>
      <c r="C496" s="1788"/>
      <c r="D496" s="126"/>
      <c r="E496" s="29"/>
      <c r="F496" s="1813"/>
      <c r="G496" s="18" t="s">
        <v>80</v>
      </c>
      <c r="H496" s="1802">
        <v>13</v>
      </c>
      <c r="I496" s="1802"/>
      <c r="J496" s="284"/>
      <c r="K496" s="1779"/>
    </row>
    <row r="497" spans="1:11" ht="59.25" customHeight="1" x14ac:dyDescent="0.25">
      <c r="A497" s="95"/>
      <c r="B497" s="92"/>
      <c r="C497" s="1787" t="s">
        <v>129</v>
      </c>
      <c r="D497" s="114">
        <v>11</v>
      </c>
      <c r="E497" s="1809" t="s">
        <v>81</v>
      </c>
      <c r="F497" s="1810" t="s">
        <v>96</v>
      </c>
      <c r="G497" s="123" t="s">
        <v>82</v>
      </c>
      <c r="H497" s="1801">
        <v>11</v>
      </c>
      <c r="I497" s="1802"/>
      <c r="J497" s="283">
        <f>H497/H498*100%</f>
        <v>1</v>
      </c>
      <c r="K497" s="1791"/>
    </row>
    <row r="498" spans="1:11" ht="54.75" customHeight="1" x14ac:dyDescent="0.25">
      <c r="A498" s="95"/>
      <c r="B498" s="92"/>
      <c r="C498" s="1788"/>
      <c r="D498" s="126"/>
      <c r="E498" s="1795"/>
      <c r="F498" s="1797"/>
      <c r="G498" s="21" t="s">
        <v>97</v>
      </c>
      <c r="H498" s="1802">
        <v>11</v>
      </c>
      <c r="I498" s="1802"/>
      <c r="J498" s="284"/>
      <c r="K498" s="1779"/>
    </row>
    <row r="499" spans="1:11" ht="76.5" customHeight="1" x14ac:dyDescent="0.25">
      <c r="A499" s="95"/>
      <c r="B499" s="92"/>
      <c r="C499" s="1788" t="s">
        <v>130</v>
      </c>
      <c r="D499" s="113">
        <v>12</v>
      </c>
      <c r="E499" s="1794" t="s">
        <v>85</v>
      </c>
      <c r="F499" s="1816" t="s">
        <v>86</v>
      </c>
      <c r="G499" s="18" t="s">
        <v>83</v>
      </c>
      <c r="H499" s="1798">
        <v>11</v>
      </c>
      <c r="I499" s="1799"/>
      <c r="J499" s="282">
        <f>H499/H500*100%</f>
        <v>1</v>
      </c>
      <c r="K499" s="1778"/>
    </row>
    <row r="500" spans="1:11" ht="44.25" customHeight="1" x14ac:dyDescent="0.25">
      <c r="A500" s="100"/>
      <c r="B500" s="93"/>
      <c r="C500" s="1788"/>
      <c r="D500" s="126"/>
      <c r="E500" s="1795"/>
      <c r="F500" s="1817"/>
      <c r="G500" s="21" t="s">
        <v>84</v>
      </c>
      <c r="H500" s="1802">
        <v>11</v>
      </c>
      <c r="I500" s="1802"/>
      <c r="J500" s="284"/>
      <c r="K500" s="1779"/>
    </row>
    <row r="501" spans="1:11" ht="48" customHeight="1" x14ac:dyDescent="0.25">
      <c r="A501" s="94">
        <v>6</v>
      </c>
      <c r="B501" s="91" t="s">
        <v>131</v>
      </c>
      <c r="C501" s="1788" t="s">
        <v>132</v>
      </c>
      <c r="D501" s="113">
        <v>13</v>
      </c>
      <c r="E501" s="1794" t="s">
        <v>2354</v>
      </c>
      <c r="F501" s="124" t="s">
        <v>88</v>
      </c>
      <c r="G501" s="21" t="s">
        <v>93</v>
      </c>
      <c r="H501" s="1955">
        <v>58465996000</v>
      </c>
      <c r="I501" s="3004"/>
      <c r="J501" s="285">
        <f>H501/H502*100%</f>
        <v>2.415522755703629E-2</v>
      </c>
      <c r="K501" s="1778"/>
    </row>
    <row r="502" spans="1:11" ht="39.75" customHeight="1" x14ac:dyDescent="0.25">
      <c r="A502" s="95"/>
      <c r="B502" s="92"/>
      <c r="C502" s="1785"/>
      <c r="D502" s="126"/>
      <c r="E502" s="1795"/>
      <c r="F502" s="125"/>
      <c r="G502" s="286" t="s">
        <v>34</v>
      </c>
      <c r="H502" s="1939">
        <v>2420428284600</v>
      </c>
      <c r="I502" s="1941"/>
      <c r="J502" s="1661"/>
      <c r="K502" s="1779"/>
    </row>
    <row r="503" spans="1:11" ht="42.75" customHeight="1" x14ac:dyDescent="0.25">
      <c r="A503" s="1630"/>
      <c r="B503" s="92"/>
      <c r="C503" s="1623"/>
      <c r="D503" s="1627">
        <v>13</v>
      </c>
      <c r="E503" s="1794" t="s">
        <v>2355</v>
      </c>
      <c r="F503" s="1621" t="s">
        <v>88</v>
      </c>
      <c r="G503" s="21" t="s">
        <v>93</v>
      </c>
      <c r="H503" s="1955">
        <v>75030951503.880005</v>
      </c>
      <c r="I503" s="3004"/>
      <c r="J503" s="1650">
        <f>H503/H504*100%</f>
        <v>3.0999039294518745E-2</v>
      </c>
      <c r="K503" s="1624"/>
    </row>
    <row r="504" spans="1:11" ht="39.75" customHeight="1" x14ac:dyDescent="0.25">
      <c r="A504" s="1630"/>
      <c r="B504" s="92"/>
      <c r="C504" s="1626"/>
      <c r="D504" s="1628"/>
      <c r="E504" s="1795"/>
      <c r="F504" s="1622"/>
      <c r="G504" s="286" t="s">
        <v>34</v>
      </c>
      <c r="H504" s="1939">
        <v>2420428284600</v>
      </c>
      <c r="I504" s="1941"/>
      <c r="J504" s="1631"/>
      <c r="K504" s="1624"/>
    </row>
    <row r="505" spans="1:11" ht="46.5" customHeight="1" x14ac:dyDescent="0.25">
      <c r="A505" s="1497"/>
      <c r="B505" s="92"/>
      <c r="C505" s="1788" t="s">
        <v>133</v>
      </c>
      <c r="D505" s="113">
        <v>14</v>
      </c>
      <c r="E505" s="1809" t="s">
        <v>2356</v>
      </c>
      <c r="F505" s="1810" t="s">
        <v>92</v>
      </c>
      <c r="G505" s="123" t="s">
        <v>90</v>
      </c>
      <c r="H505" s="1939">
        <v>7325070619</v>
      </c>
      <c r="I505" s="2338"/>
      <c r="J505" s="1650">
        <f>H505/H506*100%</f>
        <v>0.13540513025627579</v>
      </c>
      <c r="K505" s="1778"/>
    </row>
    <row r="506" spans="1:11" ht="51.75" customHeight="1" x14ac:dyDescent="0.25">
      <c r="A506" s="1497"/>
      <c r="B506" s="92"/>
      <c r="C506" s="1785"/>
      <c r="D506" s="126"/>
      <c r="E506" s="1795"/>
      <c r="F506" s="1797"/>
      <c r="G506" s="288" t="s">
        <v>91</v>
      </c>
      <c r="H506" s="1937">
        <v>54097437852.879997</v>
      </c>
      <c r="I506" s="3005"/>
      <c r="J506" s="287"/>
      <c r="K506" s="1779"/>
    </row>
    <row r="507" spans="1:11" ht="51.75" customHeight="1" x14ac:dyDescent="0.25">
      <c r="A507" s="1630"/>
      <c r="B507" s="92"/>
      <c r="C507" s="1623"/>
      <c r="D507" s="1627">
        <v>14</v>
      </c>
      <c r="E507" s="1809" t="s">
        <v>2357</v>
      </c>
      <c r="F507" s="1810" t="s">
        <v>92</v>
      </c>
      <c r="G507" s="1625" t="s">
        <v>90</v>
      </c>
      <c r="H507" s="1939">
        <v>679026009</v>
      </c>
      <c r="I507" s="2338"/>
      <c r="J507" s="1650">
        <f>H507/H508*100%</f>
        <v>1.1191161520273761E-2</v>
      </c>
      <c r="K507" s="1624"/>
    </row>
    <row r="508" spans="1:11" ht="62.25" customHeight="1" x14ac:dyDescent="0.25">
      <c r="A508" s="1694"/>
      <c r="B508" s="93"/>
      <c r="C508" s="1626"/>
      <c r="D508" s="1628"/>
      <c r="E508" s="1795"/>
      <c r="F508" s="1797"/>
      <c r="G508" s="288" t="s">
        <v>91</v>
      </c>
      <c r="H508" s="1937">
        <v>60675204067.949997</v>
      </c>
      <c r="I508" s="3005"/>
      <c r="J508" s="1631"/>
      <c r="K508" s="1683"/>
    </row>
    <row r="509" spans="1:11" ht="31.5" customHeight="1" x14ac:dyDescent="0.25">
      <c r="A509" s="95"/>
      <c r="B509" s="92"/>
      <c r="C509" s="1787" t="s">
        <v>134</v>
      </c>
      <c r="D509" s="114">
        <v>15</v>
      </c>
      <c r="E509" s="1809" t="s">
        <v>2358</v>
      </c>
      <c r="F509" s="1810" t="s">
        <v>94</v>
      </c>
      <c r="G509" s="123" t="s">
        <v>98</v>
      </c>
      <c r="H509" s="1937">
        <v>696261496</v>
      </c>
      <c r="I509" s="1937"/>
      <c r="J509" s="1650">
        <f>H509/H510*100%</f>
        <v>8.1244842313961133E-2</v>
      </c>
      <c r="K509" s="1791"/>
    </row>
    <row r="510" spans="1:11" ht="48.75" customHeight="1" x14ac:dyDescent="0.25">
      <c r="A510" s="95"/>
      <c r="B510" s="92"/>
      <c r="C510" s="1788"/>
      <c r="D510" s="126"/>
      <c r="E510" s="1795"/>
      <c r="F510" s="1797"/>
      <c r="G510" s="18" t="s">
        <v>99</v>
      </c>
      <c r="H510" s="1937">
        <v>8569916270</v>
      </c>
      <c r="I510" s="3002"/>
      <c r="J510" s="287"/>
      <c r="K510" s="1779"/>
    </row>
    <row r="511" spans="1:11" ht="36.75" customHeight="1" x14ac:dyDescent="0.25">
      <c r="A511" s="1630"/>
      <c r="B511" s="92"/>
      <c r="C511" s="1788"/>
      <c r="D511" s="1629">
        <v>15</v>
      </c>
      <c r="E511" s="1809" t="s">
        <v>2359</v>
      </c>
      <c r="F511" s="1810" t="s">
        <v>94</v>
      </c>
      <c r="G511" s="1625" t="s">
        <v>98</v>
      </c>
      <c r="H511" s="3003">
        <v>0</v>
      </c>
      <c r="I511" s="3003"/>
      <c r="J511" s="1665">
        <f>H511/H512*100%</f>
        <v>0</v>
      </c>
      <c r="K511" s="1624"/>
    </row>
    <row r="512" spans="1:11" ht="51.75" customHeight="1" x14ac:dyDescent="0.25">
      <c r="A512" s="1630"/>
      <c r="B512" s="92"/>
      <c r="C512" s="1788"/>
      <c r="D512" s="1628"/>
      <c r="E512" s="1795"/>
      <c r="F512" s="1797"/>
      <c r="G512" s="18" t="s">
        <v>99</v>
      </c>
      <c r="H512" s="1937">
        <v>54428725146.949997</v>
      </c>
      <c r="I512" s="3002"/>
      <c r="J512" s="1631"/>
      <c r="K512" s="1624"/>
    </row>
    <row r="513" spans="1:11" ht="42.75" customHeight="1" x14ac:dyDescent="0.25">
      <c r="A513" s="1630"/>
      <c r="B513" s="92"/>
      <c r="C513" s="1788"/>
      <c r="D513" s="1627">
        <v>16</v>
      </c>
      <c r="E513" s="1794" t="s">
        <v>2361</v>
      </c>
      <c r="F513" s="1796" t="s">
        <v>114</v>
      </c>
      <c r="G513" s="18" t="s">
        <v>98</v>
      </c>
      <c r="H513" s="1937">
        <f>H509</f>
        <v>696261496</v>
      </c>
      <c r="I513" s="1937"/>
      <c r="J513" s="1650">
        <f>H513/H514*100%</f>
        <v>1.2870507802855823E-2</v>
      </c>
      <c r="K513" s="1624"/>
    </row>
    <row r="514" spans="1:11" ht="30.75" customHeight="1" x14ac:dyDescent="0.25">
      <c r="A514" s="1630"/>
      <c r="B514" s="92"/>
      <c r="C514" s="1788"/>
      <c r="D514" s="1628"/>
      <c r="E514" s="1795"/>
      <c r="F514" s="1797"/>
      <c r="G514" s="18" t="s">
        <v>725</v>
      </c>
      <c r="H514" s="1937">
        <f>H506</f>
        <v>54097437852.879997</v>
      </c>
      <c r="I514" s="3002"/>
      <c r="J514" s="1634"/>
      <c r="K514" s="1624"/>
    </row>
    <row r="515" spans="1:11" ht="31.5" customHeight="1" x14ac:dyDescent="0.25">
      <c r="A515" s="95"/>
      <c r="B515" s="92"/>
      <c r="C515" s="1788"/>
      <c r="D515" s="113">
        <v>16</v>
      </c>
      <c r="E515" s="1794" t="s">
        <v>2360</v>
      </c>
      <c r="F515" s="1796" t="s">
        <v>114</v>
      </c>
      <c r="G515" s="18" t="s">
        <v>98</v>
      </c>
      <c r="H515" s="3003">
        <v>0</v>
      </c>
      <c r="I515" s="3003"/>
      <c r="J515" s="1665">
        <f>H515/H516*100%</f>
        <v>0</v>
      </c>
      <c r="K515" s="1778"/>
    </row>
    <row r="516" spans="1:11" ht="29.25" customHeight="1" x14ac:dyDescent="0.25">
      <c r="A516" s="95"/>
      <c r="B516" s="92"/>
      <c r="C516" s="1788"/>
      <c r="D516" s="126"/>
      <c r="E516" s="1795"/>
      <c r="F516" s="1797"/>
      <c r="G516" s="18" t="s">
        <v>725</v>
      </c>
      <c r="H516" s="1937">
        <v>60675204067.949997</v>
      </c>
      <c r="I516" s="3002"/>
      <c r="J516" s="287"/>
      <c r="K516" s="1779"/>
    </row>
    <row r="517" spans="1:11" ht="30" x14ac:dyDescent="0.25">
      <c r="A517" s="95"/>
      <c r="B517" s="92"/>
      <c r="C517" s="1788" t="s">
        <v>135</v>
      </c>
      <c r="D517" s="113">
        <v>17</v>
      </c>
      <c r="E517" s="32" t="s">
        <v>100</v>
      </c>
      <c r="F517" s="1811" t="s">
        <v>101</v>
      </c>
      <c r="G517" s="115" t="s">
        <v>39</v>
      </c>
      <c r="H517" s="1814"/>
      <c r="I517" s="1814"/>
      <c r="J517" s="132" t="s">
        <v>168</v>
      </c>
      <c r="K517" s="1778"/>
    </row>
    <row r="518" spans="1:11" ht="26.25" customHeight="1" x14ac:dyDescent="0.25">
      <c r="A518" s="95"/>
      <c r="B518" s="92"/>
      <c r="C518" s="1788"/>
      <c r="D518" s="114"/>
      <c r="E518" s="30" t="s">
        <v>36</v>
      </c>
      <c r="F518" s="1812"/>
      <c r="G518" s="30" t="s">
        <v>36</v>
      </c>
      <c r="H518" s="1792" t="s">
        <v>168</v>
      </c>
      <c r="I518" s="1792"/>
      <c r="J518" s="248"/>
      <c r="K518" s="1791"/>
    </row>
    <row r="519" spans="1:11" ht="27" customHeight="1" x14ac:dyDescent="0.25">
      <c r="A519" s="95"/>
      <c r="B519" s="92"/>
      <c r="C519" s="1788"/>
      <c r="D519" s="114"/>
      <c r="E519" s="30" t="s">
        <v>37</v>
      </c>
      <c r="F519" s="1812"/>
      <c r="G519" s="30" t="s">
        <v>37</v>
      </c>
      <c r="H519" s="1792" t="s">
        <v>168</v>
      </c>
      <c r="I519" s="1792"/>
      <c r="J519" s="248"/>
      <c r="K519" s="1791"/>
    </row>
    <row r="520" spans="1:11" ht="33" customHeight="1" x14ac:dyDescent="0.25">
      <c r="A520" s="100"/>
      <c r="B520" s="93"/>
      <c r="C520" s="1788"/>
      <c r="D520" s="126"/>
      <c r="E520" s="31" t="s">
        <v>38</v>
      </c>
      <c r="F520" s="1813"/>
      <c r="G520" s="31" t="s">
        <v>38</v>
      </c>
      <c r="H520" s="1792" t="s">
        <v>168</v>
      </c>
      <c r="I520" s="1792"/>
      <c r="J520" s="280"/>
      <c r="K520" s="1779"/>
    </row>
    <row r="521" spans="1:11" ht="60.75" customHeight="1" x14ac:dyDescent="0.25">
      <c r="A521" s="1788">
        <v>7</v>
      </c>
      <c r="B521" s="1788" t="s">
        <v>136</v>
      </c>
      <c r="C521" s="158" t="s">
        <v>137</v>
      </c>
      <c r="D521" s="34">
        <v>18</v>
      </c>
      <c r="E521" s="35" t="s">
        <v>102</v>
      </c>
      <c r="F521" s="33" t="s">
        <v>103</v>
      </c>
      <c r="G521" s="18" t="s">
        <v>104</v>
      </c>
      <c r="H521" s="1798" t="s">
        <v>168</v>
      </c>
      <c r="I521" s="1799"/>
      <c r="J521" s="289" t="s">
        <v>168</v>
      </c>
      <c r="K521" s="44"/>
    </row>
    <row r="522" spans="1:11" ht="48" customHeight="1" x14ac:dyDescent="0.25">
      <c r="A522" s="1788"/>
      <c r="B522" s="1788"/>
      <c r="C522" s="1788" t="s">
        <v>138</v>
      </c>
      <c r="D522" s="113">
        <v>19</v>
      </c>
      <c r="E522" s="1794" t="s">
        <v>108</v>
      </c>
      <c r="F522" s="1796" t="s">
        <v>107</v>
      </c>
      <c r="G522" s="18" t="s">
        <v>106</v>
      </c>
      <c r="H522" s="1798">
        <v>0</v>
      </c>
      <c r="I522" s="1799"/>
      <c r="J522" s="127">
        <v>0</v>
      </c>
      <c r="K522" s="1778"/>
    </row>
    <row r="523" spans="1:11" ht="40.5" customHeight="1" x14ac:dyDescent="0.25">
      <c r="A523" s="1788"/>
      <c r="B523" s="1788"/>
      <c r="C523" s="1788"/>
      <c r="D523" s="126"/>
      <c r="E523" s="1795"/>
      <c r="F523" s="1797"/>
      <c r="G523" s="18" t="s">
        <v>105</v>
      </c>
      <c r="H523" s="1937">
        <v>124363863288.69</v>
      </c>
      <c r="I523" s="1937"/>
      <c r="J523" s="280"/>
      <c r="K523" s="1779"/>
    </row>
    <row r="524" spans="1:11" ht="35.25" customHeight="1" x14ac:dyDescent="0.25">
      <c r="A524" s="1482">
        <v>8</v>
      </c>
      <c r="B524" s="1785" t="s">
        <v>139</v>
      </c>
      <c r="C524" s="1788" t="s">
        <v>140</v>
      </c>
      <c r="D524" s="113">
        <v>20</v>
      </c>
      <c r="E524" s="26" t="s">
        <v>40</v>
      </c>
      <c r="F524" s="103" t="s">
        <v>41</v>
      </c>
      <c r="G524" s="115" t="s">
        <v>42</v>
      </c>
      <c r="H524" s="1789"/>
      <c r="I524" s="1789"/>
      <c r="J524" s="132" t="s">
        <v>168</v>
      </c>
      <c r="K524" s="1778"/>
    </row>
    <row r="525" spans="1:11" ht="21.75" customHeight="1" x14ac:dyDescent="0.25">
      <c r="A525" s="1483"/>
      <c r="B525" s="1786"/>
      <c r="C525" s="1788"/>
      <c r="D525" s="114"/>
      <c r="E525" s="23" t="s">
        <v>43</v>
      </c>
      <c r="F525" s="104"/>
      <c r="G525" s="23" t="s">
        <v>43</v>
      </c>
      <c r="H525" s="146"/>
      <c r="I525" s="139" t="s">
        <v>168</v>
      </c>
      <c r="J525" s="1469">
        <v>6</v>
      </c>
      <c r="K525" s="2995"/>
    </row>
    <row r="526" spans="1:11" ht="21.75" customHeight="1" x14ac:dyDescent="0.25">
      <c r="A526" s="1483"/>
      <c r="B526" s="1786"/>
      <c r="C526" s="1788"/>
      <c r="D526" s="114"/>
      <c r="E526" s="23" t="s">
        <v>44</v>
      </c>
      <c r="F526" s="104"/>
      <c r="G526" s="23" t="s">
        <v>44</v>
      </c>
      <c r="H526" s="146"/>
      <c r="I526" s="139" t="s">
        <v>168</v>
      </c>
      <c r="J526" s="290"/>
      <c r="K526" s="2995"/>
    </row>
    <row r="527" spans="1:11" ht="21.75" customHeight="1" x14ac:dyDescent="0.25">
      <c r="A527" s="1483"/>
      <c r="B527" s="1786"/>
      <c r="C527" s="1788"/>
      <c r="D527" s="114"/>
      <c r="E527" s="23" t="s">
        <v>45</v>
      </c>
      <c r="F527" s="104"/>
      <c r="G527" s="23" t="s">
        <v>45</v>
      </c>
      <c r="H527" s="146"/>
      <c r="I527" s="139" t="s">
        <v>168</v>
      </c>
      <c r="J527" s="290"/>
      <c r="K527" s="2995"/>
    </row>
    <row r="528" spans="1:11" x14ac:dyDescent="0.25">
      <c r="A528" s="1483"/>
      <c r="B528" s="92"/>
      <c r="C528" s="1788"/>
      <c r="D528" s="114"/>
      <c r="E528" s="23" t="s">
        <v>46</v>
      </c>
      <c r="F528" s="104"/>
      <c r="G528" s="23" t="s">
        <v>46</v>
      </c>
      <c r="H528" s="146"/>
      <c r="I528" s="139" t="s">
        <v>168</v>
      </c>
      <c r="J528" s="290"/>
      <c r="K528" s="2995"/>
    </row>
    <row r="529" spans="1:11" x14ac:dyDescent="0.25">
      <c r="A529" s="1483"/>
      <c r="B529" s="92"/>
      <c r="C529" s="1788"/>
      <c r="D529" s="114"/>
      <c r="E529" s="23" t="s">
        <v>109</v>
      </c>
      <c r="F529" s="104"/>
      <c r="G529" s="23" t="s">
        <v>109</v>
      </c>
      <c r="H529" s="146"/>
      <c r="I529" s="139" t="s">
        <v>168</v>
      </c>
      <c r="J529" s="290"/>
      <c r="K529" s="2995"/>
    </row>
    <row r="530" spans="1:11" ht="36" customHeight="1" x14ac:dyDescent="0.25">
      <c r="A530" s="1684"/>
      <c r="B530" s="93"/>
      <c r="C530" s="1788"/>
      <c r="D530" s="126"/>
      <c r="E530" s="135" t="s">
        <v>110</v>
      </c>
      <c r="F530" s="105"/>
      <c r="G530" s="135" t="s">
        <v>110</v>
      </c>
      <c r="H530" s="148"/>
      <c r="I530" s="140" t="s">
        <v>168</v>
      </c>
      <c r="J530" s="292"/>
      <c r="K530" s="3001"/>
    </row>
    <row r="531" spans="1:11" ht="94.5" customHeight="1" x14ac:dyDescent="0.25">
      <c r="A531" s="1484"/>
      <c r="B531" s="93"/>
      <c r="C531" s="158" t="s">
        <v>141</v>
      </c>
      <c r="D531" s="126">
        <v>21</v>
      </c>
      <c r="E531" s="123" t="s">
        <v>47</v>
      </c>
      <c r="F531" s="125" t="s">
        <v>111</v>
      </c>
      <c r="G531" s="135" t="s">
        <v>112</v>
      </c>
      <c r="H531" s="1798" t="s">
        <v>168</v>
      </c>
      <c r="I531" s="1802"/>
      <c r="J531" s="128" t="s">
        <v>168</v>
      </c>
      <c r="K531" s="45"/>
    </row>
  </sheetData>
  <protectedRanges>
    <protectedRange sqref="I26:I37" name="Range1"/>
    <protectedRange sqref="I21:I23 I17" name="Range1_1"/>
    <protectedRange sqref="I39:J41 I44:J83" name="Range1_2"/>
    <protectedRange sqref="H90:H117" name="Range1_3"/>
  </protectedRanges>
  <mergeCells count="144">
    <mergeCell ref="E507:E508"/>
    <mergeCell ref="F507:F508"/>
    <mergeCell ref="H507:I507"/>
    <mergeCell ref="H508:I508"/>
    <mergeCell ref="E511:E512"/>
    <mergeCell ref="F511:F512"/>
    <mergeCell ref="H511:I511"/>
    <mergeCell ref="H512:I512"/>
    <mergeCell ref="E513:E514"/>
    <mergeCell ref="F513:F514"/>
    <mergeCell ref="H513:I513"/>
    <mergeCell ref="H514:I514"/>
    <mergeCell ref="B10:B14"/>
    <mergeCell ref="C10:C17"/>
    <mergeCell ref="D10:D11"/>
    <mergeCell ref="E10:E17"/>
    <mergeCell ref="F10:F17"/>
    <mergeCell ref="G10:G17"/>
    <mergeCell ref="J10:J11"/>
    <mergeCell ref="A2:I2"/>
    <mergeCell ref="A3:I3"/>
    <mergeCell ref="A7:A8"/>
    <mergeCell ref="B7:B8"/>
    <mergeCell ref="C7:C8"/>
    <mergeCell ref="D7:D8"/>
    <mergeCell ref="E7:E8"/>
    <mergeCell ref="F7:F8"/>
    <mergeCell ref="G7:G8"/>
    <mergeCell ref="H7:I8"/>
    <mergeCell ref="K10:K17"/>
    <mergeCell ref="G22:G24"/>
    <mergeCell ref="C34:C37"/>
    <mergeCell ref="D34:D35"/>
    <mergeCell ref="E34:E35"/>
    <mergeCell ref="H34:H35"/>
    <mergeCell ref="J34:J35"/>
    <mergeCell ref="J7:J8"/>
    <mergeCell ref="K7:K8"/>
    <mergeCell ref="H9:I9"/>
    <mergeCell ref="J451:J452"/>
    <mergeCell ref="K451:K452"/>
    <mergeCell ref="D453:D454"/>
    <mergeCell ref="E453:E454"/>
    <mergeCell ref="F453:F454"/>
    <mergeCell ref="J453:J454"/>
    <mergeCell ref="K453:K454"/>
    <mergeCell ref="A451:A452"/>
    <mergeCell ref="B451:B452"/>
    <mergeCell ref="C451:C452"/>
    <mergeCell ref="D451:D452"/>
    <mergeCell ref="E451:E452"/>
    <mergeCell ref="F451:F452"/>
    <mergeCell ref="E455:E457"/>
    <mergeCell ref="F455:F457"/>
    <mergeCell ref="H455:I455"/>
    <mergeCell ref="H456:I456"/>
    <mergeCell ref="B484:B486"/>
    <mergeCell ref="C484:C487"/>
    <mergeCell ref="E484:E485"/>
    <mergeCell ref="F484:F485"/>
    <mergeCell ref="H484:I484"/>
    <mergeCell ref="K484:K485"/>
    <mergeCell ref="H485:I485"/>
    <mergeCell ref="E486:E487"/>
    <mergeCell ref="F486:F487"/>
    <mergeCell ref="H486:I486"/>
    <mergeCell ref="K486:K487"/>
    <mergeCell ref="H487:I487"/>
    <mergeCell ref="H492:I492"/>
    <mergeCell ref="H493:I493"/>
    <mergeCell ref="E488:E489"/>
    <mergeCell ref="F488:F489"/>
    <mergeCell ref="H488:I488"/>
    <mergeCell ref="K488:K489"/>
    <mergeCell ref="H489:I489"/>
    <mergeCell ref="C490:C494"/>
    <mergeCell ref="F490:F493"/>
    <mergeCell ref="H490:I490"/>
    <mergeCell ref="K490:K494"/>
    <mergeCell ref="H491:I491"/>
    <mergeCell ref="H494:I494"/>
    <mergeCell ref="K499:K500"/>
    <mergeCell ref="H500:I500"/>
    <mergeCell ref="K495:K496"/>
    <mergeCell ref="H496:I496"/>
    <mergeCell ref="C497:C498"/>
    <mergeCell ref="E497:E498"/>
    <mergeCell ref="F497:F498"/>
    <mergeCell ref="H497:I497"/>
    <mergeCell ref="K497:K498"/>
    <mergeCell ref="H498:I498"/>
    <mergeCell ref="C495:C496"/>
    <mergeCell ref="F495:F496"/>
    <mergeCell ref="H495:I495"/>
    <mergeCell ref="C499:C500"/>
    <mergeCell ref="E499:E500"/>
    <mergeCell ref="F499:F500"/>
    <mergeCell ref="H499:I499"/>
    <mergeCell ref="C501:C502"/>
    <mergeCell ref="E501:E502"/>
    <mergeCell ref="H501:I501"/>
    <mergeCell ref="K501:K502"/>
    <mergeCell ref="H502:I502"/>
    <mergeCell ref="C505:C506"/>
    <mergeCell ref="E505:E506"/>
    <mergeCell ref="F505:F506"/>
    <mergeCell ref="H505:I505"/>
    <mergeCell ref="K505:K506"/>
    <mergeCell ref="H506:I506"/>
    <mergeCell ref="E503:E504"/>
    <mergeCell ref="H503:I503"/>
    <mergeCell ref="H504:I504"/>
    <mergeCell ref="C509:C516"/>
    <mergeCell ref="E509:E510"/>
    <mergeCell ref="F509:F510"/>
    <mergeCell ref="H509:I509"/>
    <mergeCell ref="K509:K510"/>
    <mergeCell ref="H510:I510"/>
    <mergeCell ref="E515:E516"/>
    <mergeCell ref="F515:F516"/>
    <mergeCell ref="H515:I515"/>
    <mergeCell ref="K515:K516"/>
    <mergeCell ref="H516:I516"/>
    <mergeCell ref="C517:C520"/>
    <mergeCell ref="F517:F520"/>
    <mergeCell ref="H517:I517"/>
    <mergeCell ref="K517:K520"/>
    <mergeCell ref="H518:I518"/>
    <mergeCell ref="H519:I519"/>
    <mergeCell ref="H520:I520"/>
    <mergeCell ref="K522:K523"/>
    <mergeCell ref="H523:I523"/>
    <mergeCell ref="C524:C530"/>
    <mergeCell ref="H524:I524"/>
    <mergeCell ref="K524:K530"/>
    <mergeCell ref="H531:I531"/>
    <mergeCell ref="A521:A523"/>
    <mergeCell ref="B521:B523"/>
    <mergeCell ref="H521:I521"/>
    <mergeCell ref="C522:C523"/>
    <mergeCell ref="E522:E523"/>
    <mergeCell ref="F522:F523"/>
    <mergeCell ref="H522:I522"/>
    <mergeCell ref="B524:B527"/>
  </mergeCells>
  <pageMargins left="0.9055118110236221" right="0.70866141732283472" top="0.55118110236220474" bottom="0.55118110236220474" header="0.31496062992125984" footer="0.31496062992125984"/>
  <pageSetup paperSize="5" scale="70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159"/>
  <sheetViews>
    <sheetView view="pageLayout" topLeftCell="A106" zoomScale="70" zoomScaleNormal="93" zoomScaleSheetLayoutView="69" zoomScalePageLayoutView="70" workbookViewId="0">
      <selection activeCell="I156" sqref="I156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3.85546875" customWidth="1"/>
    <col min="5" max="6" width="28.28515625" customWidth="1"/>
    <col min="7" max="7" width="26.7109375" customWidth="1"/>
    <col min="8" max="8" width="4.28515625" customWidth="1"/>
    <col min="9" max="9" width="38.42578125" customWidth="1"/>
    <col min="10" max="10" width="5.28515625" customWidth="1"/>
    <col min="11" max="11" width="15.42578125" customWidth="1"/>
    <col min="12" max="12" width="11.85546875" customWidth="1"/>
  </cols>
  <sheetData>
    <row r="1" spans="1:13" x14ac:dyDescent="0.25">
      <c r="A1" s="1" t="s">
        <v>7</v>
      </c>
      <c r="H1" s="64"/>
    </row>
    <row r="2" spans="1:13" x14ac:dyDescent="0.25">
      <c r="H2" s="64"/>
    </row>
    <row r="3" spans="1:13" ht="15.75" x14ac:dyDescent="0.25">
      <c r="A3" s="1880" t="s">
        <v>11</v>
      </c>
      <c r="B3" s="1880"/>
      <c r="C3" s="1880"/>
      <c r="D3" s="1880"/>
      <c r="E3" s="1880"/>
      <c r="F3" s="1880"/>
      <c r="G3" s="1880"/>
      <c r="H3" s="1880"/>
      <c r="I3" s="1880"/>
      <c r="J3" s="1880"/>
      <c r="M3" s="12"/>
    </row>
    <row r="4" spans="1:13" ht="15.75" x14ac:dyDescent="0.25">
      <c r="A4" s="1881" t="s">
        <v>55</v>
      </c>
      <c r="B4" s="1881"/>
      <c r="C4" s="1881"/>
      <c r="D4" s="1881"/>
      <c r="E4" s="1881"/>
      <c r="F4" s="1881"/>
      <c r="G4" s="1881"/>
      <c r="H4" s="1881"/>
      <c r="I4" s="1881"/>
      <c r="J4" s="1881"/>
    </row>
    <row r="5" spans="1:13" x14ac:dyDescent="0.25">
      <c r="B5"/>
      <c r="C5"/>
      <c r="H5" s="64"/>
    </row>
    <row r="6" spans="1:13" x14ac:dyDescent="0.25">
      <c r="D6" s="118"/>
      <c r="E6" s="118"/>
      <c r="F6" s="118"/>
      <c r="G6" s="118"/>
      <c r="H6" s="201"/>
      <c r="I6" s="118"/>
      <c r="J6" s="118"/>
      <c r="K6" s="118"/>
      <c r="L6" s="118"/>
    </row>
    <row r="7" spans="1:13" x14ac:dyDescent="0.25">
      <c r="A7" s="16" t="s">
        <v>53</v>
      </c>
      <c r="C7" s="16" t="s">
        <v>13</v>
      </c>
      <c r="D7" s="14"/>
      <c r="H7" s="64"/>
    </row>
    <row r="8" spans="1:13" x14ac:dyDescent="0.25">
      <c r="A8" s="17" t="s">
        <v>54</v>
      </c>
      <c r="C8" s="17" t="s">
        <v>182</v>
      </c>
      <c r="D8" s="15"/>
      <c r="G8" s="13"/>
      <c r="H8" s="202"/>
      <c r="I8" s="13"/>
      <c r="J8" s="13"/>
      <c r="K8" s="13"/>
      <c r="L8" s="13"/>
    </row>
    <row r="9" spans="1:13" x14ac:dyDescent="0.25">
      <c r="A9" s="17" t="s">
        <v>14</v>
      </c>
      <c r="C9" s="17" t="s">
        <v>183</v>
      </c>
      <c r="D9" s="15"/>
      <c r="G9" s="2"/>
      <c r="H9" s="203"/>
      <c r="I9" s="2"/>
      <c r="J9" s="2"/>
      <c r="K9" s="2"/>
      <c r="L9" s="2"/>
    </row>
    <row r="10" spans="1:13" x14ac:dyDescent="0.25">
      <c r="D10" s="15"/>
      <c r="E10" s="17"/>
      <c r="F10" s="17"/>
      <c r="G10" s="2"/>
      <c r="H10" s="203"/>
      <c r="I10" s="2"/>
      <c r="J10" s="2"/>
      <c r="K10" s="2"/>
      <c r="L10" s="2"/>
    </row>
    <row r="11" spans="1:13" x14ac:dyDescent="0.25">
      <c r="A11" s="1882" t="s">
        <v>0</v>
      </c>
      <c r="B11" s="1884" t="s">
        <v>115</v>
      </c>
      <c r="C11" s="1884" t="s">
        <v>116</v>
      </c>
      <c r="D11" s="1882" t="s">
        <v>0</v>
      </c>
      <c r="E11" s="1884" t="s">
        <v>1</v>
      </c>
      <c r="F11" s="1884" t="s">
        <v>2</v>
      </c>
      <c r="G11" s="1884" t="s">
        <v>3</v>
      </c>
      <c r="H11" s="1885" t="s">
        <v>4</v>
      </c>
      <c r="I11" s="1886"/>
      <c r="J11" s="1887"/>
      <c r="K11" s="2000" t="s">
        <v>5</v>
      </c>
      <c r="L11" s="1857" t="s">
        <v>6</v>
      </c>
    </row>
    <row r="12" spans="1:13" x14ac:dyDescent="0.25">
      <c r="A12" s="1883"/>
      <c r="B12" s="1882"/>
      <c r="C12" s="1882"/>
      <c r="D12" s="1883"/>
      <c r="E12" s="1882"/>
      <c r="F12" s="1882"/>
      <c r="G12" s="1882"/>
      <c r="H12" s="1888"/>
      <c r="I12" s="1889"/>
      <c r="J12" s="1890"/>
      <c r="K12" s="2001"/>
      <c r="L12" s="1858"/>
    </row>
    <row r="13" spans="1:13" s="64" customFormat="1" ht="15" customHeight="1" thickBot="1" x14ac:dyDescent="0.25">
      <c r="A13" s="206">
        <v>1</v>
      </c>
      <c r="B13" s="206">
        <v>2</v>
      </c>
      <c r="C13" s="206">
        <v>3</v>
      </c>
      <c r="D13" s="206">
        <v>4</v>
      </c>
      <c r="E13" s="207">
        <v>5</v>
      </c>
      <c r="F13" s="207">
        <v>6</v>
      </c>
      <c r="G13" s="206">
        <v>7</v>
      </c>
      <c r="H13" s="1859">
        <v>8</v>
      </c>
      <c r="I13" s="1859"/>
      <c r="J13" s="1859"/>
      <c r="K13" s="209">
        <v>9</v>
      </c>
      <c r="L13" s="209">
        <v>10</v>
      </c>
    </row>
    <row r="14" spans="1:13" ht="24.75" customHeight="1" x14ac:dyDescent="0.25">
      <c r="A14" s="97">
        <v>1</v>
      </c>
      <c r="B14" s="1786" t="s">
        <v>117</v>
      </c>
      <c r="C14" s="1786" t="s">
        <v>118</v>
      </c>
      <c r="D14" s="1860">
        <v>1</v>
      </c>
      <c r="E14" s="1853" t="s">
        <v>50</v>
      </c>
      <c r="F14" s="1958" t="s">
        <v>51</v>
      </c>
      <c r="G14" s="2032" t="s">
        <v>49</v>
      </c>
      <c r="H14" s="210">
        <v>1</v>
      </c>
      <c r="I14" s="3048" t="s">
        <v>184</v>
      </c>
      <c r="J14" s="3049"/>
      <c r="K14" s="1977">
        <f>12/12*100%</f>
        <v>1</v>
      </c>
      <c r="L14" s="76"/>
    </row>
    <row r="15" spans="1:13" ht="29.25" customHeight="1" x14ac:dyDescent="0.25">
      <c r="A15" s="97"/>
      <c r="B15" s="1786"/>
      <c r="C15" s="1786"/>
      <c r="D15" s="1860"/>
      <c r="E15" s="1853"/>
      <c r="F15" s="1958"/>
      <c r="G15" s="2032"/>
      <c r="H15" s="210">
        <v>2</v>
      </c>
      <c r="I15" s="3048" t="s">
        <v>185</v>
      </c>
      <c r="J15" s="3049"/>
      <c r="K15" s="1977"/>
      <c r="L15" s="76"/>
    </row>
    <row r="16" spans="1:13" ht="24.75" customHeight="1" x14ac:dyDescent="0.25">
      <c r="A16" s="97"/>
      <c r="B16" s="1786"/>
      <c r="C16" s="1786"/>
      <c r="D16" s="1860"/>
      <c r="E16" s="1853"/>
      <c r="F16" s="1958"/>
      <c r="G16" s="2032"/>
      <c r="H16" s="210">
        <v>3</v>
      </c>
      <c r="I16" s="3058" t="s">
        <v>186</v>
      </c>
      <c r="J16" s="3059"/>
      <c r="K16" s="1977"/>
      <c r="L16" s="76"/>
    </row>
    <row r="17" spans="1:12" ht="24.75" customHeight="1" x14ac:dyDescent="0.25">
      <c r="A17" s="97"/>
      <c r="B17" s="156"/>
      <c r="C17" s="92"/>
      <c r="D17" s="1860"/>
      <c r="E17" s="211"/>
      <c r="F17" s="212"/>
      <c r="G17" s="2032"/>
      <c r="H17" s="210">
        <v>4</v>
      </c>
      <c r="I17" s="3056" t="s">
        <v>187</v>
      </c>
      <c r="J17" s="3057"/>
      <c r="K17" s="1977"/>
      <c r="L17" s="76"/>
    </row>
    <row r="18" spans="1:12" ht="24.75" customHeight="1" x14ac:dyDescent="0.25">
      <c r="A18" s="97"/>
      <c r="B18" s="156"/>
      <c r="C18" s="92"/>
      <c r="D18" s="1860"/>
      <c r="E18" s="211"/>
      <c r="F18" s="212"/>
      <c r="G18" s="2032"/>
      <c r="H18" s="210">
        <v>5</v>
      </c>
      <c r="I18" s="3060" t="s">
        <v>188</v>
      </c>
      <c r="J18" s="3061"/>
      <c r="K18" s="1977"/>
      <c r="L18" s="76"/>
    </row>
    <row r="19" spans="1:12" ht="24" customHeight="1" x14ac:dyDescent="0.25">
      <c r="A19" s="97"/>
      <c r="B19" s="156"/>
      <c r="C19" s="92"/>
      <c r="D19" s="1860"/>
      <c r="E19" s="211"/>
      <c r="F19" s="212"/>
      <c r="G19" s="2032"/>
      <c r="H19" s="210">
        <v>6</v>
      </c>
      <c r="I19" s="3054" t="s">
        <v>189</v>
      </c>
      <c r="J19" s="3055"/>
      <c r="K19" s="1977"/>
      <c r="L19" s="76"/>
    </row>
    <row r="20" spans="1:12" ht="27" customHeight="1" x14ac:dyDescent="0.25">
      <c r="A20" s="97"/>
      <c r="B20" s="156"/>
      <c r="C20" s="92"/>
      <c r="D20" s="1860"/>
      <c r="E20" s="211"/>
      <c r="F20" s="212"/>
      <c r="G20" s="2032"/>
      <c r="H20" s="210">
        <v>7</v>
      </c>
      <c r="I20" s="3054" t="s">
        <v>190</v>
      </c>
      <c r="J20" s="3055"/>
      <c r="K20" s="1977"/>
      <c r="L20" s="76"/>
    </row>
    <row r="21" spans="1:12" ht="27" customHeight="1" x14ac:dyDescent="0.25">
      <c r="A21" s="97"/>
      <c r="B21" s="156"/>
      <c r="C21" s="92"/>
      <c r="D21" s="1860"/>
      <c r="E21" s="211"/>
      <c r="F21" s="212"/>
      <c r="G21" s="2032"/>
      <c r="H21" s="210">
        <v>8</v>
      </c>
      <c r="I21" s="3056" t="s">
        <v>191</v>
      </c>
      <c r="J21" s="3057"/>
      <c r="K21" s="1977"/>
      <c r="L21" s="76"/>
    </row>
    <row r="22" spans="1:12" ht="27" customHeight="1" x14ac:dyDescent="0.25">
      <c r="A22" s="97"/>
      <c r="B22" s="156"/>
      <c r="C22" s="92"/>
      <c r="D22" s="1860"/>
      <c r="E22" s="211"/>
      <c r="F22" s="212"/>
      <c r="G22" s="2032"/>
      <c r="H22" s="210">
        <v>9</v>
      </c>
      <c r="I22" s="3056" t="s">
        <v>192</v>
      </c>
      <c r="J22" s="3057"/>
      <c r="K22" s="1977"/>
      <c r="L22" s="76"/>
    </row>
    <row r="23" spans="1:12" ht="27" customHeight="1" x14ac:dyDescent="0.25">
      <c r="A23" s="97"/>
      <c r="B23" s="156"/>
      <c r="C23" s="92"/>
      <c r="D23" s="1860"/>
      <c r="E23" s="211"/>
      <c r="F23" s="212"/>
      <c r="G23" s="2032"/>
      <c r="H23" s="210">
        <v>10</v>
      </c>
      <c r="I23" s="3056" t="s">
        <v>193</v>
      </c>
      <c r="J23" s="3057"/>
      <c r="K23" s="1977"/>
      <c r="L23" s="76"/>
    </row>
    <row r="24" spans="1:12" ht="31.5" customHeight="1" x14ac:dyDescent="0.25">
      <c r="A24" s="97"/>
      <c r="B24" s="156"/>
      <c r="C24" s="92"/>
      <c r="D24" s="1860"/>
      <c r="E24" s="211"/>
      <c r="F24" s="212"/>
      <c r="G24" s="2032"/>
      <c r="H24" s="210">
        <v>11</v>
      </c>
      <c r="I24" s="3048" t="s">
        <v>194</v>
      </c>
      <c r="J24" s="3049"/>
      <c r="K24" s="1977"/>
      <c r="L24" s="76"/>
    </row>
    <row r="25" spans="1:12" ht="44.25" customHeight="1" x14ac:dyDescent="0.25">
      <c r="A25" s="97"/>
      <c r="B25" s="156"/>
      <c r="C25" s="92"/>
      <c r="D25" s="114"/>
      <c r="E25" s="211"/>
      <c r="F25" s="212"/>
      <c r="G25" s="2032"/>
      <c r="H25" s="213">
        <v>12</v>
      </c>
      <c r="I25" s="3050" t="s">
        <v>195</v>
      </c>
      <c r="J25" s="3051"/>
      <c r="K25" s="38"/>
      <c r="L25" s="76"/>
    </row>
    <row r="26" spans="1:12" ht="29.25" customHeight="1" x14ac:dyDescent="0.25">
      <c r="A26" s="97"/>
      <c r="B26" s="156"/>
      <c r="C26" s="92"/>
      <c r="D26" s="114"/>
      <c r="E26" s="211"/>
      <c r="F26" s="212"/>
      <c r="G26" s="1852" t="s">
        <v>52</v>
      </c>
      <c r="H26" s="214">
        <v>1</v>
      </c>
      <c r="I26" s="3052" t="s">
        <v>196</v>
      </c>
      <c r="J26" s="3053"/>
      <c r="K26" s="38"/>
      <c r="L26" s="76"/>
    </row>
    <row r="27" spans="1:12" ht="13.5" customHeight="1" x14ac:dyDescent="0.25">
      <c r="A27" s="97"/>
      <c r="B27" s="156"/>
      <c r="C27" s="92"/>
      <c r="D27" s="114"/>
      <c r="E27" s="211"/>
      <c r="F27" s="212"/>
      <c r="G27" s="1853"/>
      <c r="H27" s="214">
        <v>2</v>
      </c>
      <c r="I27" s="3036" t="s">
        <v>197</v>
      </c>
      <c r="J27" s="3037"/>
      <c r="K27" s="38"/>
      <c r="L27" s="76"/>
    </row>
    <row r="28" spans="1:12" ht="16.5" customHeight="1" x14ac:dyDescent="0.25">
      <c r="A28" s="97"/>
      <c r="B28" s="156"/>
      <c r="C28" s="92"/>
      <c r="D28" s="114"/>
      <c r="E28" s="211"/>
      <c r="F28" s="212"/>
      <c r="G28" s="1853"/>
      <c r="H28" s="214">
        <v>3</v>
      </c>
      <c r="I28" s="3036" t="s">
        <v>198</v>
      </c>
      <c r="J28" s="3037"/>
      <c r="K28" s="38"/>
      <c r="L28" s="76"/>
    </row>
    <row r="29" spans="1:12" ht="21.75" customHeight="1" x14ac:dyDescent="0.25">
      <c r="A29" s="97"/>
      <c r="B29" s="156"/>
      <c r="C29" s="92"/>
      <c r="D29" s="114"/>
      <c r="E29" s="211"/>
      <c r="F29" s="212"/>
      <c r="G29" s="215"/>
      <c r="H29" s="214">
        <v>4</v>
      </c>
      <c r="I29" s="3036" t="s">
        <v>199</v>
      </c>
      <c r="J29" s="3037"/>
      <c r="K29" s="38"/>
      <c r="L29" s="76"/>
    </row>
    <row r="30" spans="1:12" ht="18.75" customHeight="1" x14ac:dyDescent="0.25">
      <c r="A30" s="1154"/>
      <c r="B30" s="1104"/>
      <c r="C30" s="92"/>
      <c r="D30" s="1112"/>
      <c r="E30" s="211"/>
      <c r="F30" s="212"/>
      <c r="G30" s="215"/>
      <c r="H30" s="214">
        <v>5</v>
      </c>
      <c r="I30" s="3036" t="s">
        <v>200</v>
      </c>
      <c r="J30" s="3037"/>
      <c r="K30" s="38"/>
      <c r="L30" s="76"/>
    </row>
    <row r="31" spans="1:12" ht="21" customHeight="1" x14ac:dyDescent="0.25">
      <c r="A31" s="97"/>
      <c r="B31" s="156"/>
      <c r="C31" s="92"/>
      <c r="D31" s="114"/>
      <c r="E31" s="211"/>
      <c r="F31" s="212"/>
      <c r="G31" s="215"/>
      <c r="H31" s="214">
        <v>6</v>
      </c>
      <c r="I31" s="3036" t="s">
        <v>201</v>
      </c>
      <c r="J31" s="3037"/>
      <c r="K31" s="38"/>
      <c r="L31" s="76"/>
    </row>
    <row r="32" spans="1:12" ht="21" customHeight="1" x14ac:dyDescent="0.25">
      <c r="A32" s="97"/>
      <c r="B32" s="156"/>
      <c r="C32" s="92"/>
      <c r="D32" s="114"/>
      <c r="E32" s="211"/>
      <c r="F32" s="212"/>
      <c r="G32" s="215"/>
      <c r="H32" s="214">
        <v>7</v>
      </c>
      <c r="I32" s="3036" t="s">
        <v>202</v>
      </c>
      <c r="J32" s="3037"/>
      <c r="K32" s="38"/>
      <c r="L32" s="76"/>
    </row>
    <row r="33" spans="1:12" ht="13.5" customHeight="1" x14ac:dyDescent="0.25">
      <c r="A33" s="97"/>
      <c r="B33" s="156"/>
      <c r="C33" s="92"/>
      <c r="D33" s="114"/>
      <c r="E33" s="211"/>
      <c r="F33" s="212"/>
      <c r="G33" s="215"/>
      <c r="H33" s="214">
        <v>8</v>
      </c>
      <c r="I33" s="3036" t="s">
        <v>191</v>
      </c>
      <c r="J33" s="3037"/>
      <c r="K33" s="38"/>
      <c r="L33" s="76"/>
    </row>
    <row r="34" spans="1:12" ht="18" customHeight="1" x14ac:dyDescent="0.25">
      <c r="A34" s="97"/>
      <c r="B34" s="156"/>
      <c r="C34" s="92"/>
      <c r="D34" s="114"/>
      <c r="E34" s="211"/>
      <c r="F34" s="212"/>
      <c r="G34" s="215"/>
      <c r="H34" s="214">
        <v>9</v>
      </c>
      <c r="I34" s="3036" t="s">
        <v>203</v>
      </c>
      <c r="J34" s="3037"/>
      <c r="K34" s="38"/>
      <c r="L34" s="76"/>
    </row>
    <row r="35" spans="1:12" ht="28.5" customHeight="1" x14ac:dyDescent="0.25">
      <c r="A35" s="97"/>
      <c r="B35" s="156"/>
      <c r="C35" s="92"/>
      <c r="D35" s="114"/>
      <c r="E35" s="211"/>
      <c r="F35" s="212"/>
      <c r="G35" s="215"/>
      <c r="H35" s="214">
        <v>10</v>
      </c>
      <c r="I35" s="3036" t="s">
        <v>204</v>
      </c>
      <c r="J35" s="3037"/>
      <c r="K35" s="38"/>
      <c r="L35" s="76"/>
    </row>
    <row r="36" spans="1:12" ht="24.75" customHeight="1" x14ac:dyDescent="0.25">
      <c r="A36" s="97"/>
      <c r="B36" s="156"/>
      <c r="C36" s="92"/>
      <c r="D36" s="114"/>
      <c r="E36" s="211"/>
      <c r="F36" s="212"/>
      <c r="G36" s="215"/>
      <c r="H36" s="214">
        <v>11</v>
      </c>
      <c r="I36" s="3036" t="s">
        <v>205</v>
      </c>
      <c r="J36" s="3037"/>
      <c r="K36" s="38"/>
      <c r="L36" s="76"/>
    </row>
    <row r="37" spans="1:12" ht="24.75" customHeight="1" x14ac:dyDescent="0.25">
      <c r="A37" s="1155"/>
      <c r="B37" s="1106"/>
      <c r="C37" s="93"/>
      <c r="D37" s="1116"/>
      <c r="E37" s="216"/>
      <c r="F37" s="217"/>
      <c r="G37" s="218"/>
      <c r="H37" s="219">
        <v>12</v>
      </c>
      <c r="I37" s="3038" t="s">
        <v>206</v>
      </c>
      <c r="J37" s="3039"/>
      <c r="K37" s="1117"/>
      <c r="L37" s="1151"/>
    </row>
    <row r="38" spans="1:12" ht="18" customHeight="1" x14ac:dyDescent="0.25">
      <c r="A38" s="97"/>
      <c r="B38" s="156"/>
      <c r="C38" s="1786" t="s">
        <v>119</v>
      </c>
      <c r="D38" s="1112">
        <v>2</v>
      </c>
      <c r="E38" s="1853" t="s">
        <v>15</v>
      </c>
      <c r="F38" s="212" t="s">
        <v>56</v>
      </c>
      <c r="G38" s="221" t="s">
        <v>57</v>
      </c>
      <c r="H38" s="222"/>
      <c r="I38" s="3040" t="s">
        <v>2333</v>
      </c>
      <c r="J38" s="3041"/>
      <c r="K38" s="1134" t="s">
        <v>2332</v>
      </c>
      <c r="L38" s="76"/>
    </row>
    <row r="39" spans="1:12" ht="18" customHeight="1" x14ac:dyDescent="0.25">
      <c r="A39" s="97"/>
      <c r="B39" s="156"/>
      <c r="C39" s="1786"/>
      <c r="D39" s="114"/>
      <c r="E39" s="1853"/>
      <c r="F39" s="212"/>
      <c r="G39" s="221"/>
      <c r="H39" s="222"/>
      <c r="I39" s="3040" t="s">
        <v>207</v>
      </c>
      <c r="J39" s="3041"/>
      <c r="K39" s="160"/>
      <c r="L39" s="76"/>
    </row>
    <row r="40" spans="1:12" ht="15.75" customHeight="1" x14ac:dyDescent="0.25">
      <c r="A40" s="97"/>
      <c r="B40" s="156"/>
      <c r="C40" s="1786"/>
      <c r="D40" s="114"/>
      <c r="E40" s="1853"/>
      <c r="F40" s="212"/>
      <c r="G40" s="221"/>
      <c r="H40" s="222">
        <v>1</v>
      </c>
      <c r="I40" s="3030" t="s">
        <v>208</v>
      </c>
      <c r="J40" s="3031"/>
      <c r="K40" s="160"/>
      <c r="L40" s="76"/>
    </row>
    <row r="41" spans="1:12" x14ac:dyDescent="0.25">
      <c r="A41" s="97"/>
      <c r="B41" s="156"/>
      <c r="C41" s="1786"/>
      <c r="D41" s="114"/>
      <c r="E41" s="211"/>
      <c r="F41" s="212"/>
      <c r="G41" s="221"/>
      <c r="H41" s="222">
        <v>2</v>
      </c>
      <c r="I41" s="3030" t="s">
        <v>209</v>
      </c>
      <c r="J41" s="3031"/>
      <c r="K41" s="160"/>
      <c r="L41" s="76"/>
    </row>
    <row r="42" spans="1:12" ht="15" customHeight="1" x14ac:dyDescent="0.25">
      <c r="A42" s="97"/>
      <c r="B42" s="156"/>
      <c r="C42" s="92"/>
      <c r="D42" s="114"/>
      <c r="E42" s="211"/>
      <c r="F42" s="212"/>
      <c r="G42" s="221"/>
      <c r="H42" s="222">
        <v>3</v>
      </c>
      <c r="I42" s="3034" t="s">
        <v>210</v>
      </c>
      <c r="J42" s="3035"/>
      <c r="K42" s="160"/>
      <c r="L42" s="76"/>
    </row>
    <row r="43" spans="1:12" x14ac:dyDescent="0.25">
      <c r="A43" s="97"/>
      <c r="B43" s="156"/>
      <c r="C43" s="92"/>
      <c r="D43" s="114"/>
      <c r="E43" s="211"/>
      <c r="F43" s="212"/>
      <c r="G43" s="221"/>
      <c r="H43" s="222">
        <v>4</v>
      </c>
      <c r="I43" s="3034" t="s">
        <v>211</v>
      </c>
      <c r="J43" s="3035"/>
      <c r="K43" s="160"/>
      <c r="L43" s="76"/>
    </row>
    <row r="44" spans="1:12" ht="27.75" customHeight="1" x14ac:dyDescent="0.25">
      <c r="A44" s="97"/>
      <c r="B44" s="156"/>
      <c r="C44" s="92"/>
      <c r="D44" s="114"/>
      <c r="E44" s="211"/>
      <c r="F44" s="212"/>
      <c r="G44" s="221"/>
      <c r="H44" s="222">
        <v>5</v>
      </c>
      <c r="I44" s="3030" t="s">
        <v>212</v>
      </c>
      <c r="J44" s="3031"/>
      <c r="K44" s="160"/>
      <c r="L44" s="76"/>
    </row>
    <row r="45" spans="1:12" x14ac:dyDescent="0.25">
      <c r="A45" s="97"/>
      <c r="B45" s="156"/>
      <c r="C45" s="92"/>
      <c r="D45" s="114"/>
      <c r="E45" s="211"/>
      <c r="F45" s="212"/>
      <c r="G45" s="221"/>
      <c r="H45" s="222">
        <v>6</v>
      </c>
      <c r="I45" s="3030" t="s">
        <v>213</v>
      </c>
      <c r="J45" s="3031"/>
      <c r="K45" s="160"/>
      <c r="L45" s="76"/>
    </row>
    <row r="46" spans="1:12" x14ac:dyDescent="0.25">
      <c r="A46" s="97"/>
      <c r="B46" s="156"/>
      <c r="C46" s="92"/>
      <c r="D46" s="114"/>
      <c r="E46" s="211"/>
      <c r="F46" s="212"/>
      <c r="G46" s="221"/>
      <c r="H46" s="222">
        <v>7</v>
      </c>
      <c r="I46" s="3030" t="s">
        <v>214</v>
      </c>
      <c r="J46" s="3031"/>
      <c r="K46" s="160"/>
      <c r="L46" s="76"/>
    </row>
    <row r="47" spans="1:12" x14ac:dyDescent="0.25">
      <c r="A47" s="97"/>
      <c r="B47" s="156"/>
      <c r="C47" s="92"/>
      <c r="D47" s="114"/>
      <c r="E47" s="211"/>
      <c r="F47" s="212"/>
      <c r="G47" s="221"/>
      <c r="H47" s="222">
        <v>8</v>
      </c>
      <c r="I47" s="3030" t="s">
        <v>215</v>
      </c>
      <c r="J47" s="3031"/>
      <c r="K47" s="160"/>
      <c r="L47" s="76"/>
    </row>
    <row r="48" spans="1:12" x14ac:dyDescent="0.25">
      <c r="A48" s="97"/>
      <c r="B48" s="156"/>
      <c r="C48" s="92"/>
      <c r="D48" s="114"/>
      <c r="E48" s="211"/>
      <c r="F48" s="212"/>
      <c r="G48" s="221"/>
      <c r="H48" s="222">
        <v>9</v>
      </c>
      <c r="I48" s="3030" t="s">
        <v>216</v>
      </c>
      <c r="J48" s="3031"/>
      <c r="K48" s="160"/>
      <c r="L48" s="76"/>
    </row>
    <row r="49" spans="1:12" x14ac:dyDescent="0.25">
      <c r="A49" s="97"/>
      <c r="B49" s="156"/>
      <c r="C49" s="92"/>
      <c r="D49" s="114"/>
      <c r="E49" s="211"/>
      <c r="F49" s="212"/>
      <c r="G49" s="221"/>
      <c r="H49" s="222"/>
      <c r="I49" s="3032" t="s">
        <v>217</v>
      </c>
      <c r="J49" s="3033"/>
      <c r="K49" s="160"/>
      <c r="L49" s="76"/>
    </row>
    <row r="50" spans="1:12" ht="15" customHeight="1" x14ac:dyDescent="0.25">
      <c r="A50" s="97"/>
      <c r="B50" s="156"/>
      <c r="C50" s="92"/>
      <c r="D50" s="114"/>
      <c r="E50" s="211"/>
      <c r="F50" s="212"/>
      <c r="G50" s="221"/>
      <c r="H50" s="222">
        <v>10</v>
      </c>
      <c r="I50" s="3030" t="s">
        <v>218</v>
      </c>
      <c r="J50" s="3031"/>
      <c r="K50" s="160"/>
      <c r="L50" s="76"/>
    </row>
    <row r="51" spans="1:12" ht="15.75" customHeight="1" x14ac:dyDescent="0.25">
      <c r="A51" s="1154"/>
      <c r="B51" s="1104"/>
      <c r="C51" s="92"/>
      <c r="D51" s="1112"/>
      <c r="E51" s="211"/>
      <c r="F51" s="212"/>
      <c r="G51" s="221"/>
      <c r="H51" s="222">
        <v>11</v>
      </c>
      <c r="I51" s="3030" t="s">
        <v>219</v>
      </c>
      <c r="J51" s="3031"/>
      <c r="K51" s="1134"/>
      <c r="L51" s="76"/>
    </row>
    <row r="52" spans="1:12" ht="15" customHeight="1" x14ac:dyDescent="0.25">
      <c r="A52" s="97"/>
      <c r="B52" s="156"/>
      <c r="C52" s="92"/>
      <c r="D52" s="114"/>
      <c r="E52" s="211"/>
      <c r="F52" s="212"/>
      <c r="G52" s="221"/>
      <c r="H52" s="222">
        <v>12</v>
      </c>
      <c r="I52" s="3030" t="s">
        <v>220</v>
      </c>
      <c r="J52" s="3031"/>
      <c r="K52" s="160"/>
      <c r="L52" s="76"/>
    </row>
    <row r="53" spans="1:12" x14ac:dyDescent="0.25">
      <c r="A53" s="97"/>
      <c r="B53" s="156"/>
      <c r="C53" s="92"/>
      <c r="D53" s="114"/>
      <c r="E53" s="211"/>
      <c r="F53" s="212"/>
      <c r="G53" s="221"/>
      <c r="H53" s="222">
        <v>13</v>
      </c>
      <c r="I53" s="3030" t="s">
        <v>221</v>
      </c>
      <c r="J53" s="3031"/>
      <c r="K53" s="160"/>
      <c r="L53" s="76"/>
    </row>
    <row r="54" spans="1:12" ht="15.75" customHeight="1" x14ac:dyDescent="0.25">
      <c r="A54" s="97"/>
      <c r="B54" s="156"/>
      <c r="C54" s="92"/>
      <c r="D54" s="114"/>
      <c r="E54" s="211"/>
      <c r="F54" s="212"/>
      <c r="G54" s="221"/>
      <c r="H54" s="222">
        <v>14</v>
      </c>
      <c r="I54" s="3030" t="s">
        <v>222</v>
      </c>
      <c r="J54" s="3031"/>
      <c r="K54" s="160"/>
      <c r="L54" s="76"/>
    </row>
    <row r="55" spans="1:12" ht="21" customHeight="1" x14ac:dyDescent="0.25">
      <c r="A55" s="97"/>
      <c r="B55" s="156"/>
      <c r="C55" s="92"/>
      <c r="D55" s="114"/>
      <c r="E55" s="211"/>
      <c r="F55" s="212"/>
      <c r="G55" s="221"/>
      <c r="H55" s="222">
        <v>15</v>
      </c>
      <c r="I55" s="3030" t="s">
        <v>223</v>
      </c>
      <c r="J55" s="3031"/>
      <c r="K55" s="160"/>
      <c r="L55" s="76"/>
    </row>
    <row r="56" spans="1:12" ht="30" customHeight="1" x14ac:dyDescent="0.25">
      <c r="A56" s="97"/>
      <c r="B56" s="156"/>
      <c r="C56" s="92"/>
      <c r="D56" s="114"/>
      <c r="E56" s="211"/>
      <c r="F56" s="212"/>
      <c r="G56" s="221"/>
      <c r="H56" s="222"/>
      <c r="I56" s="3032" t="s">
        <v>224</v>
      </c>
      <c r="J56" s="3033"/>
      <c r="K56" s="160"/>
      <c r="L56" s="76"/>
    </row>
    <row r="57" spans="1:12" ht="26.25" customHeight="1" x14ac:dyDescent="0.25">
      <c r="A57" s="97"/>
      <c r="B57" s="156"/>
      <c r="C57" s="92"/>
      <c r="D57" s="114"/>
      <c r="E57" s="211"/>
      <c r="F57" s="212"/>
      <c r="G57" s="221"/>
      <c r="H57" s="222">
        <v>16</v>
      </c>
      <c r="I57" s="3034" t="s">
        <v>225</v>
      </c>
      <c r="J57" s="3035"/>
      <c r="K57" s="160"/>
      <c r="L57" s="76"/>
    </row>
    <row r="58" spans="1:12" ht="14.25" customHeight="1" x14ac:dyDescent="0.25">
      <c r="A58" s="97"/>
      <c r="B58" s="156"/>
      <c r="C58" s="92"/>
      <c r="D58" s="114"/>
      <c r="E58" s="211"/>
      <c r="F58" s="212"/>
      <c r="G58" s="221"/>
      <c r="H58" s="222">
        <v>17</v>
      </c>
      <c r="I58" s="3034" t="s">
        <v>226</v>
      </c>
      <c r="J58" s="3035"/>
      <c r="K58" s="160"/>
      <c r="L58" s="76"/>
    </row>
    <row r="59" spans="1:12" ht="17.25" customHeight="1" x14ac:dyDescent="0.25">
      <c r="A59" s="97"/>
      <c r="B59" s="156"/>
      <c r="C59" s="92"/>
      <c r="D59" s="114"/>
      <c r="E59" s="211"/>
      <c r="F59" s="212"/>
      <c r="G59" s="221"/>
      <c r="H59" s="222">
        <v>18</v>
      </c>
      <c r="I59" s="3030" t="s">
        <v>227</v>
      </c>
      <c r="J59" s="3031"/>
      <c r="K59" s="160"/>
      <c r="L59" s="76"/>
    </row>
    <row r="60" spans="1:12" x14ac:dyDescent="0.25">
      <c r="A60" s="97"/>
      <c r="B60" s="156"/>
      <c r="C60" s="92"/>
      <c r="D60" s="114"/>
      <c r="E60" s="211"/>
      <c r="F60" s="212"/>
      <c r="G60" s="221"/>
      <c r="H60" s="222">
        <v>19</v>
      </c>
      <c r="I60" s="3030" t="s">
        <v>228</v>
      </c>
      <c r="J60" s="3031"/>
      <c r="K60" s="160"/>
      <c r="L60" s="76"/>
    </row>
    <row r="61" spans="1:12" ht="28.5" customHeight="1" x14ac:dyDescent="0.25">
      <c r="A61" s="97"/>
      <c r="B61" s="156"/>
      <c r="C61" s="92"/>
      <c r="D61" s="114"/>
      <c r="E61" s="211"/>
      <c r="F61" s="212"/>
      <c r="G61" s="221"/>
      <c r="H61" s="222">
        <v>20</v>
      </c>
      <c r="I61" s="3030" t="s">
        <v>229</v>
      </c>
      <c r="J61" s="3031"/>
      <c r="K61" s="160"/>
      <c r="L61" s="76"/>
    </row>
    <row r="62" spans="1:12" ht="22.5" customHeight="1" x14ac:dyDescent="0.25">
      <c r="A62" s="97"/>
      <c r="B62" s="156"/>
      <c r="C62" s="92"/>
      <c r="D62" s="114"/>
      <c r="E62" s="211"/>
      <c r="F62" s="212"/>
      <c r="G62" s="221"/>
      <c r="H62" s="222">
        <v>21</v>
      </c>
      <c r="I62" s="3030" t="s">
        <v>230</v>
      </c>
      <c r="J62" s="3031"/>
      <c r="K62" s="160"/>
      <c r="L62" s="76"/>
    </row>
    <row r="63" spans="1:12" ht="27" customHeight="1" x14ac:dyDescent="0.25">
      <c r="A63" s="97"/>
      <c r="B63" s="156"/>
      <c r="C63" s="92"/>
      <c r="D63" s="114"/>
      <c r="E63" s="211"/>
      <c r="F63" s="212"/>
      <c r="G63" s="221"/>
      <c r="H63" s="222">
        <v>22</v>
      </c>
      <c r="I63" s="3030" t="s">
        <v>231</v>
      </c>
      <c r="J63" s="3031"/>
      <c r="K63" s="160"/>
      <c r="L63" s="76"/>
    </row>
    <row r="64" spans="1:12" x14ac:dyDescent="0.25">
      <c r="A64" s="97"/>
      <c r="B64" s="156"/>
      <c r="C64" s="92"/>
      <c r="D64" s="114"/>
      <c r="E64" s="211"/>
      <c r="F64" s="212"/>
      <c r="G64" s="221"/>
      <c r="H64" s="222">
        <v>23</v>
      </c>
      <c r="I64" s="3030" t="s">
        <v>232</v>
      </c>
      <c r="J64" s="3031"/>
      <c r="K64" s="160"/>
      <c r="L64" s="76"/>
    </row>
    <row r="65" spans="1:12" ht="28.5" customHeight="1" x14ac:dyDescent="0.25">
      <c r="A65" s="97"/>
      <c r="B65" s="156"/>
      <c r="C65" s="92"/>
      <c r="D65" s="114"/>
      <c r="E65" s="211"/>
      <c r="F65" s="212"/>
      <c r="G65" s="221"/>
      <c r="H65" s="222">
        <v>24</v>
      </c>
      <c r="I65" s="3030" t="s">
        <v>233</v>
      </c>
      <c r="J65" s="3031"/>
      <c r="K65" s="160"/>
      <c r="L65" s="76"/>
    </row>
    <row r="66" spans="1:12" x14ac:dyDescent="0.25">
      <c r="A66" s="97"/>
      <c r="B66" s="156"/>
      <c r="C66" s="92"/>
      <c r="D66" s="114"/>
      <c r="E66" s="211"/>
      <c r="F66" s="212"/>
      <c r="G66" s="221"/>
      <c r="H66" s="222">
        <v>25</v>
      </c>
      <c r="I66" s="3030" t="s">
        <v>234</v>
      </c>
      <c r="J66" s="3031"/>
      <c r="K66" s="160"/>
      <c r="L66" s="76"/>
    </row>
    <row r="67" spans="1:12" ht="30" customHeight="1" x14ac:dyDescent="0.25">
      <c r="A67" s="97"/>
      <c r="B67" s="156"/>
      <c r="C67" s="92"/>
      <c r="D67" s="114"/>
      <c r="E67" s="211"/>
      <c r="F67" s="212"/>
      <c r="G67" s="221"/>
      <c r="H67" s="222">
        <v>26</v>
      </c>
      <c r="I67" s="3030" t="s">
        <v>235</v>
      </c>
      <c r="J67" s="3031"/>
      <c r="K67" s="160"/>
      <c r="L67" s="76"/>
    </row>
    <row r="68" spans="1:12" ht="27" customHeight="1" x14ac:dyDescent="0.25">
      <c r="A68" s="97"/>
      <c r="B68" s="156"/>
      <c r="C68" s="92"/>
      <c r="D68" s="114"/>
      <c r="E68" s="211"/>
      <c r="F68" s="212"/>
      <c r="G68" s="221"/>
      <c r="H68" s="222">
        <v>27</v>
      </c>
      <c r="I68" s="3030" t="s">
        <v>236</v>
      </c>
      <c r="J68" s="3031"/>
      <c r="K68" s="160"/>
      <c r="L68" s="76"/>
    </row>
    <row r="69" spans="1:12" ht="39" customHeight="1" x14ac:dyDescent="0.25">
      <c r="A69" s="97"/>
      <c r="B69" s="156"/>
      <c r="C69" s="92"/>
      <c r="D69" s="114"/>
      <c r="E69" s="211"/>
      <c r="F69" s="212"/>
      <c r="G69" s="221"/>
      <c r="H69" s="222">
        <v>28</v>
      </c>
      <c r="I69" s="3044" t="s">
        <v>237</v>
      </c>
      <c r="J69" s="3045"/>
      <c r="K69" s="160"/>
      <c r="L69" s="76"/>
    </row>
    <row r="70" spans="1:12" ht="21.75" customHeight="1" x14ac:dyDescent="0.25">
      <c r="A70" s="97"/>
      <c r="B70" s="156"/>
      <c r="C70" s="92"/>
      <c r="D70" s="114"/>
      <c r="E70" s="211"/>
      <c r="F70" s="212"/>
      <c r="G70" s="221"/>
      <c r="H70" s="222"/>
      <c r="I70" s="3046" t="s">
        <v>238</v>
      </c>
      <c r="J70" s="3047"/>
      <c r="K70" s="160"/>
      <c r="L70" s="76"/>
    </row>
    <row r="71" spans="1:12" ht="22.5" customHeight="1" x14ac:dyDescent="0.25">
      <c r="A71" s="97"/>
      <c r="B71" s="156"/>
      <c r="C71" s="92"/>
      <c r="D71" s="114"/>
      <c r="E71" s="211"/>
      <c r="F71" s="212"/>
      <c r="G71" s="221"/>
      <c r="H71" s="222">
        <v>29</v>
      </c>
      <c r="I71" s="3030" t="s">
        <v>239</v>
      </c>
      <c r="J71" s="3031"/>
      <c r="K71" s="160"/>
      <c r="L71" s="76"/>
    </row>
    <row r="72" spans="1:12" x14ac:dyDescent="0.25">
      <c r="A72" s="97"/>
      <c r="B72" s="156"/>
      <c r="C72" s="92"/>
      <c r="D72" s="114"/>
      <c r="E72" s="211"/>
      <c r="F72" s="212"/>
      <c r="G72" s="221"/>
      <c r="H72" s="222">
        <v>30</v>
      </c>
      <c r="I72" s="3030" t="s">
        <v>240</v>
      </c>
      <c r="J72" s="3031"/>
      <c r="K72" s="160"/>
      <c r="L72" s="76"/>
    </row>
    <row r="73" spans="1:12" ht="19.5" customHeight="1" x14ac:dyDescent="0.25">
      <c r="A73" s="97"/>
      <c r="B73" s="156"/>
      <c r="C73" s="92"/>
      <c r="D73" s="114"/>
      <c r="E73" s="211"/>
      <c r="F73" s="212"/>
      <c r="G73" s="221"/>
      <c r="H73" s="222">
        <v>31</v>
      </c>
      <c r="I73" s="3030" t="s">
        <v>241</v>
      </c>
      <c r="J73" s="3031"/>
      <c r="K73" s="160"/>
      <c r="L73" s="76"/>
    </row>
    <row r="74" spans="1:12" ht="24.75" customHeight="1" x14ac:dyDescent="0.25">
      <c r="A74" s="98"/>
      <c r="B74" s="157"/>
      <c r="C74" s="93"/>
      <c r="D74" s="126"/>
      <c r="E74" s="216"/>
      <c r="F74" s="217"/>
      <c r="G74" s="223"/>
      <c r="H74" s="224">
        <v>32</v>
      </c>
      <c r="I74" s="3026" t="s">
        <v>242</v>
      </c>
      <c r="J74" s="3027"/>
      <c r="K74" s="225"/>
      <c r="L74" s="77"/>
    </row>
    <row r="75" spans="1:12" ht="15.75" customHeight="1" x14ac:dyDescent="0.25">
      <c r="A75" s="97"/>
      <c r="B75" s="156"/>
      <c r="C75" s="92"/>
      <c r="D75" s="114"/>
      <c r="E75" s="211"/>
      <c r="F75" s="212"/>
      <c r="G75" s="221"/>
      <c r="H75" s="222">
        <v>33</v>
      </c>
      <c r="I75" s="3030" t="s">
        <v>243</v>
      </c>
      <c r="J75" s="3031"/>
      <c r="K75" s="160"/>
      <c r="L75" s="76"/>
    </row>
    <row r="76" spans="1:12" x14ac:dyDescent="0.25">
      <c r="A76" s="97"/>
      <c r="B76" s="156"/>
      <c r="C76" s="92"/>
      <c r="D76" s="114"/>
      <c r="E76" s="211"/>
      <c r="F76" s="212"/>
      <c r="G76" s="221"/>
      <c r="H76" s="222">
        <v>34</v>
      </c>
      <c r="I76" s="3030" t="s">
        <v>244</v>
      </c>
      <c r="J76" s="3031"/>
      <c r="K76" s="160"/>
      <c r="L76" s="76"/>
    </row>
    <row r="77" spans="1:12" x14ac:dyDescent="0.25">
      <c r="A77" s="97"/>
      <c r="B77" s="156"/>
      <c r="C77" s="92"/>
      <c r="D77" s="114"/>
      <c r="E77" s="211"/>
      <c r="F77" s="212"/>
      <c r="G77" s="221"/>
      <c r="H77" s="222">
        <v>35</v>
      </c>
      <c r="I77" s="3030" t="s">
        <v>245</v>
      </c>
      <c r="J77" s="3031"/>
      <c r="K77" s="160"/>
      <c r="L77" s="76"/>
    </row>
    <row r="78" spans="1:12" x14ac:dyDescent="0.25">
      <c r="A78" s="97"/>
      <c r="B78" s="156"/>
      <c r="C78" s="92"/>
      <c r="D78" s="114"/>
      <c r="E78" s="211"/>
      <c r="F78" s="212"/>
      <c r="G78" s="221"/>
      <c r="H78" s="222">
        <v>36</v>
      </c>
      <c r="I78" s="3030" t="s">
        <v>246</v>
      </c>
      <c r="J78" s="3031"/>
      <c r="K78" s="160"/>
      <c r="L78" s="76"/>
    </row>
    <row r="79" spans="1:12" x14ac:dyDescent="0.25">
      <c r="A79" s="1541"/>
      <c r="B79" s="1524"/>
      <c r="C79" s="92"/>
      <c r="D79" s="1532"/>
      <c r="E79" s="211"/>
      <c r="F79" s="212"/>
      <c r="G79" s="221"/>
      <c r="H79" s="222">
        <f>H78+1</f>
        <v>37</v>
      </c>
      <c r="I79" s="3030" t="s">
        <v>2330</v>
      </c>
      <c r="J79" s="3031"/>
      <c r="K79" s="1526"/>
      <c r="L79" s="76"/>
    </row>
    <row r="80" spans="1:12" x14ac:dyDescent="0.25">
      <c r="A80" s="97"/>
      <c r="B80" s="156"/>
      <c r="C80" s="92"/>
      <c r="D80" s="114"/>
      <c r="E80" s="211"/>
      <c r="F80" s="212"/>
      <c r="G80" s="221"/>
      <c r="H80" s="222">
        <f t="shared" ref="H80:H85" si="0">H79+1</f>
        <v>38</v>
      </c>
      <c r="I80" s="3030" t="s">
        <v>247</v>
      </c>
      <c r="J80" s="3031"/>
      <c r="K80" s="160"/>
      <c r="L80" s="76"/>
    </row>
    <row r="81" spans="1:12" ht="16.5" customHeight="1" x14ac:dyDescent="0.25">
      <c r="A81" s="97"/>
      <c r="B81" s="156"/>
      <c r="C81" s="92"/>
      <c r="D81" s="114"/>
      <c r="E81" s="211"/>
      <c r="F81" s="212"/>
      <c r="G81" s="221"/>
      <c r="H81" s="222">
        <f t="shared" si="0"/>
        <v>39</v>
      </c>
      <c r="I81" s="3030" t="s">
        <v>248</v>
      </c>
      <c r="J81" s="3031"/>
      <c r="K81" s="160"/>
      <c r="L81" s="76"/>
    </row>
    <row r="82" spans="1:12" ht="27.75" customHeight="1" x14ac:dyDescent="0.25">
      <c r="A82" s="97"/>
      <c r="B82" s="156"/>
      <c r="C82" s="92"/>
      <c r="D82" s="114"/>
      <c r="E82" s="211"/>
      <c r="F82" s="212"/>
      <c r="G82" s="221"/>
      <c r="H82" s="222">
        <f t="shared" si="0"/>
        <v>40</v>
      </c>
      <c r="I82" s="3030" t="s">
        <v>249</v>
      </c>
      <c r="J82" s="3031"/>
      <c r="K82" s="160"/>
      <c r="L82" s="76"/>
    </row>
    <row r="83" spans="1:12" ht="27.75" customHeight="1" x14ac:dyDescent="0.25">
      <c r="A83" s="1541"/>
      <c r="B83" s="1524"/>
      <c r="C83" s="92"/>
      <c r="D83" s="1532"/>
      <c r="E83" s="211"/>
      <c r="F83" s="212"/>
      <c r="G83" s="221"/>
      <c r="H83" s="222">
        <f t="shared" si="0"/>
        <v>41</v>
      </c>
      <c r="I83" s="1544" t="s">
        <v>2331</v>
      </c>
      <c r="J83" s="1545"/>
      <c r="K83" s="1526"/>
      <c r="L83" s="76"/>
    </row>
    <row r="84" spans="1:12" ht="17.25" customHeight="1" x14ac:dyDescent="0.25">
      <c r="A84" s="97"/>
      <c r="B84" s="156"/>
      <c r="C84" s="92"/>
      <c r="D84" s="114"/>
      <c r="E84" s="211"/>
      <c r="F84" s="212"/>
      <c r="G84" s="221"/>
      <c r="H84" s="222">
        <f t="shared" si="0"/>
        <v>42</v>
      </c>
      <c r="I84" s="3030" t="s">
        <v>250</v>
      </c>
      <c r="J84" s="3031"/>
      <c r="K84" s="160"/>
      <c r="L84" s="76"/>
    </row>
    <row r="85" spans="1:12" ht="27.75" customHeight="1" x14ac:dyDescent="0.25">
      <c r="A85" s="98"/>
      <c r="B85" s="157"/>
      <c r="C85" s="93"/>
      <c r="D85" s="126"/>
      <c r="E85" s="211"/>
      <c r="F85" s="212"/>
      <c r="G85" s="221"/>
      <c r="H85" s="224">
        <f t="shared" si="0"/>
        <v>43</v>
      </c>
      <c r="I85" s="3026" t="s">
        <v>251</v>
      </c>
      <c r="J85" s="3027"/>
      <c r="K85" s="225"/>
      <c r="L85" s="76"/>
    </row>
    <row r="86" spans="1:12" ht="32.25" customHeight="1" x14ac:dyDescent="0.25">
      <c r="A86" s="1788">
        <v>2</v>
      </c>
      <c r="B86" s="1788" t="s">
        <v>120</v>
      </c>
      <c r="C86" s="1788" t="s">
        <v>121</v>
      </c>
      <c r="D86" s="1837">
        <v>3</v>
      </c>
      <c r="E86" s="1835" t="s">
        <v>19</v>
      </c>
      <c r="F86" s="1796" t="s">
        <v>20</v>
      </c>
      <c r="G86" s="111" t="s">
        <v>21</v>
      </c>
      <c r="H86" s="224"/>
      <c r="I86" s="2683">
        <v>1</v>
      </c>
      <c r="J86" s="2684"/>
      <c r="K86" s="1822">
        <v>1</v>
      </c>
      <c r="L86" s="1841"/>
    </row>
    <row r="87" spans="1:12" ht="45" customHeight="1" x14ac:dyDescent="0.25">
      <c r="A87" s="1788"/>
      <c r="B87" s="1788"/>
      <c r="C87" s="1788"/>
      <c r="D87" s="1838"/>
      <c r="E87" s="1836"/>
      <c r="F87" s="1797"/>
      <c r="G87" s="18" t="s">
        <v>22</v>
      </c>
      <c r="H87" s="228"/>
      <c r="I87" s="1820">
        <v>1</v>
      </c>
      <c r="J87" s="1821"/>
      <c r="K87" s="1902"/>
      <c r="L87" s="1842"/>
    </row>
    <row r="88" spans="1:12" ht="24.75" customHeight="1" x14ac:dyDescent="0.25">
      <c r="A88" s="94">
        <v>3</v>
      </c>
      <c r="B88" s="1785" t="s">
        <v>122</v>
      </c>
      <c r="C88" s="91" t="s">
        <v>123</v>
      </c>
      <c r="D88" s="1837">
        <v>4</v>
      </c>
      <c r="E88" s="1835" t="s">
        <v>59</v>
      </c>
      <c r="F88" s="1796" t="s">
        <v>23</v>
      </c>
      <c r="G88" s="18" t="s">
        <v>60</v>
      </c>
      <c r="H88" s="2506">
        <v>57</v>
      </c>
      <c r="I88" s="1820"/>
      <c r="J88" s="1821"/>
      <c r="K88" s="1973">
        <f>21/21*100%</f>
        <v>1</v>
      </c>
      <c r="L88" s="1823"/>
    </row>
    <row r="89" spans="1:12" ht="28.5" customHeight="1" x14ac:dyDescent="0.25">
      <c r="A89" s="95"/>
      <c r="B89" s="1786"/>
      <c r="C89" s="92"/>
      <c r="D89" s="1838"/>
      <c r="E89" s="1836"/>
      <c r="F89" s="1797"/>
      <c r="G89" s="122" t="s">
        <v>24</v>
      </c>
      <c r="H89" s="2506">
        <v>73</v>
      </c>
      <c r="I89" s="1820"/>
      <c r="J89" s="1821"/>
      <c r="K89" s="1974"/>
      <c r="L89" s="1824"/>
    </row>
    <row r="90" spans="1:12" ht="45" x14ac:dyDescent="0.25">
      <c r="A90" s="95"/>
      <c r="B90" s="1786"/>
      <c r="C90" s="92"/>
      <c r="D90" s="113">
        <v>5</v>
      </c>
      <c r="E90" s="1790" t="s">
        <v>61</v>
      </c>
      <c r="F90" s="3028" t="s">
        <v>62</v>
      </c>
      <c r="G90" s="231" t="s">
        <v>63</v>
      </c>
      <c r="H90" s="3042" t="s">
        <v>64</v>
      </c>
      <c r="I90" s="3042"/>
      <c r="J90" s="3043"/>
      <c r="K90" s="152">
        <v>27</v>
      </c>
      <c r="L90" s="99"/>
    </row>
    <row r="91" spans="1:12" x14ac:dyDescent="0.25">
      <c r="A91" s="95"/>
      <c r="B91" s="92"/>
      <c r="C91" s="92"/>
      <c r="D91" s="114"/>
      <c r="E91" s="1825"/>
      <c r="F91" s="3029"/>
      <c r="G91" s="142" t="s">
        <v>25</v>
      </c>
      <c r="H91" s="3023" t="s">
        <v>252</v>
      </c>
      <c r="I91" s="3024"/>
      <c r="J91" s="3025"/>
      <c r="K91" s="38"/>
      <c r="L91" s="76"/>
    </row>
    <row r="92" spans="1:12" x14ac:dyDescent="0.25">
      <c r="A92" s="95"/>
      <c r="B92" s="92"/>
      <c r="C92" s="92"/>
      <c r="D92" s="114"/>
      <c r="E92" s="1825"/>
      <c r="F92" s="3029"/>
      <c r="G92" s="142" t="s">
        <v>26</v>
      </c>
      <c r="H92" s="3023" t="s">
        <v>253</v>
      </c>
      <c r="I92" s="3024"/>
      <c r="J92" s="3025"/>
      <c r="K92" s="38"/>
      <c r="L92" s="76"/>
    </row>
    <row r="93" spans="1:12" x14ac:dyDescent="0.25">
      <c r="A93" s="95"/>
      <c r="B93" s="92"/>
      <c r="C93" s="92"/>
      <c r="D93" s="114"/>
      <c r="E93" s="133"/>
      <c r="F93" s="232"/>
      <c r="G93" s="142" t="s">
        <v>27</v>
      </c>
      <c r="H93" s="3023" t="s">
        <v>254</v>
      </c>
      <c r="I93" s="3024"/>
      <c r="J93" s="3025"/>
      <c r="K93" s="38"/>
      <c r="L93" s="76"/>
    </row>
    <row r="94" spans="1:12" x14ac:dyDescent="0.25">
      <c r="A94" s="95"/>
      <c r="B94" s="92"/>
      <c r="C94" s="92"/>
      <c r="D94" s="114"/>
      <c r="E94" s="23"/>
      <c r="F94" s="233"/>
      <c r="G94" s="142" t="s">
        <v>28</v>
      </c>
      <c r="H94" s="3023" t="s">
        <v>255</v>
      </c>
      <c r="I94" s="3024"/>
      <c r="J94" s="3025"/>
      <c r="K94" s="38"/>
      <c r="L94" s="76"/>
    </row>
    <row r="95" spans="1:12" x14ac:dyDescent="0.25">
      <c r="A95" s="95"/>
      <c r="B95" s="92"/>
      <c r="C95" s="92"/>
      <c r="D95" s="114"/>
      <c r="E95" s="23"/>
      <c r="F95" s="233"/>
      <c r="G95" s="142"/>
      <c r="H95" s="3023" t="s">
        <v>256</v>
      </c>
      <c r="I95" s="3024"/>
      <c r="J95" s="3025"/>
      <c r="K95" s="38"/>
      <c r="L95" s="76"/>
    </row>
    <row r="96" spans="1:12" x14ac:dyDescent="0.25">
      <c r="A96" s="95"/>
      <c r="B96" s="92"/>
      <c r="C96" s="92"/>
      <c r="D96" s="114"/>
      <c r="E96" s="23"/>
      <c r="F96" s="233"/>
      <c r="G96" s="142"/>
      <c r="H96" s="3023" t="s">
        <v>257</v>
      </c>
      <c r="I96" s="3024"/>
      <c r="J96" s="3025"/>
      <c r="K96" s="38"/>
      <c r="L96" s="76"/>
    </row>
    <row r="97" spans="1:12" x14ac:dyDescent="0.25">
      <c r="A97" s="95"/>
      <c r="B97" s="92"/>
      <c r="C97" s="92"/>
      <c r="D97" s="114"/>
      <c r="E97" s="23"/>
      <c r="F97" s="233"/>
      <c r="G97" s="142"/>
      <c r="H97" s="3023" t="s">
        <v>258</v>
      </c>
      <c r="I97" s="3024"/>
      <c r="J97" s="3025"/>
      <c r="K97" s="38"/>
      <c r="L97" s="76"/>
    </row>
    <row r="98" spans="1:12" x14ac:dyDescent="0.25">
      <c r="A98" s="95"/>
      <c r="B98" s="92"/>
      <c r="C98" s="92"/>
      <c r="D98" s="114"/>
      <c r="E98" s="23"/>
      <c r="F98" s="233"/>
      <c r="G98" s="142"/>
      <c r="H98" s="3023" t="s">
        <v>259</v>
      </c>
      <c r="I98" s="3024"/>
      <c r="J98" s="3025"/>
      <c r="K98" s="38"/>
      <c r="L98" s="76"/>
    </row>
    <row r="99" spans="1:12" x14ac:dyDescent="0.25">
      <c r="A99" s="95"/>
      <c r="B99" s="92"/>
      <c r="C99" s="92"/>
      <c r="D99" s="114"/>
      <c r="E99" s="23"/>
      <c r="F99" s="233"/>
      <c r="G99" s="142"/>
      <c r="H99" s="3023" t="s">
        <v>260</v>
      </c>
      <c r="I99" s="3024"/>
      <c r="J99" s="3025"/>
      <c r="K99" s="38"/>
      <c r="L99" s="76"/>
    </row>
    <row r="100" spans="1:12" x14ac:dyDescent="0.25">
      <c r="A100" s="95"/>
      <c r="B100" s="92"/>
      <c r="C100" s="92"/>
      <c r="D100" s="114"/>
      <c r="E100" s="23"/>
      <c r="F100" s="233"/>
      <c r="G100" s="142"/>
      <c r="H100" s="3023" t="s">
        <v>261</v>
      </c>
      <c r="I100" s="3024"/>
      <c r="J100" s="3025"/>
      <c r="K100" s="38"/>
      <c r="L100" s="76"/>
    </row>
    <row r="101" spans="1:12" x14ac:dyDescent="0.25">
      <c r="A101" s="95"/>
      <c r="B101" s="92"/>
      <c r="C101" s="92"/>
      <c r="D101" s="114"/>
      <c r="E101" s="23"/>
      <c r="F101" s="233"/>
      <c r="G101" s="142"/>
      <c r="H101" s="3023" t="s">
        <v>262</v>
      </c>
      <c r="I101" s="3024"/>
      <c r="J101" s="3025"/>
      <c r="K101" s="38"/>
      <c r="L101" s="76"/>
    </row>
    <row r="102" spans="1:12" x14ac:dyDescent="0.25">
      <c r="A102" s="95"/>
      <c r="B102" s="92"/>
      <c r="C102" s="92"/>
      <c r="D102" s="114"/>
      <c r="E102" s="23"/>
      <c r="F102" s="233"/>
      <c r="G102" s="142"/>
      <c r="H102" s="3023" t="s">
        <v>263</v>
      </c>
      <c r="I102" s="3024"/>
      <c r="J102" s="3025"/>
      <c r="K102" s="38"/>
      <c r="L102" s="76"/>
    </row>
    <row r="103" spans="1:12" x14ac:dyDescent="0.25">
      <c r="A103" s="95"/>
      <c r="B103" s="92"/>
      <c r="C103" s="92"/>
      <c r="D103" s="114"/>
      <c r="E103" s="23"/>
      <c r="F103" s="233"/>
      <c r="G103" s="142"/>
      <c r="H103" s="3023" t="s">
        <v>264</v>
      </c>
      <c r="I103" s="3024"/>
      <c r="J103" s="3025"/>
      <c r="K103" s="38"/>
      <c r="L103" s="76"/>
    </row>
    <row r="104" spans="1:12" x14ac:dyDescent="0.25">
      <c r="A104" s="95"/>
      <c r="B104" s="92"/>
      <c r="C104" s="92"/>
      <c r="D104" s="114"/>
      <c r="E104" s="23"/>
      <c r="F104" s="233"/>
      <c r="G104" s="142"/>
      <c r="H104" s="3023" t="s">
        <v>265</v>
      </c>
      <c r="I104" s="3024"/>
      <c r="J104" s="3025"/>
      <c r="K104" s="38"/>
      <c r="L104" s="76"/>
    </row>
    <row r="105" spans="1:12" x14ac:dyDescent="0.25">
      <c r="A105" s="95"/>
      <c r="B105" s="92"/>
      <c r="C105" s="92"/>
      <c r="D105" s="114"/>
      <c r="E105" s="23"/>
      <c r="F105" s="233"/>
      <c r="G105" s="142"/>
      <c r="H105" s="3023" t="s">
        <v>266</v>
      </c>
      <c r="I105" s="3024"/>
      <c r="J105" s="3025"/>
      <c r="K105" s="38"/>
      <c r="L105" s="76"/>
    </row>
    <row r="106" spans="1:12" x14ac:dyDescent="0.25">
      <c r="A106" s="95"/>
      <c r="B106" s="92"/>
      <c r="C106" s="92"/>
      <c r="D106" s="114"/>
      <c r="E106" s="23"/>
      <c r="F106" s="233"/>
      <c r="G106" s="142"/>
      <c r="H106" s="3023" t="s">
        <v>267</v>
      </c>
      <c r="I106" s="3024"/>
      <c r="J106" s="3025"/>
      <c r="K106" s="38"/>
      <c r="L106" s="76"/>
    </row>
    <row r="107" spans="1:12" x14ac:dyDescent="0.25">
      <c r="A107" s="95"/>
      <c r="B107" s="92"/>
      <c r="C107" s="92"/>
      <c r="D107" s="114"/>
      <c r="E107" s="23"/>
      <c r="F107" s="233"/>
      <c r="G107" s="142"/>
      <c r="H107" s="3023" t="s">
        <v>268</v>
      </c>
      <c r="I107" s="3024"/>
      <c r="J107" s="3025"/>
      <c r="K107" s="38"/>
      <c r="L107" s="76"/>
    </row>
    <row r="108" spans="1:12" x14ac:dyDescent="0.25">
      <c r="A108" s="1537"/>
      <c r="B108" s="92"/>
      <c r="C108" s="92"/>
      <c r="D108" s="1532"/>
      <c r="E108" s="23"/>
      <c r="F108" s="233"/>
      <c r="G108" s="1528"/>
      <c r="H108" s="3023" t="s">
        <v>269</v>
      </c>
      <c r="I108" s="3024"/>
      <c r="J108" s="3025"/>
      <c r="K108" s="38"/>
      <c r="L108" s="76"/>
    </row>
    <row r="109" spans="1:12" x14ac:dyDescent="0.25">
      <c r="A109" s="1537"/>
      <c r="B109" s="92"/>
      <c r="C109" s="92"/>
      <c r="D109" s="1532"/>
      <c r="E109" s="23"/>
      <c r="F109" s="233"/>
      <c r="G109" s="1528"/>
      <c r="H109" s="3023" t="s">
        <v>270</v>
      </c>
      <c r="I109" s="3024"/>
      <c r="J109" s="3025"/>
      <c r="K109" s="38"/>
      <c r="L109" s="76"/>
    </row>
    <row r="110" spans="1:12" x14ac:dyDescent="0.25">
      <c r="A110" s="1537"/>
      <c r="B110" s="92"/>
      <c r="C110" s="92"/>
      <c r="D110" s="1532"/>
      <c r="E110" s="23"/>
      <c r="F110" s="233"/>
      <c r="G110" s="1528"/>
      <c r="H110" s="3020" t="s">
        <v>271</v>
      </c>
      <c r="I110" s="3021"/>
      <c r="J110" s="3022"/>
      <c r="K110" s="38"/>
      <c r="L110" s="76"/>
    </row>
    <row r="111" spans="1:12" x14ac:dyDescent="0.25">
      <c r="A111" s="1537"/>
      <c r="B111" s="92"/>
      <c r="C111" s="92"/>
      <c r="D111" s="1532"/>
      <c r="E111" s="23"/>
      <c r="F111" s="233"/>
      <c r="G111" s="235"/>
      <c r="H111" s="3020" t="s">
        <v>272</v>
      </c>
      <c r="I111" s="3021"/>
      <c r="J111" s="3022"/>
      <c r="K111" s="38"/>
      <c r="L111" s="76"/>
    </row>
    <row r="112" spans="1:12" x14ac:dyDescent="0.25">
      <c r="A112" s="1537"/>
      <c r="B112" s="92"/>
      <c r="C112" s="92"/>
      <c r="D112" s="1532"/>
      <c r="E112" s="23"/>
      <c r="F112" s="233"/>
      <c r="G112" s="1528"/>
      <c r="H112" s="3020" t="s">
        <v>273</v>
      </c>
      <c r="I112" s="3021"/>
      <c r="J112" s="3022"/>
      <c r="K112" s="38"/>
      <c r="L112" s="76"/>
    </row>
    <row r="113" spans="1:12" x14ac:dyDescent="0.25">
      <c r="A113" s="1537"/>
      <c r="B113" s="92"/>
      <c r="C113" s="92"/>
      <c r="D113" s="1532"/>
      <c r="E113" s="23"/>
      <c r="F113" s="233"/>
      <c r="G113" s="1528"/>
      <c r="H113" s="3020" t="s">
        <v>274</v>
      </c>
      <c r="I113" s="3021"/>
      <c r="J113" s="3022"/>
      <c r="K113" s="38"/>
      <c r="L113" s="76"/>
    </row>
    <row r="114" spans="1:12" x14ac:dyDescent="0.25">
      <c r="A114" s="1538"/>
      <c r="B114" s="93"/>
      <c r="C114" s="93"/>
      <c r="D114" s="1535"/>
      <c r="E114" s="24"/>
      <c r="F114" s="234"/>
      <c r="G114" s="1527"/>
      <c r="H114" s="3017" t="s">
        <v>275</v>
      </c>
      <c r="I114" s="3018"/>
      <c r="J114" s="3019"/>
      <c r="K114" s="1536"/>
      <c r="L114" s="1542"/>
    </row>
    <row r="115" spans="1:12" x14ac:dyDescent="0.25">
      <c r="A115" s="95"/>
      <c r="B115" s="92"/>
      <c r="C115" s="92"/>
      <c r="D115" s="114"/>
      <c r="E115" s="23"/>
      <c r="F115" s="233"/>
      <c r="G115" s="142"/>
      <c r="H115" s="3020" t="s">
        <v>276</v>
      </c>
      <c r="I115" s="3021"/>
      <c r="J115" s="3022"/>
      <c r="K115" s="38"/>
      <c r="L115" s="76"/>
    </row>
    <row r="116" spans="1:12" x14ac:dyDescent="0.25">
      <c r="A116" s="95"/>
      <c r="B116" s="92"/>
      <c r="C116" s="92"/>
      <c r="D116" s="114"/>
      <c r="E116" s="23"/>
      <c r="F116" s="233"/>
      <c r="G116" s="142"/>
      <c r="H116" s="3020" t="s">
        <v>277</v>
      </c>
      <c r="I116" s="3021"/>
      <c r="J116" s="3022"/>
      <c r="K116" s="38"/>
      <c r="L116" s="76"/>
    </row>
    <row r="117" spans="1:12" x14ac:dyDescent="0.25">
      <c r="A117" s="1682"/>
      <c r="B117" s="92"/>
      <c r="C117" s="92"/>
      <c r="D117" s="1685"/>
      <c r="E117" s="23"/>
      <c r="F117" s="233"/>
      <c r="G117" s="1691"/>
      <c r="H117" s="3020" t="s">
        <v>278</v>
      </c>
      <c r="I117" s="3021"/>
      <c r="J117" s="3022"/>
      <c r="K117" s="1716"/>
      <c r="L117" s="76"/>
    </row>
    <row r="118" spans="1:12" x14ac:dyDescent="0.25">
      <c r="A118" s="1694"/>
      <c r="B118" s="93"/>
      <c r="C118" s="93"/>
      <c r="D118" s="1689"/>
      <c r="E118" s="24"/>
      <c r="F118" s="234"/>
      <c r="G118" s="1690"/>
      <c r="H118" s="3017" t="s">
        <v>279</v>
      </c>
      <c r="I118" s="3018"/>
      <c r="J118" s="3019"/>
      <c r="K118" s="1700"/>
      <c r="L118" s="1711"/>
    </row>
    <row r="119" spans="1:12" ht="37.5" customHeight="1" x14ac:dyDescent="0.25">
      <c r="A119" s="1787">
        <v>4</v>
      </c>
      <c r="B119" s="1787" t="s">
        <v>124</v>
      </c>
      <c r="C119" s="1787" t="s">
        <v>125</v>
      </c>
      <c r="D119" s="1112">
        <v>6</v>
      </c>
      <c r="E119" s="1825" t="s">
        <v>29</v>
      </c>
      <c r="F119" s="1827" t="s">
        <v>65</v>
      </c>
      <c r="G119" s="135" t="s">
        <v>66</v>
      </c>
      <c r="H119" s="3008">
        <v>582</v>
      </c>
      <c r="I119" s="3009"/>
      <c r="J119" s="3010"/>
      <c r="K119" s="1115">
        <f>H119/H120*100%</f>
        <v>0.11467980295566503</v>
      </c>
      <c r="L119" s="1791"/>
    </row>
    <row r="120" spans="1:12" ht="34.5" customHeight="1" x14ac:dyDescent="0.25">
      <c r="A120" s="1788"/>
      <c r="B120" s="1788"/>
      <c r="C120" s="1788"/>
      <c r="D120" s="126"/>
      <c r="E120" s="1831"/>
      <c r="F120" s="1832"/>
      <c r="G120" s="21" t="s">
        <v>30</v>
      </c>
      <c r="H120" s="3011">
        <v>5075</v>
      </c>
      <c r="I120" s="3012"/>
      <c r="J120" s="3013"/>
      <c r="K120" s="82"/>
      <c r="L120" s="1779"/>
    </row>
    <row r="121" spans="1:12" ht="52.5" customHeight="1" x14ac:dyDescent="0.25">
      <c r="A121" s="1788"/>
      <c r="B121" s="1788"/>
      <c r="C121" s="1788"/>
      <c r="D121" s="113">
        <v>7</v>
      </c>
      <c r="E121" s="1794" t="s">
        <v>31</v>
      </c>
      <c r="F121" s="1796" t="s">
        <v>67</v>
      </c>
      <c r="G121" s="21" t="s">
        <v>69</v>
      </c>
      <c r="H121" s="3011">
        <v>43</v>
      </c>
      <c r="I121" s="3012"/>
      <c r="J121" s="3013"/>
      <c r="K121" s="237">
        <f>H121/H122*100%</f>
        <v>0.75438596491228072</v>
      </c>
      <c r="L121" s="1778"/>
    </row>
    <row r="122" spans="1:12" ht="56.25" customHeight="1" x14ac:dyDescent="0.25">
      <c r="A122" s="1788"/>
      <c r="B122" s="1788"/>
      <c r="C122" s="1788"/>
      <c r="D122" s="126"/>
      <c r="E122" s="1795"/>
      <c r="F122" s="1797"/>
      <c r="G122" s="21" t="s">
        <v>68</v>
      </c>
      <c r="H122" s="3011">
        <v>57</v>
      </c>
      <c r="I122" s="3012"/>
      <c r="J122" s="3013"/>
      <c r="K122" s="82"/>
      <c r="L122" s="1779"/>
    </row>
    <row r="123" spans="1:12" ht="48.75" customHeight="1" x14ac:dyDescent="0.25">
      <c r="A123" s="1788"/>
      <c r="B123" s="1788"/>
      <c r="C123" s="1788"/>
      <c r="D123" s="113">
        <v>8</v>
      </c>
      <c r="E123" s="1835" t="s">
        <v>32</v>
      </c>
      <c r="F123" s="1796" t="s">
        <v>70</v>
      </c>
      <c r="G123" s="21" t="s">
        <v>71</v>
      </c>
      <c r="H123" s="3014">
        <v>57</v>
      </c>
      <c r="I123" s="3015"/>
      <c r="J123" s="3016"/>
      <c r="K123" s="237">
        <f>H123/H124*100%</f>
        <v>1</v>
      </c>
      <c r="L123" s="1778"/>
    </row>
    <row r="124" spans="1:12" ht="42.75" customHeight="1" x14ac:dyDescent="0.25">
      <c r="A124" s="1788"/>
      <c r="B124" s="1788"/>
      <c r="C124" s="1788"/>
      <c r="D124" s="126"/>
      <c r="E124" s="1836"/>
      <c r="F124" s="1797"/>
      <c r="G124" s="21" t="s">
        <v>68</v>
      </c>
      <c r="H124" s="3014">
        <v>57</v>
      </c>
      <c r="I124" s="3015"/>
      <c r="J124" s="3016"/>
      <c r="K124" s="82"/>
      <c r="L124" s="1779"/>
    </row>
    <row r="125" spans="1:12" ht="45" x14ac:dyDescent="0.25">
      <c r="A125" s="94">
        <v>5</v>
      </c>
      <c r="B125" s="1785" t="s">
        <v>126</v>
      </c>
      <c r="C125" s="1788" t="s">
        <v>127</v>
      </c>
      <c r="D125" s="113">
        <v>9</v>
      </c>
      <c r="E125" s="26" t="s">
        <v>76</v>
      </c>
      <c r="F125" s="1811" t="s">
        <v>77</v>
      </c>
      <c r="G125" s="26" t="s">
        <v>33</v>
      </c>
      <c r="H125" s="1814"/>
      <c r="I125" s="1814"/>
      <c r="J125" s="1815"/>
      <c r="K125" s="42" t="s">
        <v>168</v>
      </c>
      <c r="L125" s="1778"/>
    </row>
    <row r="126" spans="1:12" ht="30" customHeight="1" x14ac:dyDescent="0.25">
      <c r="A126" s="95"/>
      <c r="B126" s="1786"/>
      <c r="C126" s="1788"/>
      <c r="D126" s="114"/>
      <c r="E126" s="27" t="s">
        <v>72</v>
      </c>
      <c r="F126" s="1812"/>
      <c r="G126" s="27" t="s">
        <v>72</v>
      </c>
      <c r="H126" s="1792" t="s">
        <v>168</v>
      </c>
      <c r="I126" s="1792"/>
      <c r="J126" s="1793"/>
      <c r="K126" s="38"/>
      <c r="L126" s="1791"/>
    </row>
    <row r="127" spans="1:12" ht="24" customHeight="1" x14ac:dyDescent="0.25">
      <c r="A127" s="95"/>
      <c r="B127" s="1786"/>
      <c r="C127" s="1788"/>
      <c r="D127" s="114"/>
      <c r="E127" s="27" t="s">
        <v>73</v>
      </c>
      <c r="F127" s="1812"/>
      <c r="G127" s="27" t="s">
        <v>73</v>
      </c>
      <c r="H127" s="1792" t="s">
        <v>168</v>
      </c>
      <c r="I127" s="1792"/>
      <c r="J127" s="1793"/>
      <c r="K127" s="38"/>
      <c r="L127" s="1791"/>
    </row>
    <row r="128" spans="1:12" ht="24" customHeight="1" x14ac:dyDescent="0.25">
      <c r="A128" s="95"/>
      <c r="B128" s="1786"/>
      <c r="C128" s="1788"/>
      <c r="D128" s="114"/>
      <c r="E128" s="27" t="s">
        <v>74</v>
      </c>
      <c r="F128" s="1812"/>
      <c r="G128" s="27" t="s">
        <v>74</v>
      </c>
      <c r="H128" s="1792" t="s">
        <v>168</v>
      </c>
      <c r="I128" s="1792"/>
      <c r="J128" s="1793"/>
      <c r="K128" s="38"/>
      <c r="L128" s="1791"/>
    </row>
    <row r="129" spans="1:12" ht="24" customHeight="1" x14ac:dyDescent="0.25">
      <c r="A129" s="95"/>
      <c r="B129" s="1786"/>
      <c r="C129" s="1788"/>
      <c r="D129" s="126"/>
      <c r="E129" s="28" t="s">
        <v>75</v>
      </c>
      <c r="F129" s="105"/>
      <c r="G129" s="28" t="s">
        <v>75</v>
      </c>
      <c r="H129" s="1792" t="s">
        <v>168</v>
      </c>
      <c r="I129" s="1792"/>
      <c r="J129" s="1793"/>
      <c r="K129" s="82"/>
      <c r="L129" s="1779"/>
    </row>
    <row r="130" spans="1:12" ht="57" customHeight="1" x14ac:dyDescent="0.25">
      <c r="A130" s="95"/>
      <c r="B130" s="92"/>
      <c r="C130" s="1788" t="s">
        <v>128</v>
      </c>
      <c r="D130" s="113">
        <v>10</v>
      </c>
      <c r="E130" s="26" t="s">
        <v>78</v>
      </c>
      <c r="F130" s="1811" t="s">
        <v>79</v>
      </c>
      <c r="G130" s="18" t="s">
        <v>95</v>
      </c>
      <c r="H130" s="3011">
        <v>15</v>
      </c>
      <c r="I130" s="3012"/>
      <c r="J130" s="3013"/>
      <c r="K130" s="237">
        <f>H130/H131*100%</f>
        <v>1</v>
      </c>
      <c r="L130" s="1778"/>
    </row>
    <row r="131" spans="1:12" ht="59.25" customHeight="1" x14ac:dyDescent="0.25">
      <c r="A131" s="95"/>
      <c r="B131" s="92"/>
      <c r="C131" s="1788"/>
      <c r="D131" s="126"/>
      <c r="E131" s="29"/>
      <c r="F131" s="1813"/>
      <c r="G131" s="18" t="s">
        <v>80</v>
      </c>
      <c r="H131" s="3009">
        <v>15</v>
      </c>
      <c r="I131" s="3009"/>
      <c r="J131" s="3010"/>
      <c r="K131" s="82"/>
      <c r="L131" s="1779"/>
    </row>
    <row r="132" spans="1:12" ht="72" customHeight="1" x14ac:dyDescent="0.25">
      <c r="A132" s="95"/>
      <c r="B132" s="92"/>
      <c r="C132" s="1788" t="s">
        <v>129</v>
      </c>
      <c r="D132" s="113">
        <v>11</v>
      </c>
      <c r="E132" s="1794" t="s">
        <v>81</v>
      </c>
      <c r="F132" s="1796" t="s">
        <v>96</v>
      </c>
      <c r="G132" s="18" t="s">
        <v>82</v>
      </c>
      <c r="H132" s="3011">
        <v>15</v>
      </c>
      <c r="I132" s="3012"/>
      <c r="J132" s="3013"/>
      <c r="K132" s="237">
        <f>H132/H133*100%</f>
        <v>1</v>
      </c>
      <c r="L132" s="1778"/>
    </row>
    <row r="133" spans="1:12" ht="38.25" customHeight="1" x14ac:dyDescent="0.25">
      <c r="A133" s="1538"/>
      <c r="B133" s="93"/>
      <c r="C133" s="1788"/>
      <c r="D133" s="126"/>
      <c r="E133" s="1795"/>
      <c r="F133" s="1797"/>
      <c r="G133" s="21" t="s">
        <v>97</v>
      </c>
      <c r="H133" s="3011">
        <v>15</v>
      </c>
      <c r="I133" s="3012"/>
      <c r="J133" s="3013"/>
      <c r="K133" s="82"/>
      <c r="L133" s="1779"/>
    </row>
    <row r="134" spans="1:12" ht="63" customHeight="1" x14ac:dyDescent="0.25">
      <c r="A134" s="95"/>
      <c r="B134" s="92"/>
      <c r="C134" s="1787" t="s">
        <v>130</v>
      </c>
      <c r="D134" s="114">
        <v>12</v>
      </c>
      <c r="E134" s="1809" t="s">
        <v>85</v>
      </c>
      <c r="F134" s="1958" t="s">
        <v>86</v>
      </c>
      <c r="G134" s="123" t="s">
        <v>83</v>
      </c>
      <c r="H134" s="3008">
        <v>15</v>
      </c>
      <c r="I134" s="3009"/>
      <c r="J134" s="3010"/>
      <c r="K134" s="238">
        <f>H134/H135*100%</f>
        <v>1</v>
      </c>
      <c r="L134" s="1791"/>
    </row>
    <row r="135" spans="1:12" ht="30.75" customHeight="1" x14ac:dyDescent="0.25">
      <c r="A135" s="100"/>
      <c r="B135" s="93"/>
      <c r="C135" s="1788"/>
      <c r="D135" s="126"/>
      <c r="E135" s="1795"/>
      <c r="F135" s="1817"/>
      <c r="G135" s="21" t="s">
        <v>84</v>
      </c>
      <c r="H135" s="3011">
        <v>15</v>
      </c>
      <c r="I135" s="3012"/>
      <c r="J135" s="3013"/>
      <c r="K135" s="82"/>
      <c r="L135" s="1779"/>
    </row>
    <row r="136" spans="1:12" ht="51" customHeight="1" x14ac:dyDescent="0.25">
      <c r="A136" s="1788">
        <v>6</v>
      </c>
      <c r="B136" s="1788" t="s">
        <v>131</v>
      </c>
      <c r="C136" s="1788" t="s">
        <v>132</v>
      </c>
      <c r="D136" s="113">
        <v>13</v>
      </c>
      <c r="E136" s="1794" t="s">
        <v>87</v>
      </c>
      <c r="F136" s="124" t="s">
        <v>88</v>
      </c>
      <c r="G136" s="21" t="s">
        <v>93</v>
      </c>
      <c r="H136" s="1806">
        <v>193211975922</v>
      </c>
      <c r="I136" s="1807"/>
      <c r="J136" s="1808"/>
      <c r="K136" s="318">
        <f>H136/H137*100%</f>
        <v>7.9825532180115885E-2</v>
      </c>
      <c r="L136" s="1778"/>
    </row>
    <row r="137" spans="1:12" ht="39.75" customHeight="1" x14ac:dyDescent="0.25">
      <c r="A137" s="1788"/>
      <c r="B137" s="1788"/>
      <c r="C137" s="1788"/>
      <c r="D137" s="126"/>
      <c r="E137" s="1795"/>
      <c r="F137" s="125"/>
      <c r="G137" s="21" t="s">
        <v>34</v>
      </c>
      <c r="H137" s="2535">
        <v>2420428284600</v>
      </c>
      <c r="I137" s="2536"/>
      <c r="J137" s="2537"/>
      <c r="K137" s="1663"/>
      <c r="L137" s="1779"/>
    </row>
    <row r="138" spans="1:12" ht="45" x14ac:dyDescent="0.25">
      <c r="A138" s="1788"/>
      <c r="B138" s="1788"/>
      <c r="C138" s="1788" t="s">
        <v>133</v>
      </c>
      <c r="D138" s="113">
        <v>14</v>
      </c>
      <c r="E138" s="1809" t="s">
        <v>89</v>
      </c>
      <c r="F138" s="1810" t="s">
        <v>92</v>
      </c>
      <c r="G138" s="123" t="s">
        <v>2399</v>
      </c>
      <c r="H138" s="1806">
        <v>14169934471.98</v>
      </c>
      <c r="I138" s="1807"/>
      <c r="J138" s="1808"/>
      <c r="K138" s="318">
        <f>H138/H139*100%</f>
        <v>8.740299795373091E-2</v>
      </c>
      <c r="L138" s="1778"/>
    </row>
    <row r="139" spans="1:12" ht="47.25" customHeight="1" x14ac:dyDescent="0.25">
      <c r="A139" s="1788"/>
      <c r="B139" s="1788"/>
      <c r="C139" s="1788"/>
      <c r="D139" s="126"/>
      <c r="E139" s="1795"/>
      <c r="F139" s="1797"/>
      <c r="G139" s="18" t="s">
        <v>2400</v>
      </c>
      <c r="H139" s="1806">
        <v>162121835677.54999</v>
      </c>
      <c r="I139" s="1807"/>
      <c r="J139" s="1808"/>
      <c r="K139" s="1663"/>
      <c r="L139" s="1779"/>
    </row>
    <row r="140" spans="1:12" ht="39.75" customHeight="1" x14ac:dyDescent="0.25">
      <c r="A140" s="1788"/>
      <c r="B140" s="1788"/>
      <c r="C140" s="1788" t="s">
        <v>134</v>
      </c>
      <c r="D140" s="113">
        <v>15</v>
      </c>
      <c r="E140" s="1794" t="s">
        <v>35</v>
      </c>
      <c r="F140" s="1796" t="s">
        <v>94</v>
      </c>
      <c r="G140" s="18" t="s">
        <v>98</v>
      </c>
      <c r="H140" s="1806">
        <v>3543145954</v>
      </c>
      <c r="I140" s="1807"/>
      <c r="J140" s="1808"/>
      <c r="K140" s="318">
        <f>H140/H141*100%</f>
        <v>4.2048393695983045E-2</v>
      </c>
      <c r="L140" s="1778"/>
    </row>
    <row r="141" spans="1:12" ht="45.75" customHeight="1" x14ac:dyDescent="0.25">
      <c r="A141" s="1788"/>
      <c r="B141" s="1788"/>
      <c r="C141" s="1788"/>
      <c r="D141" s="126"/>
      <c r="E141" s="1795"/>
      <c r="F141" s="1797"/>
      <c r="G141" s="18" t="s">
        <v>99</v>
      </c>
      <c r="H141" s="1780">
        <v>84263526916.570007</v>
      </c>
      <c r="I141" s="1780"/>
      <c r="J141" s="1781"/>
      <c r="K141" s="1663"/>
      <c r="L141" s="1779"/>
    </row>
    <row r="142" spans="1:12" ht="37.5" customHeight="1" x14ac:dyDescent="0.25">
      <c r="A142" s="1788"/>
      <c r="B142" s="1788"/>
      <c r="C142" s="1788"/>
      <c r="D142" s="113">
        <v>16</v>
      </c>
      <c r="E142" s="1794" t="s">
        <v>113</v>
      </c>
      <c r="F142" s="1796" t="s">
        <v>114</v>
      </c>
      <c r="G142" s="18" t="s">
        <v>98</v>
      </c>
      <c r="H142" s="1806">
        <f>H140</f>
        <v>3543145954</v>
      </c>
      <c r="I142" s="1807"/>
      <c r="J142" s="1808"/>
      <c r="K142" s="318">
        <f>H142/H143*100%</f>
        <v>2.1854834909759421E-2</v>
      </c>
      <c r="L142" s="1778"/>
    </row>
    <row r="143" spans="1:12" ht="30.75" customHeight="1" x14ac:dyDescent="0.25">
      <c r="A143" s="1788"/>
      <c r="B143" s="1788"/>
      <c r="C143" s="1788"/>
      <c r="D143" s="126"/>
      <c r="E143" s="1795"/>
      <c r="F143" s="1797"/>
      <c r="G143" s="18" t="s">
        <v>725</v>
      </c>
      <c r="H143" s="1806">
        <f>H139</f>
        <v>162121835677.54999</v>
      </c>
      <c r="I143" s="1807"/>
      <c r="J143" s="1808"/>
      <c r="K143" s="1663"/>
      <c r="L143" s="1779"/>
    </row>
    <row r="144" spans="1:12" ht="45" x14ac:dyDescent="0.25">
      <c r="A144" s="1788"/>
      <c r="B144" s="1788"/>
      <c r="C144" s="1788" t="s">
        <v>135</v>
      </c>
      <c r="D144" s="113">
        <v>17</v>
      </c>
      <c r="E144" s="32" t="s">
        <v>100</v>
      </c>
      <c r="F144" s="1811" t="s">
        <v>101</v>
      </c>
      <c r="G144" s="115" t="s">
        <v>39</v>
      </c>
      <c r="H144" s="1814"/>
      <c r="I144" s="1814"/>
      <c r="J144" s="1815"/>
      <c r="K144" s="42" t="s">
        <v>168</v>
      </c>
      <c r="L144" s="1778"/>
    </row>
    <row r="145" spans="1:12" ht="37.5" customHeight="1" x14ac:dyDescent="0.25">
      <c r="A145" s="1788"/>
      <c r="B145" s="1788"/>
      <c r="C145" s="1788"/>
      <c r="D145" s="114"/>
      <c r="E145" s="30" t="s">
        <v>36</v>
      </c>
      <c r="F145" s="1812"/>
      <c r="G145" s="30" t="s">
        <v>36</v>
      </c>
      <c r="H145" s="1792" t="s">
        <v>168</v>
      </c>
      <c r="I145" s="1792"/>
      <c r="J145" s="1793"/>
      <c r="K145" s="38"/>
      <c r="L145" s="1791"/>
    </row>
    <row r="146" spans="1:12" ht="37.5" customHeight="1" x14ac:dyDescent="0.25">
      <c r="A146" s="1788"/>
      <c r="B146" s="1788"/>
      <c r="C146" s="1788"/>
      <c r="D146" s="114"/>
      <c r="E146" s="30" t="s">
        <v>37</v>
      </c>
      <c r="F146" s="1812"/>
      <c r="G146" s="30" t="s">
        <v>37</v>
      </c>
      <c r="H146" s="1792" t="s">
        <v>168</v>
      </c>
      <c r="I146" s="1792"/>
      <c r="J146" s="1793"/>
      <c r="K146" s="38"/>
      <c r="L146" s="1791"/>
    </row>
    <row r="147" spans="1:12" ht="37.5" customHeight="1" x14ac:dyDescent="0.25">
      <c r="A147" s="1788"/>
      <c r="B147" s="1788"/>
      <c r="C147" s="1788"/>
      <c r="D147" s="126"/>
      <c r="E147" s="31" t="s">
        <v>38</v>
      </c>
      <c r="F147" s="1813"/>
      <c r="G147" s="31" t="s">
        <v>38</v>
      </c>
      <c r="H147" s="1801" t="s">
        <v>168</v>
      </c>
      <c r="I147" s="1802"/>
      <c r="J147" s="1803"/>
      <c r="K147" s="82"/>
      <c r="L147" s="1779"/>
    </row>
    <row r="148" spans="1:12" ht="59.25" customHeight="1" x14ac:dyDescent="0.25">
      <c r="A148" s="1788">
        <v>7</v>
      </c>
      <c r="B148" s="1788" t="s">
        <v>136</v>
      </c>
      <c r="C148" s="158" t="s">
        <v>137</v>
      </c>
      <c r="D148" s="34">
        <v>18</v>
      </c>
      <c r="E148" s="35" t="s">
        <v>102</v>
      </c>
      <c r="F148" s="33" t="s">
        <v>103</v>
      </c>
      <c r="G148" s="18" t="s">
        <v>104</v>
      </c>
      <c r="H148" s="1905" t="s">
        <v>168</v>
      </c>
      <c r="I148" s="1905"/>
      <c r="J148" s="1906"/>
      <c r="K148" s="36" t="s">
        <v>168</v>
      </c>
      <c r="L148" s="44"/>
    </row>
    <row r="149" spans="1:12" ht="45" customHeight="1" x14ac:dyDescent="0.25">
      <c r="A149" s="1788"/>
      <c r="B149" s="1788"/>
      <c r="C149" s="1788" t="s">
        <v>138</v>
      </c>
      <c r="D149" s="113">
        <v>19</v>
      </c>
      <c r="E149" s="1794" t="s">
        <v>108</v>
      </c>
      <c r="F149" s="1796" t="s">
        <v>107</v>
      </c>
      <c r="G149" s="18" t="s">
        <v>106</v>
      </c>
      <c r="H149" s="1798">
        <v>0</v>
      </c>
      <c r="I149" s="1799"/>
      <c r="J149" s="1800"/>
      <c r="K149" s="237">
        <f>H149/H150*100%</f>
        <v>0</v>
      </c>
      <c r="L149" s="1778"/>
    </row>
    <row r="150" spans="1:12" ht="44.25" customHeight="1" x14ac:dyDescent="0.25">
      <c r="A150" s="1788"/>
      <c r="B150" s="1788"/>
      <c r="C150" s="1788"/>
      <c r="D150" s="126"/>
      <c r="E150" s="1795"/>
      <c r="F150" s="1797"/>
      <c r="G150" s="18" t="s">
        <v>105</v>
      </c>
      <c r="H150" s="1780">
        <v>170208777761.98001</v>
      </c>
      <c r="I150" s="1780"/>
      <c r="J150" s="1781"/>
      <c r="K150" s="82"/>
      <c r="L150" s="1779"/>
    </row>
    <row r="151" spans="1:12" ht="30" customHeight="1" x14ac:dyDescent="0.25">
      <c r="A151" s="1129">
        <v>8</v>
      </c>
      <c r="B151" s="1785" t="s">
        <v>139</v>
      </c>
      <c r="C151" s="1788" t="s">
        <v>140</v>
      </c>
      <c r="D151" s="1111">
        <v>20</v>
      </c>
      <c r="E151" s="26" t="s">
        <v>40</v>
      </c>
      <c r="F151" s="1100" t="s">
        <v>41</v>
      </c>
      <c r="G151" s="1113" t="s">
        <v>42</v>
      </c>
      <c r="H151" s="1789"/>
      <c r="I151" s="1789"/>
      <c r="J151" s="1790"/>
      <c r="K151" s="1149" t="s">
        <v>168</v>
      </c>
      <c r="L151" s="1778"/>
    </row>
    <row r="152" spans="1:12" ht="25.5" customHeight="1" x14ac:dyDescent="0.25">
      <c r="A152" s="1130"/>
      <c r="B152" s="1786"/>
      <c r="C152" s="1788"/>
      <c r="D152" s="1112"/>
      <c r="E152" s="23" t="s">
        <v>43</v>
      </c>
      <c r="F152" s="1101"/>
      <c r="G152" s="23" t="s">
        <v>43</v>
      </c>
      <c r="H152" s="240"/>
      <c r="I152" s="1137" t="s">
        <v>168</v>
      </c>
      <c r="J152" s="1138"/>
      <c r="K152" s="1696">
        <v>6</v>
      </c>
      <c r="L152" s="1791"/>
    </row>
    <row r="153" spans="1:12" ht="25.5" customHeight="1" x14ac:dyDescent="0.25">
      <c r="A153" s="1130"/>
      <c r="B153" s="1786"/>
      <c r="C153" s="1788"/>
      <c r="D153" s="1112"/>
      <c r="E153" s="23" t="s">
        <v>44</v>
      </c>
      <c r="F153" s="1101"/>
      <c r="G153" s="23" t="s">
        <v>44</v>
      </c>
      <c r="H153" s="240"/>
      <c r="I153" s="1137" t="s">
        <v>168</v>
      </c>
      <c r="J153" s="1138"/>
      <c r="K153" s="1147"/>
      <c r="L153" s="1791"/>
    </row>
    <row r="154" spans="1:12" ht="25.5" customHeight="1" x14ac:dyDescent="0.25">
      <c r="A154" s="1130"/>
      <c r="B154" s="1786"/>
      <c r="C154" s="1788"/>
      <c r="D154" s="1112"/>
      <c r="E154" s="23" t="s">
        <v>45</v>
      </c>
      <c r="F154" s="1101"/>
      <c r="G154" s="23" t="s">
        <v>45</v>
      </c>
      <c r="H154" s="240"/>
      <c r="I154" s="1137" t="s">
        <v>168</v>
      </c>
      <c r="J154" s="1138"/>
      <c r="K154" s="1147"/>
      <c r="L154" s="1791"/>
    </row>
    <row r="155" spans="1:12" ht="25.5" customHeight="1" x14ac:dyDescent="0.25">
      <c r="A155" s="1130"/>
      <c r="B155" s="92"/>
      <c r="C155" s="1788"/>
      <c r="D155" s="1112"/>
      <c r="E155" s="23" t="s">
        <v>46</v>
      </c>
      <c r="F155" s="1101"/>
      <c r="G155" s="23" t="s">
        <v>46</v>
      </c>
      <c r="H155" s="240"/>
      <c r="I155" s="1137" t="s">
        <v>168</v>
      </c>
      <c r="J155" s="1138"/>
      <c r="K155" s="1147"/>
      <c r="L155" s="1791"/>
    </row>
    <row r="156" spans="1:12" ht="25.5" customHeight="1" x14ac:dyDescent="0.25">
      <c r="A156" s="1130"/>
      <c r="B156" s="92"/>
      <c r="C156" s="1788"/>
      <c r="D156" s="1112"/>
      <c r="E156" s="23" t="s">
        <v>109</v>
      </c>
      <c r="F156" s="1101"/>
      <c r="G156" s="23" t="s">
        <v>109</v>
      </c>
      <c r="H156" s="240"/>
      <c r="I156" s="1137" t="s">
        <v>168</v>
      </c>
      <c r="J156" s="1138"/>
      <c r="K156" s="1147"/>
      <c r="L156" s="1791"/>
    </row>
    <row r="157" spans="1:12" ht="30.75" customHeight="1" x14ac:dyDescent="0.25">
      <c r="A157" s="1537"/>
      <c r="B157" s="92"/>
      <c r="C157" s="1788"/>
      <c r="D157" s="1116"/>
      <c r="E157" s="1108" t="s">
        <v>110</v>
      </c>
      <c r="F157" s="1109"/>
      <c r="G157" s="1108" t="s">
        <v>110</v>
      </c>
      <c r="H157" s="682"/>
      <c r="I157" s="1127" t="s">
        <v>168</v>
      </c>
      <c r="J157" s="1128"/>
      <c r="K157" s="1148"/>
      <c r="L157" s="1779"/>
    </row>
    <row r="158" spans="1:12" ht="81.75" customHeight="1" x14ac:dyDescent="0.25">
      <c r="A158" s="1131"/>
      <c r="B158" s="93"/>
      <c r="C158" s="1106" t="s">
        <v>141</v>
      </c>
      <c r="D158" s="126">
        <v>21</v>
      </c>
      <c r="E158" s="123" t="s">
        <v>47</v>
      </c>
      <c r="F158" s="125" t="s">
        <v>111</v>
      </c>
      <c r="G158" s="135" t="s">
        <v>112</v>
      </c>
      <c r="H158" s="1914" t="s">
        <v>168</v>
      </c>
      <c r="I158" s="1915"/>
      <c r="J158" s="1916"/>
      <c r="K158" s="82" t="s">
        <v>168</v>
      </c>
      <c r="L158" s="45"/>
    </row>
    <row r="159" spans="1:12" ht="27" customHeight="1" x14ac:dyDescent="0.25"/>
  </sheetData>
  <protectedRanges>
    <protectedRange sqref="I26:I37" name="Range1"/>
    <protectedRange sqref="I21:I23 I17" name="Range1_1"/>
    <protectedRange sqref="I39:J41 I44:J85" name="Range1_2"/>
    <protectedRange sqref="H92:H118" name="Range1_3"/>
  </protectedRanges>
  <mergeCells count="232">
    <mergeCell ref="K11:K12"/>
    <mergeCell ref="L11:L12"/>
    <mergeCell ref="H13:J13"/>
    <mergeCell ref="I14:J14"/>
    <mergeCell ref="A3:J3"/>
    <mergeCell ref="A4:J4"/>
    <mergeCell ref="A11:A12"/>
    <mergeCell ref="B11:B12"/>
    <mergeCell ref="C11:C12"/>
    <mergeCell ref="D11:D12"/>
    <mergeCell ref="E11:E12"/>
    <mergeCell ref="F11:F12"/>
    <mergeCell ref="G11:G12"/>
    <mergeCell ref="H11:J12"/>
    <mergeCell ref="I24:J24"/>
    <mergeCell ref="I25:J25"/>
    <mergeCell ref="I26:J26"/>
    <mergeCell ref="I27:J27"/>
    <mergeCell ref="K14:K24"/>
    <mergeCell ref="I20:J20"/>
    <mergeCell ref="I21:J21"/>
    <mergeCell ref="I22:J22"/>
    <mergeCell ref="I23:J23"/>
    <mergeCell ref="I15:J15"/>
    <mergeCell ref="I16:J16"/>
    <mergeCell ref="I17:J17"/>
    <mergeCell ref="I18:J18"/>
    <mergeCell ref="I19:J19"/>
    <mergeCell ref="C38:C41"/>
    <mergeCell ref="E38:E40"/>
    <mergeCell ref="I42:J42"/>
    <mergeCell ref="H90:J90"/>
    <mergeCell ref="H91:J91"/>
    <mergeCell ref="B14:B16"/>
    <mergeCell ref="C14:C16"/>
    <mergeCell ref="D14:D24"/>
    <mergeCell ref="E14:E16"/>
    <mergeCell ref="F14:F16"/>
    <mergeCell ref="G14:G25"/>
    <mergeCell ref="I69:J69"/>
    <mergeCell ref="I70:J70"/>
    <mergeCell ref="I68:J68"/>
    <mergeCell ref="I54:J54"/>
    <mergeCell ref="I55:J55"/>
    <mergeCell ref="I46:J46"/>
    <mergeCell ref="I47:J47"/>
    <mergeCell ref="I48:J48"/>
    <mergeCell ref="I49:J49"/>
    <mergeCell ref="I45:J45"/>
    <mergeCell ref="I40:J40"/>
    <mergeCell ref="I41:J41"/>
    <mergeCell ref="I36:J36"/>
    <mergeCell ref="I43:J43"/>
    <mergeCell ref="I44:J44"/>
    <mergeCell ref="I50:J50"/>
    <mergeCell ref="I51:J51"/>
    <mergeCell ref="I52:J52"/>
    <mergeCell ref="I53:J53"/>
    <mergeCell ref="G26:G28"/>
    <mergeCell ref="I28:J28"/>
    <mergeCell ref="I33:J33"/>
    <mergeCell ref="I37:J37"/>
    <mergeCell ref="I38:J38"/>
    <mergeCell ref="I39:J39"/>
    <mergeCell ref="I29:J29"/>
    <mergeCell ref="I30:J30"/>
    <mergeCell ref="I31:J31"/>
    <mergeCell ref="I32:J32"/>
    <mergeCell ref="I34:J34"/>
    <mergeCell ref="I35:J35"/>
    <mergeCell ref="I62:J62"/>
    <mergeCell ref="I63:J63"/>
    <mergeCell ref="I64:J64"/>
    <mergeCell ref="I65:J65"/>
    <mergeCell ref="I66:J66"/>
    <mergeCell ref="I67:J67"/>
    <mergeCell ref="I56:J56"/>
    <mergeCell ref="I57:J57"/>
    <mergeCell ref="I58:J58"/>
    <mergeCell ref="I59:J59"/>
    <mergeCell ref="I60:J60"/>
    <mergeCell ref="I61:J61"/>
    <mergeCell ref="I77:J77"/>
    <mergeCell ref="I78:J78"/>
    <mergeCell ref="I80:J80"/>
    <mergeCell ref="I81:J81"/>
    <mergeCell ref="I82:J82"/>
    <mergeCell ref="I84:J84"/>
    <mergeCell ref="I71:J71"/>
    <mergeCell ref="I72:J72"/>
    <mergeCell ref="I73:J73"/>
    <mergeCell ref="I74:J74"/>
    <mergeCell ref="I75:J75"/>
    <mergeCell ref="I76:J76"/>
    <mergeCell ref="I79:J79"/>
    <mergeCell ref="B88:B90"/>
    <mergeCell ref="D88:D89"/>
    <mergeCell ref="E88:E89"/>
    <mergeCell ref="F88:F89"/>
    <mergeCell ref="K88:K89"/>
    <mergeCell ref="L88:L89"/>
    <mergeCell ref="I85:J85"/>
    <mergeCell ref="A86:A87"/>
    <mergeCell ref="B86:B87"/>
    <mergeCell ref="C86:C87"/>
    <mergeCell ref="D86:D87"/>
    <mergeCell ref="E86:E87"/>
    <mergeCell ref="F86:F87"/>
    <mergeCell ref="I86:J86"/>
    <mergeCell ref="E90:E92"/>
    <mergeCell ref="F90:F92"/>
    <mergeCell ref="H92:J92"/>
    <mergeCell ref="H88:J88"/>
    <mergeCell ref="H89:J89"/>
    <mergeCell ref="H93:J93"/>
    <mergeCell ref="H94:J94"/>
    <mergeCell ref="K86:K87"/>
    <mergeCell ref="L86:L87"/>
    <mergeCell ref="I87:J87"/>
    <mergeCell ref="H101:J101"/>
    <mergeCell ref="H102:J102"/>
    <mergeCell ref="H103:J103"/>
    <mergeCell ref="H104:J104"/>
    <mergeCell ref="H105:J105"/>
    <mergeCell ref="H106:J106"/>
    <mergeCell ref="H95:J95"/>
    <mergeCell ref="H96:J96"/>
    <mergeCell ref="H97:J97"/>
    <mergeCell ref="H98:J98"/>
    <mergeCell ref="H99:J99"/>
    <mergeCell ref="H100:J100"/>
    <mergeCell ref="H113:J113"/>
    <mergeCell ref="H114:J114"/>
    <mergeCell ref="H115:J115"/>
    <mergeCell ref="H116:J116"/>
    <mergeCell ref="H117:J117"/>
    <mergeCell ref="H118:J118"/>
    <mergeCell ref="H107:J107"/>
    <mergeCell ref="H108:J108"/>
    <mergeCell ref="H109:J109"/>
    <mergeCell ref="H110:J110"/>
    <mergeCell ref="H111:J111"/>
    <mergeCell ref="H112:J112"/>
    <mergeCell ref="L119:L120"/>
    <mergeCell ref="H120:J120"/>
    <mergeCell ref="E121:E122"/>
    <mergeCell ref="F121:F122"/>
    <mergeCell ref="H121:J121"/>
    <mergeCell ref="L121:L122"/>
    <mergeCell ref="H122:J122"/>
    <mergeCell ref="A119:A124"/>
    <mergeCell ref="B119:B124"/>
    <mergeCell ref="C119:C124"/>
    <mergeCell ref="E119:E120"/>
    <mergeCell ref="F119:F120"/>
    <mergeCell ref="H119:J119"/>
    <mergeCell ref="E123:E124"/>
    <mergeCell ref="F123:F124"/>
    <mergeCell ref="H123:J123"/>
    <mergeCell ref="H129:J129"/>
    <mergeCell ref="C130:C131"/>
    <mergeCell ref="F130:F131"/>
    <mergeCell ref="H130:J130"/>
    <mergeCell ref="L130:L131"/>
    <mergeCell ref="H131:J131"/>
    <mergeCell ref="L123:L124"/>
    <mergeCell ref="H124:J124"/>
    <mergeCell ref="B125:B129"/>
    <mergeCell ref="C125:C129"/>
    <mergeCell ref="F125:F128"/>
    <mergeCell ref="H125:J125"/>
    <mergeCell ref="L125:L129"/>
    <mergeCell ref="H126:J126"/>
    <mergeCell ref="H127:J127"/>
    <mergeCell ref="H128:J128"/>
    <mergeCell ref="C134:C135"/>
    <mergeCell ref="E134:E135"/>
    <mergeCell ref="F134:F135"/>
    <mergeCell ref="H134:J134"/>
    <mergeCell ref="L134:L135"/>
    <mergeCell ref="H135:J135"/>
    <mergeCell ref="C132:C133"/>
    <mergeCell ref="E132:E133"/>
    <mergeCell ref="F132:F133"/>
    <mergeCell ref="H132:J132"/>
    <mergeCell ref="L132:L133"/>
    <mergeCell ref="H133:J133"/>
    <mergeCell ref="C151:C157"/>
    <mergeCell ref="H151:J151"/>
    <mergeCell ref="L151:L157"/>
    <mergeCell ref="H158:J158"/>
    <mergeCell ref="H147:J147"/>
    <mergeCell ref="A148:A150"/>
    <mergeCell ref="B148:B150"/>
    <mergeCell ref="H148:J148"/>
    <mergeCell ref="C149:C150"/>
    <mergeCell ref="E149:E150"/>
    <mergeCell ref="F149:F150"/>
    <mergeCell ref="H149:J149"/>
    <mergeCell ref="A136:A147"/>
    <mergeCell ref="B136:B147"/>
    <mergeCell ref="H138:J138"/>
    <mergeCell ref="L138:L139"/>
    <mergeCell ref="H139:J139"/>
    <mergeCell ref="C140:C143"/>
    <mergeCell ref="E140:E141"/>
    <mergeCell ref="F140:F141"/>
    <mergeCell ref="B151:B154"/>
    <mergeCell ref="C136:C137"/>
    <mergeCell ref="E136:E137"/>
    <mergeCell ref="L149:L150"/>
    <mergeCell ref="H150:J150"/>
    <mergeCell ref="H136:J136"/>
    <mergeCell ref="L136:L137"/>
    <mergeCell ref="H137:J137"/>
    <mergeCell ref="C144:C147"/>
    <mergeCell ref="F144:F147"/>
    <mergeCell ref="H144:J144"/>
    <mergeCell ref="L144:L147"/>
    <mergeCell ref="H145:J145"/>
    <mergeCell ref="H146:J146"/>
    <mergeCell ref="H140:J140"/>
    <mergeCell ref="L140:L141"/>
    <mergeCell ref="H141:J141"/>
    <mergeCell ref="E142:E143"/>
    <mergeCell ref="C138:C139"/>
    <mergeCell ref="E138:E139"/>
    <mergeCell ref="F138:F139"/>
    <mergeCell ref="F142:F143"/>
    <mergeCell ref="H142:J142"/>
    <mergeCell ref="L142:L143"/>
    <mergeCell ref="H143:J143"/>
  </mergeCells>
  <pageMargins left="0.9055118110236221" right="0.70866141732283472" top="0.55118110236220474" bottom="0.55118110236220474" header="0.31496062992125984" footer="0.31496062992125984"/>
  <pageSetup paperSize="5" scale="70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105"/>
  <sheetViews>
    <sheetView view="pageLayout" topLeftCell="A16" zoomScale="70" zoomScaleNormal="93" zoomScaleSheetLayoutView="71" zoomScalePageLayoutView="70" workbookViewId="0">
      <selection activeCell="G98" sqref="G98"/>
    </sheetView>
  </sheetViews>
  <sheetFormatPr defaultRowHeight="15" x14ac:dyDescent="0.25"/>
  <cols>
    <col min="1" max="1" width="3.85546875" customWidth="1"/>
    <col min="2" max="2" width="22.5703125" style="67" customWidth="1"/>
    <col min="3" max="3" width="26.140625" style="67" customWidth="1"/>
    <col min="4" max="4" width="3.85546875" customWidth="1"/>
    <col min="5" max="6" width="28.28515625" customWidth="1"/>
    <col min="7" max="7" width="26.7109375" customWidth="1"/>
    <col min="8" max="8" width="4.28515625" customWidth="1"/>
    <col min="9" max="9" width="38.42578125" customWidth="1"/>
    <col min="10" max="10" width="5.28515625" customWidth="1"/>
    <col min="11" max="11" width="15.42578125" customWidth="1"/>
    <col min="12" max="12" width="11.85546875" customWidth="1"/>
  </cols>
  <sheetData>
    <row r="1" spans="1:13" x14ac:dyDescent="0.25">
      <c r="A1" s="1" t="s">
        <v>7</v>
      </c>
    </row>
    <row r="3" spans="1:13" ht="15.75" x14ac:dyDescent="0.25">
      <c r="A3" s="1880" t="s">
        <v>11</v>
      </c>
      <c r="B3" s="1880"/>
      <c r="C3" s="1880"/>
      <c r="D3" s="1880"/>
      <c r="E3" s="1880"/>
      <c r="F3" s="1880"/>
      <c r="G3" s="1880"/>
      <c r="H3" s="1880"/>
      <c r="I3" s="1880"/>
      <c r="J3" s="1880"/>
      <c r="M3" s="12"/>
    </row>
    <row r="4" spans="1:13" ht="15.75" x14ac:dyDescent="0.25">
      <c r="A4" s="1881" t="s">
        <v>55</v>
      </c>
      <c r="B4" s="1881"/>
      <c r="C4" s="1881"/>
      <c r="D4" s="1881"/>
      <c r="E4" s="1881"/>
      <c r="F4" s="1881"/>
      <c r="G4" s="1881"/>
      <c r="H4" s="1881"/>
      <c r="I4" s="1881"/>
      <c r="J4" s="1881"/>
    </row>
    <row r="5" spans="1:13" x14ac:dyDescent="0.25">
      <c r="B5"/>
      <c r="C5"/>
    </row>
    <row r="6" spans="1:13" x14ac:dyDescent="0.25">
      <c r="D6" s="51"/>
      <c r="E6" s="51"/>
      <c r="F6" s="51"/>
      <c r="G6" s="51"/>
      <c r="H6" s="51"/>
      <c r="I6" s="51"/>
      <c r="J6" s="51"/>
      <c r="K6" s="51"/>
      <c r="L6" s="51"/>
    </row>
    <row r="7" spans="1:13" x14ac:dyDescent="0.25">
      <c r="A7" s="16" t="s">
        <v>53</v>
      </c>
      <c r="C7" s="16" t="s">
        <v>13</v>
      </c>
      <c r="D7" s="14"/>
    </row>
    <row r="8" spans="1:13" x14ac:dyDescent="0.25">
      <c r="A8" s="17" t="s">
        <v>54</v>
      </c>
      <c r="C8" s="17" t="s">
        <v>142</v>
      </c>
      <c r="D8" s="15"/>
      <c r="G8" s="13"/>
      <c r="H8" s="13"/>
      <c r="I8" s="13"/>
      <c r="J8" s="13"/>
      <c r="K8" s="13"/>
      <c r="L8" s="13"/>
    </row>
    <row r="9" spans="1:13" x14ac:dyDescent="0.25">
      <c r="A9" s="17" t="s">
        <v>14</v>
      </c>
      <c r="C9" s="17" t="s">
        <v>180</v>
      </c>
      <c r="D9" s="15"/>
      <c r="G9" s="2"/>
      <c r="H9" s="2"/>
      <c r="I9" s="2"/>
      <c r="J9" s="2"/>
      <c r="K9" s="2"/>
      <c r="L9" s="2"/>
    </row>
    <row r="10" spans="1:13" x14ac:dyDescent="0.25">
      <c r="D10" s="15"/>
      <c r="E10" s="17"/>
      <c r="F10" s="17"/>
      <c r="G10" s="2"/>
      <c r="H10" s="2"/>
      <c r="I10" s="2"/>
      <c r="J10" s="2"/>
      <c r="K10" s="2"/>
      <c r="L10" s="2"/>
    </row>
    <row r="11" spans="1:13" x14ac:dyDescent="0.25">
      <c r="A11" s="1926" t="s">
        <v>0</v>
      </c>
      <c r="B11" s="1928" t="s">
        <v>115</v>
      </c>
      <c r="C11" s="1928" t="s">
        <v>116</v>
      </c>
      <c r="D11" s="1926" t="s">
        <v>0</v>
      </c>
      <c r="E11" s="1928" t="s">
        <v>1</v>
      </c>
      <c r="F11" s="1928" t="s">
        <v>2</v>
      </c>
      <c r="G11" s="1928" t="s">
        <v>3</v>
      </c>
      <c r="H11" s="1929" t="s">
        <v>4</v>
      </c>
      <c r="I11" s="1930"/>
      <c r="J11" s="1931"/>
      <c r="K11" s="1921" t="s">
        <v>5</v>
      </c>
      <c r="L11" s="1923" t="s">
        <v>6</v>
      </c>
    </row>
    <row r="12" spans="1:13" x14ac:dyDescent="0.25">
      <c r="A12" s="1927"/>
      <c r="B12" s="1926"/>
      <c r="C12" s="1926"/>
      <c r="D12" s="1927"/>
      <c r="E12" s="1926"/>
      <c r="F12" s="1926"/>
      <c r="G12" s="1926"/>
      <c r="H12" s="1932"/>
      <c r="I12" s="1933"/>
      <c r="J12" s="1934"/>
      <c r="K12" s="1922"/>
      <c r="L12" s="1924"/>
    </row>
    <row r="13" spans="1:13" s="64" customFormat="1" ht="15" customHeight="1" x14ac:dyDescent="0.2">
      <c r="A13" s="65">
        <v>1</v>
      </c>
      <c r="B13" s="65">
        <v>2</v>
      </c>
      <c r="C13" s="65">
        <v>3</v>
      </c>
      <c r="D13" s="65">
        <v>4</v>
      </c>
      <c r="E13" s="101">
        <v>5</v>
      </c>
      <c r="F13" s="101">
        <v>6</v>
      </c>
      <c r="G13" s="65">
        <v>7</v>
      </c>
      <c r="H13" s="1925">
        <v>8</v>
      </c>
      <c r="I13" s="1925"/>
      <c r="J13" s="1925"/>
      <c r="K13" s="66">
        <v>9</v>
      </c>
      <c r="L13" s="66">
        <v>10</v>
      </c>
    </row>
    <row r="14" spans="1:13" ht="24.75" customHeight="1" x14ac:dyDescent="0.25">
      <c r="A14" s="96">
        <v>1</v>
      </c>
      <c r="B14" s="1785" t="s">
        <v>117</v>
      </c>
      <c r="C14" s="1788" t="s">
        <v>118</v>
      </c>
      <c r="D14" s="1837">
        <v>1</v>
      </c>
      <c r="E14" s="1907" t="s">
        <v>50</v>
      </c>
      <c r="F14" s="1811" t="s">
        <v>51</v>
      </c>
      <c r="G14" s="1852" t="s">
        <v>49</v>
      </c>
      <c r="H14" s="40">
        <v>1</v>
      </c>
      <c r="I14" s="2108" t="s">
        <v>143</v>
      </c>
      <c r="J14" s="2109"/>
      <c r="K14" s="2734">
        <f>5/5*100%</f>
        <v>1</v>
      </c>
      <c r="L14" s="1778"/>
    </row>
    <row r="15" spans="1:13" ht="29.25" customHeight="1" x14ac:dyDescent="0.25">
      <c r="A15" s="97"/>
      <c r="B15" s="1786"/>
      <c r="C15" s="1788"/>
      <c r="D15" s="1860"/>
      <c r="E15" s="1908"/>
      <c r="F15" s="1812"/>
      <c r="G15" s="1853"/>
      <c r="H15" s="39">
        <v>2</v>
      </c>
      <c r="I15" s="2027" t="s">
        <v>144</v>
      </c>
      <c r="J15" s="2107"/>
      <c r="K15" s="2735"/>
      <c r="L15" s="1791"/>
    </row>
    <row r="16" spans="1:13" ht="24.75" customHeight="1" x14ac:dyDescent="0.25">
      <c r="A16" s="97"/>
      <c r="B16" s="1786"/>
      <c r="C16" s="1788"/>
      <c r="D16" s="48"/>
      <c r="E16" s="1908"/>
      <c r="F16" s="1812"/>
      <c r="G16" s="1853"/>
      <c r="H16" s="39">
        <v>3</v>
      </c>
      <c r="I16" s="2027" t="s">
        <v>145</v>
      </c>
      <c r="J16" s="2107"/>
      <c r="K16" s="2735"/>
      <c r="L16" s="1791"/>
    </row>
    <row r="17" spans="1:13" ht="24.75" customHeight="1" x14ac:dyDescent="0.25">
      <c r="A17" s="97"/>
      <c r="B17" s="1786"/>
      <c r="C17" s="1788"/>
      <c r="D17" s="78"/>
      <c r="E17" s="1908"/>
      <c r="F17" s="1812"/>
      <c r="G17" s="1853"/>
      <c r="H17" s="39"/>
      <c r="I17" s="2027" t="s">
        <v>146</v>
      </c>
      <c r="J17" s="2107"/>
      <c r="K17" s="2735"/>
      <c r="L17" s="1791"/>
    </row>
    <row r="18" spans="1:13" ht="24.75" customHeight="1" x14ac:dyDescent="0.25">
      <c r="A18" s="97"/>
      <c r="B18" s="92"/>
      <c r="C18" s="1788"/>
      <c r="D18" s="78"/>
      <c r="E18" s="1908"/>
      <c r="F18" s="1812"/>
      <c r="G18" s="1853"/>
      <c r="H18" s="39"/>
      <c r="I18" s="2027" t="s">
        <v>147</v>
      </c>
      <c r="J18" s="2107"/>
      <c r="K18" s="2735"/>
      <c r="L18" s="1791"/>
    </row>
    <row r="19" spans="1:13" ht="24" customHeight="1" x14ac:dyDescent="0.25">
      <c r="A19" s="97"/>
      <c r="B19" s="92"/>
      <c r="C19" s="1788"/>
      <c r="D19" s="48"/>
      <c r="E19" s="1908"/>
      <c r="F19" s="1812"/>
      <c r="G19" s="1853"/>
      <c r="H19" s="39">
        <v>4</v>
      </c>
      <c r="I19" s="2027" t="s">
        <v>148</v>
      </c>
      <c r="J19" s="2107"/>
      <c r="K19" s="2735"/>
      <c r="L19" s="1791"/>
    </row>
    <row r="20" spans="1:13" ht="27" customHeight="1" x14ac:dyDescent="0.25">
      <c r="A20" s="97"/>
      <c r="B20" s="92"/>
      <c r="C20" s="1788"/>
      <c r="D20" s="48"/>
      <c r="E20" s="1908"/>
      <c r="F20" s="1812"/>
      <c r="G20" s="1852" t="s">
        <v>52</v>
      </c>
      <c r="H20" s="70">
        <v>1</v>
      </c>
      <c r="I20" s="2108" t="s">
        <v>143</v>
      </c>
      <c r="J20" s="2109"/>
      <c r="K20" s="2735"/>
      <c r="L20" s="1791"/>
    </row>
    <row r="21" spans="1:13" ht="27" customHeight="1" x14ac:dyDescent="0.25">
      <c r="A21" s="97"/>
      <c r="B21" s="92"/>
      <c r="C21" s="1788"/>
      <c r="D21" s="48"/>
      <c r="E21" s="1908"/>
      <c r="F21" s="1812"/>
      <c r="G21" s="1853"/>
      <c r="H21" s="69">
        <v>2</v>
      </c>
      <c r="I21" s="2027" t="s">
        <v>144</v>
      </c>
      <c r="J21" s="2107"/>
      <c r="K21" s="2735"/>
      <c r="L21" s="1791"/>
    </row>
    <row r="22" spans="1:13" ht="27" customHeight="1" x14ac:dyDescent="0.25">
      <c r="A22" s="97"/>
      <c r="B22" s="92"/>
      <c r="C22" s="1788"/>
      <c r="D22" s="48"/>
      <c r="E22" s="1908"/>
      <c r="F22" s="1812"/>
      <c r="G22" s="1853"/>
      <c r="H22" s="69">
        <v>3</v>
      </c>
      <c r="I22" s="2027" t="s">
        <v>145</v>
      </c>
      <c r="J22" s="2107"/>
      <c r="K22" s="2735"/>
      <c r="L22" s="1791"/>
    </row>
    <row r="23" spans="1:13" ht="27" customHeight="1" x14ac:dyDescent="0.25">
      <c r="A23" s="97"/>
      <c r="B23" s="92"/>
      <c r="C23" s="1788"/>
      <c r="D23" s="50"/>
      <c r="E23" s="1936"/>
      <c r="F23" s="1813"/>
      <c r="G23" s="1854"/>
      <c r="H23" s="74">
        <v>4</v>
      </c>
      <c r="I23" s="2027" t="s">
        <v>148</v>
      </c>
      <c r="J23" s="2107"/>
      <c r="K23" s="3000"/>
      <c r="L23" s="1779"/>
    </row>
    <row r="24" spans="1:13" ht="24.75" customHeight="1" x14ac:dyDescent="0.25">
      <c r="A24" s="97"/>
      <c r="B24" s="92"/>
      <c r="C24" s="1785" t="s">
        <v>119</v>
      </c>
      <c r="D24" s="1837">
        <v>2</v>
      </c>
      <c r="E24" s="1907" t="s">
        <v>15</v>
      </c>
      <c r="F24" s="1811" t="s">
        <v>56</v>
      </c>
      <c r="G24" s="1909" t="s">
        <v>57</v>
      </c>
      <c r="H24" s="3073" t="s">
        <v>2298</v>
      </c>
      <c r="I24" s="3074"/>
      <c r="J24" s="3075"/>
      <c r="K24" s="1912" t="s">
        <v>997</v>
      </c>
      <c r="L24" s="99"/>
    </row>
    <row r="25" spans="1:13" ht="33.75" customHeight="1" x14ac:dyDescent="0.25">
      <c r="A25" s="1439"/>
      <c r="B25" s="92"/>
      <c r="C25" s="1786"/>
      <c r="D25" s="1860"/>
      <c r="E25" s="1908"/>
      <c r="F25" s="1812"/>
      <c r="G25" s="1910"/>
      <c r="H25" s="1432" t="s">
        <v>8</v>
      </c>
      <c r="I25" s="1949" t="s">
        <v>149</v>
      </c>
      <c r="J25" s="1950"/>
      <c r="K25" s="1913"/>
      <c r="L25" s="76"/>
    </row>
    <row r="26" spans="1:13" ht="36" customHeight="1" x14ac:dyDescent="0.25">
      <c r="A26" s="97"/>
      <c r="B26" s="92"/>
      <c r="C26" s="1786"/>
      <c r="D26" s="1860"/>
      <c r="E26" s="1908"/>
      <c r="F26" s="1812"/>
      <c r="G26" s="1910"/>
      <c r="H26" s="11" t="s">
        <v>9</v>
      </c>
      <c r="I26" s="1949" t="s">
        <v>150</v>
      </c>
      <c r="J26" s="1950"/>
      <c r="K26" s="1913"/>
      <c r="L26" s="76"/>
    </row>
    <row r="27" spans="1:13" ht="36.75" customHeight="1" x14ac:dyDescent="0.25">
      <c r="A27" s="97"/>
      <c r="B27" s="92"/>
      <c r="C27" s="1786"/>
      <c r="D27" s="48"/>
      <c r="E27" s="1908"/>
      <c r="F27" s="1812"/>
      <c r="G27" s="7"/>
      <c r="H27" s="3" t="s">
        <v>10</v>
      </c>
      <c r="I27" s="1949" t="s">
        <v>151</v>
      </c>
      <c r="J27" s="1950"/>
      <c r="K27" s="1911" t="s">
        <v>58</v>
      </c>
      <c r="L27" s="76"/>
    </row>
    <row r="28" spans="1:13" ht="18.75" customHeight="1" x14ac:dyDescent="0.25">
      <c r="A28" s="97"/>
      <c r="B28" s="92"/>
      <c r="C28" s="92"/>
      <c r="D28" s="48"/>
      <c r="E28" s="1908"/>
      <c r="F28" s="1812"/>
      <c r="G28" s="7"/>
      <c r="H28" s="3" t="s">
        <v>12</v>
      </c>
      <c r="I28" s="1949" t="s">
        <v>152</v>
      </c>
      <c r="J28" s="1950"/>
      <c r="K28" s="1911"/>
      <c r="L28" s="76"/>
    </row>
    <row r="29" spans="1:13" ht="18.75" customHeight="1" x14ac:dyDescent="0.25">
      <c r="A29" s="97"/>
      <c r="B29" s="92"/>
      <c r="C29" s="92"/>
      <c r="D29" s="48"/>
      <c r="E29" s="49"/>
      <c r="F29" s="47"/>
      <c r="G29" s="7"/>
      <c r="H29" s="3" t="s">
        <v>16</v>
      </c>
      <c r="I29" s="81" t="s">
        <v>153</v>
      </c>
      <c r="J29" s="5"/>
      <c r="K29" s="38"/>
      <c r="L29" s="76"/>
    </row>
    <row r="30" spans="1:13" ht="35.25" customHeight="1" x14ac:dyDescent="0.25">
      <c r="A30" s="97"/>
      <c r="B30" s="92"/>
      <c r="C30" s="92"/>
      <c r="D30" s="48"/>
      <c r="E30" s="49"/>
      <c r="F30" s="47"/>
      <c r="G30" s="7"/>
      <c r="H30" s="3" t="s">
        <v>17</v>
      </c>
      <c r="I30" s="1949" t="s">
        <v>154</v>
      </c>
      <c r="J30" s="1950"/>
      <c r="K30" s="38"/>
      <c r="L30" s="76"/>
    </row>
    <row r="31" spans="1:13" ht="35.25" customHeight="1" x14ac:dyDescent="0.25">
      <c r="A31" s="1154"/>
      <c r="B31" s="92"/>
      <c r="C31" s="92"/>
      <c r="D31" s="1112"/>
      <c r="E31" s="1102"/>
      <c r="F31" s="1101"/>
      <c r="G31" s="7"/>
      <c r="H31" s="1120" t="s">
        <v>18</v>
      </c>
      <c r="I31" s="1949" t="s">
        <v>155</v>
      </c>
      <c r="J31" s="1950"/>
      <c r="K31" s="38"/>
      <c r="L31" s="76"/>
    </row>
    <row r="32" spans="1:13" ht="39" customHeight="1" x14ac:dyDescent="0.25">
      <c r="A32" s="1154"/>
      <c r="B32" s="92"/>
      <c r="C32" s="92"/>
      <c r="D32" s="1112"/>
      <c r="E32" s="1102"/>
      <c r="F32" s="1101"/>
      <c r="G32" s="7"/>
      <c r="H32" s="1120" t="s">
        <v>170</v>
      </c>
      <c r="I32" s="1949" t="s">
        <v>156</v>
      </c>
      <c r="J32" s="1950"/>
      <c r="K32" s="38"/>
      <c r="L32" s="76"/>
      <c r="M32" s="1247"/>
    </row>
    <row r="33" spans="1:13" ht="37.5" customHeight="1" x14ac:dyDescent="0.25">
      <c r="A33" s="1233"/>
      <c r="B33" s="93"/>
      <c r="C33" s="93"/>
      <c r="D33" s="1424"/>
      <c r="E33" s="1427"/>
      <c r="F33" s="1418"/>
      <c r="G33" s="8"/>
      <c r="H33" s="1431" t="s">
        <v>171</v>
      </c>
      <c r="I33" s="1971" t="s">
        <v>2297</v>
      </c>
      <c r="J33" s="1972"/>
      <c r="K33" s="1425"/>
      <c r="L33" s="1441"/>
      <c r="M33" s="1247"/>
    </row>
    <row r="34" spans="1:13" ht="24.75" customHeight="1" x14ac:dyDescent="0.25">
      <c r="A34" s="1439"/>
      <c r="B34" s="92"/>
      <c r="C34" s="92"/>
      <c r="D34" s="1428"/>
      <c r="E34" s="1426"/>
      <c r="F34" s="1417"/>
      <c r="G34" s="1442"/>
      <c r="H34" s="3076" t="s">
        <v>2299</v>
      </c>
      <c r="I34" s="3077"/>
      <c r="J34" s="3078"/>
      <c r="K34" s="38"/>
      <c r="L34" s="76"/>
      <c r="M34" s="1247"/>
    </row>
    <row r="35" spans="1:13" ht="32.25" customHeight="1" x14ac:dyDescent="0.25">
      <c r="A35" s="1439"/>
      <c r="B35" s="92"/>
      <c r="C35" s="92"/>
      <c r="D35" s="1428"/>
      <c r="E35" s="1426"/>
      <c r="F35" s="1417"/>
      <c r="G35" s="1442"/>
      <c r="H35" s="1429" t="s">
        <v>172</v>
      </c>
      <c r="I35" s="1429" t="s">
        <v>157</v>
      </c>
      <c r="J35" s="1430"/>
      <c r="K35" s="38"/>
      <c r="L35" s="76"/>
      <c r="M35" s="1247"/>
    </row>
    <row r="36" spans="1:13" ht="18.75" customHeight="1" x14ac:dyDescent="0.25">
      <c r="A36" s="1439"/>
      <c r="B36" s="92"/>
      <c r="C36" s="92"/>
      <c r="D36" s="1428"/>
      <c r="E36" s="1426"/>
      <c r="F36" s="1417"/>
      <c r="G36" s="1442"/>
      <c r="H36" s="2996" t="s">
        <v>2300</v>
      </c>
      <c r="I36" s="2997"/>
      <c r="J36" s="3079"/>
      <c r="K36" s="38"/>
      <c r="L36" s="76"/>
      <c r="M36" s="1247"/>
    </row>
    <row r="37" spans="1:13" ht="13.5" customHeight="1" x14ac:dyDescent="0.25">
      <c r="A37" s="1154"/>
      <c r="B37" s="92"/>
      <c r="C37" s="92"/>
      <c r="D37" s="1112"/>
      <c r="E37" s="1102"/>
      <c r="F37" s="1101"/>
      <c r="G37" s="7"/>
      <c r="H37" s="1429" t="s">
        <v>173</v>
      </c>
      <c r="I37" s="1120" t="s">
        <v>158</v>
      </c>
      <c r="J37" s="1121"/>
      <c r="K37" s="38"/>
      <c r="L37" s="76"/>
      <c r="M37" s="1247"/>
    </row>
    <row r="38" spans="1:13" ht="13.5" customHeight="1" x14ac:dyDescent="0.25">
      <c r="A38" s="1439"/>
      <c r="B38" s="92"/>
      <c r="C38" s="92"/>
      <c r="D38" s="1428"/>
      <c r="E38" s="1426"/>
      <c r="F38" s="1417"/>
      <c r="G38" s="1442"/>
      <c r="H38" s="1429" t="s">
        <v>174</v>
      </c>
      <c r="I38" s="1429" t="s">
        <v>2301</v>
      </c>
      <c r="J38" s="1430"/>
      <c r="K38" s="38"/>
      <c r="L38" s="76"/>
      <c r="M38" s="1247"/>
    </row>
    <row r="39" spans="1:13" ht="33.75" customHeight="1" x14ac:dyDescent="0.25">
      <c r="A39" s="1154"/>
      <c r="B39" s="92"/>
      <c r="C39" s="92"/>
      <c r="D39" s="1112"/>
      <c r="E39" s="1102"/>
      <c r="F39" s="1101"/>
      <c r="G39" s="7"/>
      <c r="H39" s="1429" t="s">
        <v>175</v>
      </c>
      <c r="I39" s="1949" t="s">
        <v>159</v>
      </c>
      <c r="J39" s="1950"/>
      <c r="K39" s="38"/>
      <c r="L39" s="76"/>
      <c r="M39" s="1247"/>
    </row>
    <row r="40" spans="1:13" ht="18" customHeight="1" x14ac:dyDescent="0.25">
      <c r="A40" s="1154"/>
      <c r="B40" s="92"/>
      <c r="C40" s="92"/>
      <c r="D40" s="1112"/>
      <c r="E40" s="1102"/>
      <c r="F40" s="1101"/>
      <c r="G40" s="7"/>
      <c r="H40" s="1120" t="s">
        <v>2302</v>
      </c>
      <c r="I40" s="1949" t="s">
        <v>160</v>
      </c>
      <c r="J40" s="1950"/>
      <c r="K40" s="38"/>
      <c r="L40" s="76"/>
      <c r="M40" s="1247"/>
    </row>
    <row r="41" spans="1:13" ht="18" customHeight="1" x14ac:dyDescent="0.25">
      <c r="A41" s="1439"/>
      <c r="B41" s="92"/>
      <c r="C41" s="92"/>
      <c r="D41" s="1428"/>
      <c r="E41" s="1426"/>
      <c r="F41" s="1417"/>
      <c r="G41" s="1442"/>
      <c r="H41" s="2996" t="s">
        <v>2303</v>
      </c>
      <c r="I41" s="2997"/>
      <c r="J41" s="3079"/>
      <c r="K41" s="38"/>
      <c r="L41" s="76"/>
      <c r="M41" s="1247"/>
    </row>
    <row r="42" spans="1:13" ht="32.25" customHeight="1" x14ac:dyDescent="0.25">
      <c r="A42" s="1439"/>
      <c r="B42" s="92"/>
      <c r="C42" s="92"/>
      <c r="D42" s="1428"/>
      <c r="E42" s="1426"/>
      <c r="F42" s="1417"/>
      <c r="G42" s="1442"/>
      <c r="H42" s="4" t="s">
        <v>177</v>
      </c>
      <c r="I42" s="1429" t="s">
        <v>2304</v>
      </c>
      <c r="J42" s="1443"/>
      <c r="K42" s="38"/>
      <c r="L42" s="76"/>
      <c r="M42" s="1247"/>
    </row>
    <row r="43" spans="1:13" ht="18" customHeight="1" x14ac:dyDescent="0.25">
      <c r="A43" s="1439"/>
      <c r="B43" s="92"/>
      <c r="C43" s="92"/>
      <c r="D43" s="1428"/>
      <c r="E43" s="1426"/>
      <c r="F43" s="1417"/>
      <c r="G43" s="1442"/>
      <c r="H43" s="2996" t="s">
        <v>2305</v>
      </c>
      <c r="I43" s="2997"/>
      <c r="J43" s="3079"/>
      <c r="K43" s="38"/>
      <c r="L43" s="76"/>
      <c r="M43" s="1247"/>
    </row>
    <row r="44" spans="1:13" ht="18" customHeight="1" x14ac:dyDescent="0.25">
      <c r="A44" s="1154"/>
      <c r="B44" s="92"/>
      <c r="C44" s="92"/>
      <c r="D44" s="1112"/>
      <c r="E44" s="1102"/>
      <c r="F44" s="1101"/>
      <c r="G44" s="7"/>
      <c r="H44" s="1120" t="s">
        <v>178</v>
      </c>
      <c r="I44" s="1949" t="s">
        <v>161</v>
      </c>
      <c r="J44" s="1950"/>
      <c r="K44" s="38"/>
      <c r="L44" s="76"/>
      <c r="M44" s="1247"/>
    </row>
    <row r="45" spans="1:13" ht="18" customHeight="1" x14ac:dyDescent="0.25">
      <c r="A45" s="1439"/>
      <c r="B45" s="92"/>
      <c r="C45" s="92"/>
      <c r="D45" s="1428"/>
      <c r="E45" s="1426"/>
      <c r="F45" s="1417"/>
      <c r="G45" s="1442"/>
      <c r="H45" s="1429" t="s">
        <v>813</v>
      </c>
      <c r="I45" s="1949" t="s">
        <v>162</v>
      </c>
      <c r="J45" s="1950"/>
      <c r="K45" s="38"/>
      <c r="L45" s="76"/>
      <c r="M45" s="1248"/>
    </row>
    <row r="46" spans="1:13" ht="34.5" customHeight="1" x14ac:dyDescent="0.25">
      <c r="A46" s="1439"/>
      <c r="B46" s="92"/>
      <c r="C46" s="92"/>
      <c r="D46" s="1428"/>
      <c r="E46" s="1426"/>
      <c r="F46" s="1417"/>
      <c r="G46" s="1442"/>
      <c r="H46" s="1429" t="s">
        <v>814</v>
      </c>
      <c r="I46" s="1949" t="s">
        <v>2306</v>
      </c>
      <c r="J46" s="1950"/>
      <c r="K46" s="38"/>
      <c r="L46" s="76"/>
      <c r="M46" s="1247"/>
    </row>
    <row r="47" spans="1:13" ht="18.75" customHeight="1" x14ac:dyDescent="0.25">
      <c r="A47" s="1439"/>
      <c r="B47" s="92"/>
      <c r="C47" s="92"/>
      <c r="D47" s="1428"/>
      <c r="E47" s="1426"/>
      <c r="F47" s="1417"/>
      <c r="G47" s="1442"/>
      <c r="H47" s="2996" t="s">
        <v>1580</v>
      </c>
      <c r="I47" s="2997"/>
      <c r="J47" s="3079"/>
      <c r="K47" s="38"/>
      <c r="L47" s="76"/>
      <c r="M47" s="1247"/>
    </row>
    <row r="48" spans="1:13" ht="18" customHeight="1" x14ac:dyDescent="0.25">
      <c r="A48" s="1439"/>
      <c r="B48" s="92"/>
      <c r="C48" s="92"/>
      <c r="D48" s="1428"/>
      <c r="E48" s="1426"/>
      <c r="F48" s="1417"/>
      <c r="G48" s="1442"/>
      <c r="H48" s="1429" t="s">
        <v>815</v>
      </c>
      <c r="I48" s="1949" t="s">
        <v>163</v>
      </c>
      <c r="J48" s="1950"/>
      <c r="K48" s="38"/>
      <c r="L48" s="76"/>
    </row>
    <row r="49" spans="1:12" ht="32.25" customHeight="1" x14ac:dyDescent="0.25">
      <c r="A49" s="1439"/>
      <c r="B49" s="92"/>
      <c r="C49" s="92"/>
      <c r="D49" s="1428"/>
      <c r="E49" s="1426"/>
      <c r="F49" s="1417"/>
      <c r="G49" s="1442"/>
      <c r="H49" s="1429" t="s">
        <v>872</v>
      </c>
      <c r="I49" s="1949" t="s">
        <v>164</v>
      </c>
      <c r="J49" s="1950"/>
      <c r="K49" s="38"/>
      <c r="L49" s="76"/>
    </row>
    <row r="50" spans="1:12" ht="28.5" customHeight="1" x14ac:dyDescent="0.25">
      <c r="A50" s="1439"/>
      <c r="B50" s="92"/>
      <c r="C50" s="92"/>
      <c r="D50" s="1428"/>
      <c r="E50" s="1426"/>
      <c r="F50" s="1417"/>
      <c r="G50" s="1442"/>
      <c r="H50" s="2996" t="s">
        <v>2307</v>
      </c>
      <c r="I50" s="2997"/>
      <c r="J50" s="3079"/>
      <c r="K50" s="38"/>
      <c r="L50" s="76"/>
    </row>
    <row r="51" spans="1:12" ht="40.5" customHeight="1" x14ac:dyDescent="0.25">
      <c r="A51" s="98"/>
      <c r="B51" s="93"/>
      <c r="C51" s="93"/>
      <c r="D51" s="78"/>
      <c r="E51" s="79"/>
      <c r="F51" s="80"/>
      <c r="G51" s="7"/>
      <c r="H51" s="81" t="s">
        <v>816</v>
      </c>
      <c r="I51" s="1949" t="s">
        <v>2308</v>
      </c>
      <c r="J51" s="1950"/>
      <c r="K51" s="38"/>
      <c r="L51" s="76"/>
    </row>
    <row r="52" spans="1:12" ht="40.5" customHeight="1" x14ac:dyDescent="0.25">
      <c r="A52" s="1788">
        <v>2</v>
      </c>
      <c r="B52" s="1788" t="s">
        <v>120</v>
      </c>
      <c r="C52" s="1788" t="s">
        <v>121</v>
      </c>
      <c r="D52" s="1837">
        <v>3</v>
      </c>
      <c r="E52" s="1835" t="s">
        <v>19</v>
      </c>
      <c r="F52" s="1796" t="s">
        <v>20</v>
      </c>
      <c r="G52" s="46" t="s">
        <v>21</v>
      </c>
      <c r="H52" s="20"/>
      <c r="I52" s="1820">
        <v>1</v>
      </c>
      <c r="J52" s="1821"/>
      <c r="K52" s="2016">
        <v>1</v>
      </c>
      <c r="L52" s="2510"/>
    </row>
    <row r="53" spans="1:12" ht="45.75" customHeight="1" x14ac:dyDescent="0.25">
      <c r="A53" s="1788"/>
      <c r="B53" s="1788"/>
      <c r="C53" s="1788"/>
      <c r="D53" s="1838"/>
      <c r="E53" s="1836"/>
      <c r="F53" s="1797"/>
      <c r="G53" s="18" t="s">
        <v>22</v>
      </c>
      <c r="H53" s="19"/>
      <c r="I53" s="1820">
        <v>1</v>
      </c>
      <c r="J53" s="1821"/>
      <c r="K53" s="2122"/>
      <c r="L53" s="2511"/>
    </row>
    <row r="54" spans="1:12" ht="30" customHeight="1" x14ac:dyDescent="0.25">
      <c r="A54" s="1420">
        <v>3</v>
      </c>
      <c r="B54" s="91" t="s">
        <v>122</v>
      </c>
      <c r="C54" s="91" t="s">
        <v>123</v>
      </c>
      <c r="D54" s="1837">
        <v>4</v>
      </c>
      <c r="E54" s="1835" t="s">
        <v>59</v>
      </c>
      <c r="F54" s="1796" t="s">
        <v>23</v>
      </c>
      <c r="G54" s="18" t="s">
        <v>60</v>
      </c>
      <c r="H54" s="2506">
        <v>18</v>
      </c>
      <c r="I54" s="1820"/>
      <c r="J54" s="1821"/>
      <c r="K54" s="2127">
        <f t="shared" ref="K54" si="0">H54/H55*100%</f>
        <v>0.58064516129032262</v>
      </c>
      <c r="L54" s="1823"/>
    </row>
    <row r="55" spans="1:12" ht="33" customHeight="1" x14ac:dyDescent="0.25">
      <c r="A55" s="1421"/>
      <c r="B55" s="92"/>
      <c r="C55" s="92"/>
      <c r="D55" s="1838"/>
      <c r="E55" s="1836"/>
      <c r="F55" s="1797"/>
      <c r="G55" s="18" t="s">
        <v>24</v>
      </c>
      <c r="H55" s="2506">
        <v>31</v>
      </c>
      <c r="I55" s="1820"/>
      <c r="J55" s="1821"/>
      <c r="K55" s="2128"/>
      <c r="L55" s="1824"/>
    </row>
    <row r="56" spans="1:12" ht="45" x14ac:dyDescent="0.25">
      <c r="A56" s="1421"/>
      <c r="B56" s="92"/>
      <c r="C56" s="92"/>
      <c r="D56" s="1423">
        <v>5</v>
      </c>
      <c r="E56" s="22" t="s">
        <v>61</v>
      </c>
      <c r="F56" s="220" t="s">
        <v>62</v>
      </c>
      <c r="G56" s="22" t="s">
        <v>63</v>
      </c>
      <c r="H56" s="1789" t="s">
        <v>64</v>
      </c>
      <c r="I56" s="1789"/>
      <c r="J56" s="1790"/>
      <c r="K56" s="1435">
        <v>9</v>
      </c>
      <c r="L56" s="1440"/>
    </row>
    <row r="57" spans="1:12" ht="23.25" customHeight="1" x14ac:dyDescent="0.25">
      <c r="A57" s="1421"/>
      <c r="B57" s="92"/>
      <c r="C57" s="92"/>
      <c r="D57" s="1428"/>
      <c r="E57" s="349"/>
      <c r="F57" s="212"/>
      <c r="G57" s="23" t="s">
        <v>25</v>
      </c>
      <c r="H57" s="1432" t="s">
        <v>8</v>
      </c>
      <c r="I57" s="1949" t="s">
        <v>167</v>
      </c>
      <c r="J57" s="1950"/>
      <c r="K57" s="1436"/>
      <c r="L57" s="76"/>
    </row>
    <row r="58" spans="1:12" ht="23.25" customHeight="1" x14ac:dyDescent="0.25">
      <c r="A58" s="1421"/>
      <c r="B58" s="92"/>
      <c r="C58" s="92"/>
      <c r="D58" s="1428"/>
      <c r="E58" s="349"/>
      <c r="F58" s="212"/>
      <c r="G58" s="23" t="s">
        <v>26</v>
      </c>
      <c r="H58" s="1432" t="s">
        <v>9</v>
      </c>
      <c r="I58" s="1949" t="s">
        <v>2312</v>
      </c>
      <c r="J58" s="1950"/>
      <c r="K58" s="1436"/>
      <c r="L58" s="76"/>
    </row>
    <row r="59" spans="1:12" ht="23.25" customHeight="1" x14ac:dyDescent="0.25">
      <c r="A59" s="1421"/>
      <c r="B59" s="92"/>
      <c r="C59" s="92"/>
      <c r="D59" s="1428"/>
      <c r="E59" s="349"/>
      <c r="F59" s="212"/>
      <c r="G59" s="23" t="s">
        <v>27</v>
      </c>
      <c r="H59" s="1432" t="s">
        <v>10</v>
      </c>
      <c r="I59" s="1949" t="s">
        <v>2313</v>
      </c>
      <c r="J59" s="1950"/>
      <c r="K59" s="1436"/>
      <c r="L59" s="76"/>
    </row>
    <row r="60" spans="1:12" ht="23.25" customHeight="1" x14ac:dyDescent="0.25">
      <c r="A60" s="1421"/>
      <c r="B60" s="92"/>
      <c r="C60" s="92"/>
      <c r="D60" s="1428"/>
      <c r="E60" s="349"/>
      <c r="F60" s="212"/>
      <c r="G60" s="1419" t="s">
        <v>28</v>
      </c>
      <c r="H60" s="1432" t="s">
        <v>12</v>
      </c>
      <c r="I60" s="1949" t="s">
        <v>2314</v>
      </c>
      <c r="J60" s="1950"/>
      <c r="K60" s="1436"/>
      <c r="L60" s="76"/>
    </row>
    <row r="61" spans="1:12" ht="23.25" customHeight="1" x14ac:dyDescent="0.25">
      <c r="A61" s="1422"/>
      <c r="B61" s="93"/>
      <c r="C61" s="93"/>
      <c r="D61" s="1424"/>
      <c r="E61" s="352"/>
      <c r="F61" s="217"/>
      <c r="G61" s="1416" t="s">
        <v>166</v>
      </c>
      <c r="H61" s="25" t="s">
        <v>16</v>
      </c>
      <c r="I61" s="1971" t="s">
        <v>2315</v>
      </c>
      <c r="J61" s="1972"/>
      <c r="K61" s="1437"/>
      <c r="L61" s="1441"/>
    </row>
    <row r="62" spans="1:12" ht="23.25" customHeight="1" x14ac:dyDescent="0.25">
      <c r="A62" s="1421"/>
      <c r="B62" s="92"/>
      <c r="C62" s="92"/>
      <c r="D62" s="1428"/>
      <c r="E62" s="349"/>
      <c r="F62" s="212"/>
      <c r="G62" s="23" t="s">
        <v>1442</v>
      </c>
      <c r="H62" s="1432" t="s">
        <v>17</v>
      </c>
      <c r="I62" s="1949" t="s">
        <v>2316</v>
      </c>
      <c r="J62" s="1950"/>
      <c r="K62" s="1436"/>
      <c r="L62" s="76"/>
    </row>
    <row r="63" spans="1:12" ht="20.25" customHeight="1" x14ac:dyDescent="0.25">
      <c r="A63" s="1421"/>
      <c r="B63" s="92"/>
      <c r="C63" s="92"/>
      <c r="D63" s="1428"/>
      <c r="E63" s="23"/>
      <c r="F63" s="1417"/>
      <c r="G63" s="23" t="s">
        <v>2309</v>
      </c>
      <c r="H63" s="1432" t="s">
        <v>18</v>
      </c>
      <c r="I63" s="1949" t="s">
        <v>2317</v>
      </c>
      <c r="J63" s="1950"/>
      <c r="K63" s="1436"/>
      <c r="L63" s="76"/>
    </row>
    <row r="64" spans="1:12" ht="20.25" customHeight="1" x14ac:dyDescent="0.25">
      <c r="A64" s="1421"/>
      <c r="B64" s="92"/>
      <c r="C64" s="92"/>
      <c r="D64" s="1428"/>
      <c r="E64" s="23"/>
      <c r="F64" s="1417"/>
      <c r="G64" s="1419" t="s">
        <v>2310</v>
      </c>
      <c r="H64" s="1432" t="s">
        <v>170</v>
      </c>
      <c r="I64" s="1949" t="s">
        <v>2318</v>
      </c>
      <c r="J64" s="1950"/>
      <c r="K64" s="1436"/>
      <c r="L64" s="76"/>
    </row>
    <row r="65" spans="1:12" ht="20.25" customHeight="1" x14ac:dyDescent="0.25">
      <c r="A65" s="1422"/>
      <c r="B65" s="93"/>
      <c r="C65" s="93"/>
      <c r="D65" s="1424"/>
      <c r="E65" s="24"/>
      <c r="F65" s="1418"/>
      <c r="G65" s="24" t="s">
        <v>2311</v>
      </c>
      <c r="H65" s="25" t="s">
        <v>171</v>
      </c>
      <c r="I65" s="1971" t="s">
        <v>2319</v>
      </c>
      <c r="J65" s="1972"/>
      <c r="K65" s="1437"/>
      <c r="L65" s="1441"/>
    </row>
    <row r="66" spans="1:12" ht="34.5" customHeight="1" x14ac:dyDescent="0.25">
      <c r="A66" s="1788">
        <v>4</v>
      </c>
      <c r="B66" s="1788" t="s">
        <v>124</v>
      </c>
      <c r="C66" s="1788" t="s">
        <v>125</v>
      </c>
      <c r="D66" s="52">
        <v>6</v>
      </c>
      <c r="E66" s="1790" t="s">
        <v>29</v>
      </c>
      <c r="F66" s="1826" t="s">
        <v>65</v>
      </c>
      <c r="G66" s="21" t="s">
        <v>66</v>
      </c>
      <c r="H66" s="3062" t="s">
        <v>2320</v>
      </c>
      <c r="I66" s="3063"/>
      <c r="J66" s="3064"/>
      <c r="K66" s="2127">
        <f>H66/H67*100%</f>
        <v>0.38896551724137929</v>
      </c>
      <c r="L66" s="1778"/>
    </row>
    <row r="67" spans="1:12" ht="31.5" customHeight="1" x14ac:dyDescent="0.25">
      <c r="A67" s="1788"/>
      <c r="B67" s="1788"/>
      <c r="C67" s="1788"/>
      <c r="D67" s="61"/>
      <c r="E67" s="1831"/>
      <c r="F67" s="1832"/>
      <c r="G67" s="21" t="s">
        <v>30</v>
      </c>
      <c r="H67" s="3065" t="s">
        <v>181</v>
      </c>
      <c r="I67" s="3066"/>
      <c r="J67" s="3067"/>
      <c r="K67" s="2128"/>
      <c r="L67" s="1779"/>
    </row>
    <row r="68" spans="1:12" ht="51" customHeight="1" x14ac:dyDescent="0.25">
      <c r="A68" s="1788"/>
      <c r="B68" s="1788"/>
      <c r="C68" s="1788"/>
      <c r="D68" s="52">
        <v>7</v>
      </c>
      <c r="E68" s="1794" t="s">
        <v>31</v>
      </c>
      <c r="F68" s="1796" t="s">
        <v>67</v>
      </c>
      <c r="G68" s="21" t="s">
        <v>69</v>
      </c>
      <c r="H68" s="1798">
        <v>13</v>
      </c>
      <c r="I68" s="1799"/>
      <c r="J68" s="1800"/>
      <c r="K68" s="2127">
        <f t="shared" ref="K68" si="1">H68/H69*100%</f>
        <v>0.72222222222222221</v>
      </c>
      <c r="L68" s="1778"/>
    </row>
    <row r="69" spans="1:12" ht="40.5" customHeight="1" x14ac:dyDescent="0.25">
      <c r="A69" s="1788"/>
      <c r="B69" s="1788"/>
      <c r="C69" s="1788"/>
      <c r="D69" s="61"/>
      <c r="E69" s="1795"/>
      <c r="F69" s="1797"/>
      <c r="G69" s="21" t="s">
        <v>68</v>
      </c>
      <c r="H69" s="1798">
        <v>18</v>
      </c>
      <c r="I69" s="1799"/>
      <c r="J69" s="1800"/>
      <c r="K69" s="2128"/>
      <c r="L69" s="1779"/>
    </row>
    <row r="70" spans="1:12" ht="48" customHeight="1" x14ac:dyDescent="0.25">
      <c r="A70" s="1788"/>
      <c r="B70" s="1788"/>
      <c r="C70" s="1788"/>
      <c r="D70" s="52">
        <v>8</v>
      </c>
      <c r="E70" s="1835" t="s">
        <v>32</v>
      </c>
      <c r="F70" s="1796" t="s">
        <v>70</v>
      </c>
      <c r="G70" s="21" t="s">
        <v>71</v>
      </c>
      <c r="H70" s="1798">
        <v>18</v>
      </c>
      <c r="I70" s="1799"/>
      <c r="J70" s="1800"/>
      <c r="K70" s="2127">
        <f t="shared" ref="K70" si="2">H70/H71*100%</f>
        <v>1</v>
      </c>
      <c r="L70" s="1778"/>
    </row>
    <row r="71" spans="1:12" ht="37.5" customHeight="1" x14ac:dyDescent="0.25">
      <c r="A71" s="1788"/>
      <c r="B71" s="1788"/>
      <c r="C71" s="1788"/>
      <c r="D71" s="61"/>
      <c r="E71" s="1836"/>
      <c r="F71" s="1797"/>
      <c r="G71" s="21" t="s">
        <v>68</v>
      </c>
      <c r="H71" s="1798">
        <v>18</v>
      </c>
      <c r="I71" s="1799"/>
      <c r="J71" s="1800"/>
      <c r="K71" s="2128"/>
      <c r="L71" s="1779"/>
    </row>
    <row r="72" spans="1:12" ht="45" customHeight="1" x14ac:dyDescent="0.25">
      <c r="A72" s="1129">
        <v>5</v>
      </c>
      <c r="B72" s="91" t="s">
        <v>126</v>
      </c>
      <c r="C72" s="1788" t="s">
        <v>127</v>
      </c>
      <c r="D72" s="52">
        <v>9</v>
      </c>
      <c r="E72" s="26" t="s">
        <v>76</v>
      </c>
      <c r="F72" s="1811" t="s">
        <v>77</v>
      </c>
      <c r="G72" s="26" t="s">
        <v>33</v>
      </c>
      <c r="H72" s="1814"/>
      <c r="I72" s="1814"/>
      <c r="J72" s="1815"/>
      <c r="K72" s="2120" t="s">
        <v>168</v>
      </c>
      <c r="L72" s="1778"/>
    </row>
    <row r="73" spans="1:12" ht="30.75" customHeight="1" x14ac:dyDescent="0.25">
      <c r="A73" s="1130"/>
      <c r="B73" s="92"/>
      <c r="C73" s="1788"/>
      <c r="D73" s="53"/>
      <c r="E73" s="27" t="s">
        <v>72</v>
      </c>
      <c r="F73" s="1812"/>
      <c r="G73" s="27" t="s">
        <v>72</v>
      </c>
      <c r="H73" s="1792" t="s">
        <v>168</v>
      </c>
      <c r="I73" s="1792"/>
      <c r="J73" s="1793"/>
      <c r="K73" s="2121"/>
      <c r="L73" s="1791"/>
    </row>
    <row r="74" spans="1:12" x14ac:dyDescent="0.25">
      <c r="A74" s="1130"/>
      <c r="B74" s="92"/>
      <c r="C74" s="1788"/>
      <c r="D74" s="53"/>
      <c r="E74" s="27" t="s">
        <v>73</v>
      </c>
      <c r="F74" s="1812"/>
      <c r="G74" s="27" t="s">
        <v>73</v>
      </c>
      <c r="H74" s="1792" t="s">
        <v>168</v>
      </c>
      <c r="I74" s="1792"/>
      <c r="J74" s="1793"/>
      <c r="K74" s="2121"/>
      <c r="L74" s="1791"/>
    </row>
    <row r="75" spans="1:12" x14ac:dyDescent="0.25">
      <c r="A75" s="1130"/>
      <c r="B75" s="92"/>
      <c r="C75" s="1788"/>
      <c r="D75" s="53"/>
      <c r="E75" s="27" t="s">
        <v>74</v>
      </c>
      <c r="F75" s="1812"/>
      <c r="G75" s="27" t="s">
        <v>74</v>
      </c>
      <c r="H75" s="1792" t="s">
        <v>168</v>
      </c>
      <c r="I75" s="1792"/>
      <c r="J75" s="1793"/>
      <c r="K75" s="2121"/>
      <c r="L75" s="1791"/>
    </row>
    <row r="76" spans="1:12" x14ac:dyDescent="0.25">
      <c r="A76" s="1130"/>
      <c r="B76" s="92"/>
      <c r="C76" s="1788"/>
      <c r="D76" s="61"/>
      <c r="E76" s="28" t="s">
        <v>75</v>
      </c>
      <c r="F76" s="57"/>
      <c r="G76" s="28" t="s">
        <v>75</v>
      </c>
      <c r="H76" s="1801" t="s">
        <v>168</v>
      </c>
      <c r="I76" s="1802"/>
      <c r="J76" s="1803"/>
      <c r="K76" s="62"/>
      <c r="L76" s="1779"/>
    </row>
    <row r="77" spans="1:12" ht="60" customHeight="1" x14ac:dyDescent="0.25">
      <c r="A77" s="1130"/>
      <c r="B77" s="92"/>
      <c r="C77" s="1788" t="s">
        <v>128</v>
      </c>
      <c r="D77" s="52">
        <v>10</v>
      </c>
      <c r="E77" s="26" t="s">
        <v>78</v>
      </c>
      <c r="F77" s="1811" t="s">
        <v>79</v>
      </c>
      <c r="G77" s="18" t="s">
        <v>95</v>
      </c>
      <c r="H77" s="1798">
        <v>8</v>
      </c>
      <c r="I77" s="1799"/>
      <c r="J77" s="1800"/>
      <c r="K77" s="2127">
        <f>H77/H78*100%</f>
        <v>1</v>
      </c>
      <c r="L77" s="1778"/>
    </row>
    <row r="78" spans="1:12" ht="50.25" customHeight="1" x14ac:dyDescent="0.25">
      <c r="A78" s="1433"/>
      <c r="B78" s="92"/>
      <c r="C78" s="1788"/>
      <c r="D78" s="61"/>
      <c r="E78" s="29"/>
      <c r="F78" s="1813"/>
      <c r="G78" s="18" t="s">
        <v>80</v>
      </c>
      <c r="H78" s="1802">
        <v>8</v>
      </c>
      <c r="I78" s="1802"/>
      <c r="J78" s="1803"/>
      <c r="K78" s="2128"/>
      <c r="L78" s="1779"/>
    </row>
    <row r="79" spans="1:12" ht="60" x14ac:dyDescent="0.25">
      <c r="A79" s="1130"/>
      <c r="B79" s="92"/>
      <c r="C79" s="1788" t="s">
        <v>129</v>
      </c>
      <c r="D79" s="52">
        <v>11</v>
      </c>
      <c r="E79" s="1794" t="s">
        <v>81</v>
      </c>
      <c r="F79" s="1796" t="s">
        <v>96</v>
      </c>
      <c r="G79" s="18" t="s">
        <v>82</v>
      </c>
      <c r="H79" s="1798">
        <v>8</v>
      </c>
      <c r="I79" s="1799"/>
      <c r="J79" s="1800"/>
      <c r="K79" s="2127">
        <f>H79/H80*100%</f>
        <v>1</v>
      </c>
      <c r="L79" s="1778"/>
    </row>
    <row r="80" spans="1:12" ht="30" x14ac:dyDescent="0.25">
      <c r="A80" s="1130"/>
      <c r="B80" s="92"/>
      <c r="C80" s="1788"/>
      <c r="D80" s="61"/>
      <c r="E80" s="1795"/>
      <c r="F80" s="1797"/>
      <c r="G80" s="21" t="s">
        <v>97</v>
      </c>
      <c r="H80" s="1802">
        <v>8</v>
      </c>
      <c r="I80" s="1802"/>
      <c r="J80" s="1803"/>
      <c r="K80" s="2128"/>
      <c r="L80" s="1779"/>
    </row>
    <row r="81" spans="1:12" ht="60" x14ac:dyDescent="0.25">
      <c r="A81" s="1130"/>
      <c r="B81" s="92"/>
      <c r="C81" s="1788" t="s">
        <v>130</v>
      </c>
      <c r="D81" s="52">
        <v>12</v>
      </c>
      <c r="E81" s="1794" t="s">
        <v>85</v>
      </c>
      <c r="F81" s="1816" t="s">
        <v>86</v>
      </c>
      <c r="G81" s="18" t="s">
        <v>83</v>
      </c>
      <c r="H81" s="1798">
        <v>8</v>
      </c>
      <c r="I81" s="1799"/>
      <c r="J81" s="1800"/>
      <c r="K81" s="2127">
        <f>H81/H82*100%</f>
        <v>1</v>
      </c>
      <c r="L81" s="1778"/>
    </row>
    <row r="82" spans="1:12" ht="48" customHeight="1" x14ac:dyDescent="0.25">
      <c r="A82" s="1131"/>
      <c r="B82" s="93"/>
      <c r="C82" s="1788"/>
      <c r="D82" s="61"/>
      <c r="E82" s="1795"/>
      <c r="F82" s="1817"/>
      <c r="G82" s="21" t="s">
        <v>84</v>
      </c>
      <c r="H82" s="1802">
        <v>8</v>
      </c>
      <c r="I82" s="1802"/>
      <c r="J82" s="1803"/>
      <c r="K82" s="2128"/>
      <c r="L82" s="1779"/>
    </row>
    <row r="83" spans="1:12" ht="37.5" customHeight="1" x14ac:dyDescent="0.25">
      <c r="A83" s="94">
        <v>6</v>
      </c>
      <c r="B83" s="91" t="s">
        <v>131</v>
      </c>
      <c r="C83" s="1788" t="s">
        <v>132</v>
      </c>
      <c r="D83" s="52">
        <v>13</v>
      </c>
      <c r="E83" s="1794" t="s">
        <v>87</v>
      </c>
      <c r="F83" s="59" t="s">
        <v>88</v>
      </c>
      <c r="G83" s="21" t="s">
        <v>93</v>
      </c>
      <c r="H83" s="2535">
        <v>419507614396</v>
      </c>
      <c r="I83" s="2536"/>
      <c r="J83" s="2537"/>
      <c r="K83" s="2490">
        <f>H83/H84*100%</f>
        <v>0.17331958028466349</v>
      </c>
      <c r="L83" s="1778"/>
    </row>
    <row r="84" spans="1:12" ht="30" customHeight="1" x14ac:dyDescent="0.25">
      <c r="A84" s="95"/>
      <c r="B84" s="92"/>
      <c r="C84" s="1788"/>
      <c r="D84" s="61"/>
      <c r="E84" s="1795"/>
      <c r="F84" s="60"/>
      <c r="G84" s="21" t="s">
        <v>34</v>
      </c>
      <c r="H84" s="2535">
        <v>2420428284600</v>
      </c>
      <c r="I84" s="2536"/>
      <c r="J84" s="2537"/>
      <c r="K84" s="2491"/>
      <c r="L84" s="1779"/>
    </row>
    <row r="85" spans="1:12" ht="30" customHeight="1" x14ac:dyDescent="0.25">
      <c r="A85" s="95"/>
      <c r="B85" s="92"/>
      <c r="C85" s="1788" t="s">
        <v>133</v>
      </c>
      <c r="D85" s="52">
        <v>14</v>
      </c>
      <c r="E85" s="1809" t="s">
        <v>89</v>
      </c>
      <c r="F85" s="1810" t="s">
        <v>92</v>
      </c>
      <c r="G85" s="58" t="s">
        <v>2396</v>
      </c>
      <c r="H85" s="2535">
        <v>46492587450.440002</v>
      </c>
      <c r="I85" s="2536"/>
      <c r="J85" s="2537"/>
      <c r="K85" s="2490">
        <f>H85/H86*100%</f>
        <v>0.11924186386541613</v>
      </c>
      <c r="L85" s="1778"/>
    </row>
    <row r="86" spans="1:12" ht="45.75" customHeight="1" x14ac:dyDescent="0.25">
      <c r="A86" s="95"/>
      <c r="B86" s="92"/>
      <c r="C86" s="1788"/>
      <c r="D86" s="61"/>
      <c r="E86" s="1795"/>
      <c r="F86" s="1797"/>
      <c r="G86" s="18" t="s">
        <v>2397</v>
      </c>
      <c r="H86" s="3068">
        <v>389901549198.47998</v>
      </c>
      <c r="I86" s="3068"/>
      <c r="J86" s="3069"/>
      <c r="K86" s="2491"/>
      <c r="L86" s="1779"/>
    </row>
    <row r="87" spans="1:12" ht="36" customHeight="1" x14ac:dyDescent="0.25">
      <c r="A87" s="1130"/>
      <c r="B87" s="92"/>
      <c r="C87" s="1788" t="s">
        <v>134</v>
      </c>
      <c r="D87" s="83">
        <v>15</v>
      </c>
      <c r="E87" s="1794" t="s">
        <v>35</v>
      </c>
      <c r="F87" s="1796" t="s">
        <v>94</v>
      </c>
      <c r="G87" s="18" t="s">
        <v>98</v>
      </c>
      <c r="H87" s="3070">
        <v>163622950</v>
      </c>
      <c r="I87" s="3071"/>
      <c r="J87" s="3072"/>
      <c r="K87" s="2490">
        <f t="shared" ref="K87" si="3">H87/H88*100%</f>
        <v>1.4598974851828916E-3</v>
      </c>
      <c r="L87" s="1778"/>
    </row>
    <row r="88" spans="1:12" ht="49.5" customHeight="1" x14ac:dyDescent="0.25">
      <c r="A88" s="1130"/>
      <c r="B88" s="92"/>
      <c r="C88" s="1788"/>
      <c r="D88" s="86"/>
      <c r="E88" s="1795"/>
      <c r="F88" s="1797"/>
      <c r="G88" s="18" t="s">
        <v>99</v>
      </c>
      <c r="H88" s="3068">
        <v>112078383352.72</v>
      </c>
      <c r="I88" s="3068"/>
      <c r="J88" s="3069"/>
      <c r="K88" s="2491"/>
      <c r="L88" s="1779"/>
    </row>
    <row r="89" spans="1:12" ht="45" customHeight="1" x14ac:dyDescent="0.25">
      <c r="A89" s="1130"/>
      <c r="B89" s="92"/>
      <c r="C89" s="1788"/>
      <c r="D89" s="83">
        <v>16</v>
      </c>
      <c r="E89" s="1794" t="s">
        <v>113</v>
      </c>
      <c r="F89" s="1796" t="s">
        <v>114</v>
      </c>
      <c r="G89" s="18" t="s">
        <v>98</v>
      </c>
      <c r="H89" s="3070">
        <f>H87</f>
        <v>163622950</v>
      </c>
      <c r="I89" s="3071"/>
      <c r="J89" s="3072"/>
      <c r="K89" s="2490">
        <f>H89/H90*100%</f>
        <v>4.1965196172305406E-4</v>
      </c>
      <c r="L89" s="1778"/>
    </row>
    <row r="90" spans="1:12" ht="34.5" customHeight="1" x14ac:dyDescent="0.25">
      <c r="A90" s="1130"/>
      <c r="B90" s="92"/>
      <c r="C90" s="1788"/>
      <c r="D90" s="86"/>
      <c r="E90" s="1795"/>
      <c r="F90" s="1797"/>
      <c r="G90" s="18" t="s">
        <v>2246</v>
      </c>
      <c r="H90" s="3068">
        <f>H86</f>
        <v>389901549198.47998</v>
      </c>
      <c r="I90" s="3068"/>
      <c r="J90" s="3069"/>
      <c r="K90" s="2491"/>
      <c r="L90" s="1779"/>
    </row>
    <row r="91" spans="1:12" ht="45" x14ac:dyDescent="0.25">
      <c r="A91" s="95"/>
      <c r="B91" s="92"/>
      <c r="C91" s="1787" t="s">
        <v>135</v>
      </c>
      <c r="D91" s="84">
        <v>17</v>
      </c>
      <c r="E91" s="30" t="s">
        <v>100</v>
      </c>
      <c r="F91" s="1812" t="s">
        <v>101</v>
      </c>
      <c r="G91" s="85" t="s">
        <v>39</v>
      </c>
      <c r="H91" s="2775"/>
      <c r="I91" s="2775"/>
      <c r="J91" s="2776"/>
      <c r="K91" s="38" t="s">
        <v>168</v>
      </c>
      <c r="L91" s="1791"/>
    </row>
    <row r="92" spans="1:12" x14ac:dyDescent="0.25">
      <c r="A92" s="95"/>
      <c r="B92" s="92"/>
      <c r="C92" s="1788"/>
      <c r="D92" s="53"/>
      <c r="E92" s="30" t="s">
        <v>36</v>
      </c>
      <c r="F92" s="1812"/>
      <c r="G92" s="30" t="s">
        <v>36</v>
      </c>
      <c r="H92" s="2775" t="s">
        <v>168</v>
      </c>
      <c r="I92" s="2775"/>
      <c r="J92" s="2776"/>
      <c r="K92" s="38"/>
      <c r="L92" s="1791"/>
    </row>
    <row r="93" spans="1:12" x14ac:dyDescent="0.25">
      <c r="A93" s="95"/>
      <c r="B93" s="92"/>
      <c r="C93" s="1788"/>
      <c r="D93" s="53"/>
      <c r="E93" s="30" t="s">
        <v>37</v>
      </c>
      <c r="F93" s="1812"/>
      <c r="G93" s="30" t="s">
        <v>37</v>
      </c>
      <c r="H93" s="2775" t="s">
        <v>168</v>
      </c>
      <c r="I93" s="2775"/>
      <c r="J93" s="2776"/>
      <c r="K93" s="38"/>
      <c r="L93" s="1791"/>
    </row>
    <row r="94" spans="1:12" x14ac:dyDescent="0.25">
      <c r="A94" s="100"/>
      <c r="B94" s="93"/>
      <c r="C94" s="1788"/>
      <c r="D94" s="61"/>
      <c r="E94" s="31" t="s">
        <v>38</v>
      </c>
      <c r="F94" s="1813"/>
      <c r="G94" s="31" t="s">
        <v>38</v>
      </c>
      <c r="H94" s="2499" t="s">
        <v>168</v>
      </c>
      <c r="I94" s="2500"/>
      <c r="J94" s="2501"/>
      <c r="K94" s="82"/>
      <c r="L94" s="1779"/>
    </row>
    <row r="95" spans="1:12" ht="67.5" customHeight="1" x14ac:dyDescent="0.25">
      <c r="A95" s="1788">
        <v>7</v>
      </c>
      <c r="B95" s="1788" t="s">
        <v>136</v>
      </c>
      <c r="C95" s="68" t="s">
        <v>137</v>
      </c>
      <c r="D95" s="34">
        <v>18</v>
      </c>
      <c r="E95" s="35" t="s">
        <v>102</v>
      </c>
      <c r="F95" s="33" t="s">
        <v>103</v>
      </c>
      <c r="G95" s="18" t="s">
        <v>104</v>
      </c>
      <c r="H95" s="2771" t="s">
        <v>168</v>
      </c>
      <c r="I95" s="2771"/>
      <c r="J95" s="2772"/>
      <c r="K95" s="36" t="s">
        <v>168</v>
      </c>
      <c r="L95" s="44"/>
    </row>
    <row r="96" spans="1:12" ht="48" customHeight="1" x14ac:dyDescent="0.25">
      <c r="A96" s="1788"/>
      <c r="B96" s="1788"/>
      <c r="C96" s="1788" t="s">
        <v>138</v>
      </c>
      <c r="D96" s="52">
        <v>19</v>
      </c>
      <c r="E96" s="1794" t="s">
        <v>108</v>
      </c>
      <c r="F96" s="1796" t="s">
        <v>107</v>
      </c>
      <c r="G96" s="18" t="s">
        <v>106</v>
      </c>
      <c r="H96" s="2496">
        <v>0</v>
      </c>
      <c r="I96" s="2497"/>
      <c r="J96" s="2498"/>
      <c r="K96" s="102">
        <v>0</v>
      </c>
      <c r="L96" s="1778"/>
    </row>
    <row r="97" spans="1:12" ht="47.25" customHeight="1" x14ac:dyDescent="0.25">
      <c r="A97" s="1788"/>
      <c r="B97" s="1788"/>
      <c r="C97" s="1788"/>
      <c r="D97" s="61"/>
      <c r="E97" s="1795"/>
      <c r="F97" s="1797"/>
      <c r="G97" s="18" t="s">
        <v>105</v>
      </c>
      <c r="H97" s="2538">
        <v>868407630808.43005</v>
      </c>
      <c r="I97" s="2538"/>
      <c r="J97" s="2539"/>
      <c r="K97" s="82"/>
      <c r="L97" s="1779"/>
    </row>
    <row r="98" spans="1:12" ht="30" customHeight="1" x14ac:dyDescent="0.25">
      <c r="A98" s="1129">
        <v>8</v>
      </c>
      <c r="B98" s="1785" t="s">
        <v>139</v>
      </c>
      <c r="C98" s="1788" t="s">
        <v>140</v>
      </c>
      <c r="D98" s="52">
        <v>20</v>
      </c>
      <c r="E98" s="26" t="s">
        <v>40</v>
      </c>
      <c r="F98" s="55" t="s">
        <v>41</v>
      </c>
      <c r="G98" s="54" t="s">
        <v>2398</v>
      </c>
      <c r="H98" s="88"/>
      <c r="I98" s="89"/>
      <c r="J98" s="90"/>
      <c r="K98" s="1899" t="s">
        <v>179</v>
      </c>
      <c r="L98" s="1778"/>
    </row>
    <row r="99" spans="1:12" x14ac:dyDescent="0.25">
      <c r="A99" s="1130"/>
      <c r="B99" s="1786"/>
      <c r="C99" s="1788"/>
      <c r="D99" s="53"/>
      <c r="E99" s="23" t="s">
        <v>43</v>
      </c>
      <c r="F99" s="56"/>
      <c r="G99" s="23" t="s">
        <v>43</v>
      </c>
      <c r="H99" s="2063" t="s">
        <v>168</v>
      </c>
      <c r="I99" s="1792"/>
      <c r="J99" s="1793"/>
      <c r="K99" s="2008"/>
      <c r="L99" s="1791"/>
    </row>
    <row r="100" spans="1:12" x14ac:dyDescent="0.25">
      <c r="A100" s="1130"/>
      <c r="B100" s="1786"/>
      <c r="C100" s="1788"/>
      <c r="D100" s="53"/>
      <c r="E100" s="23" t="s">
        <v>44</v>
      </c>
      <c r="F100" s="56"/>
      <c r="G100" s="23" t="s">
        <v>44</v>
      </c>
      <c r="H100" s="2063" t="s">
        <v>168</v>
      </c>
      <c r="I100" s="1792"/>
      <c r="J100" s="1793"/>
      <c r="K100" s="2008"/>
      <c r="L100" s="1791"/>
    </row>
    <row r="101" spans="1:12" x14ac:dyDescent="0.25">
      <c r="A101" s="1130"/>
      <c r="B101" s="92"/>
      <c r="C101" s="1788"/>
      <c r="D101" s="53"/>
      <c r="E101" s="23" t="s">
        <v>45</v>
      </c>
      <c r="F101" s="56"/>
      <c r="G101" s="23" t="s">
        <v>45</v>
      </c>
      <c r="H101" s="2063" t="s">
        <v>168</v>
      </c>
      <c r="I101" s="1792"/>
      <c r="J101" s="1793"/>
      <c r="K101" s="2008"/>
      <c r="L101" s="1791"/>
    </row>
    <row r="102" spans="1:12" x14ac:dyDescent="0.25">
      <c r="A102" s="1130"/>
      <c r="B102" s="92"/>
      <c r="C102" s="1788"/>
      <c r="D102" s="53"/>
      <c r="E102" s="23" t="s">
        <v>46</v>
      </c>
      <c r="F102" s="56"/>
      <c r="G102" s="23" t="s">
        <v>46</v>
      </c>
      <c r="H102" s="2063" t="s">
        <v>168</v>
      </c>
      <c r="I102" s="1792"/>
      <c r="J102" s="1793"/>
      <c r="K102" s="2008"/>
      <c r="L102" s="1791"/>
    </row>
    <row r="103" spans="1:12" x14ac:dyDescent="0.25">
      <c r="A103" s="1130"/>
      <c r="B103" s="92"/>
      <c r="C103" s="1788"/>
      <c r="D103" s="53"/>
      <c r="E103" s="23" t="s">
        <v>109</v>
      </c>
      <c r="F103" s="56"/>
      <c r="G103" s="23" t="s">
        <v>109</v>
      </c>
      <c r="H103" s="2063" t="s">
        <v>168</v>
      </c>
      <c r="I103" s="1792"/>
      <c r="J103" s="1793"/>
      <c r="K103" s="2008"/>
      <c r="L103" s="1791"/>
    </row>
    <row r="104" spans="1:12" ht="31.5" customHeight="1" x14ac:dyDescent="0.25">
      <c r="A104" s="1434"/>
      <c r="B104" s="93"/>
      <c r="C104" s="1788"/>
      <c r="D104" s="61"/>
      <c r="E104" s="63" t="s">
        <v>110</v>
      </c>
      <c r="F104" s="57"/>
      <c r="G104" s="63" t="s">
        <v>110</v>
      </c>
      <c r="H104" s="1801" t="s">
        <v>168</v>
      </c>
      <c r="I104" s="1802"/>
      <c r="J104" s="1803"/>
      <c r="K104" s="2009"/>
      <c r="L104" s="1779"/>
    </row>
    <row r="105" spans="1:12" ht="79.5" customHeight="1" x14ac:dyDescent="0.25">
      <c r="A105" s="1131"/>
      <c r="B105" s="93"/>
      <c r="C105" s="68" t="s">
        <v>141</v>
      </c>
      <c r="D105" s="61">
        <v>21</v>
      </c>
      <c r="E105" s="58" t="s">
        <v>47</v>
      </c>
      <c r="F105" s="60" t="s">
        <v>111</v>
      </c>
      <c r="G105" s="63" t="s">
        <v>112</v>
      </c>
      <c r="H105" s="1915" t="s">
        <v>168</v>
      </c>
      <c r="I105" s="1915"/>
      <c r="J105" s="1916"/>
      <c r="K105" s="82" t="s">
        <v>168</v>
      </c>
      <c r="L105" s="45"/>
    </row>
  </sheetData>
  <mergeCells count="192">
    <mergeCell ref="K98:K104"/>
    <mergeCell ref="H99:J99"/>
    <mergeCell ref="H100:J100"/>
    <mergeCell ref="H101:J101"/>
    <mergeCell ref="H102:J102"/>
    <mergeCell ref="H103:J103"/>
    <mergeCell ref="H104:J104"/>
    <mergeCell ref="I57:J57"/>
    <mergeCell ref="I62:J62"/>
    <mergeCell ref="I63:J63"/>
    <mergeCell ref="I64:J64"/>
    <mergeCell ref="I65:J65"/>
    <mergeCell ref="K68:K69"/>
    <mergeCell ref="K70:K71"/>
    <mergeCell ref="K72:K75"/>
    <mergeCell ref="H75:J75"/>
    <mergeCell ref="H72:J72"/>
    <mergeCell ref="C72:C76"/>
    <mergeCell ref="C66:C71"/>
    <mergeCell ref="A66:A71"/>
    <mergeCell ref="H34:J34"/>
    <mergeCell ref="H36:J36"/>
    <mergeCell ref="H41:J41"/>
    <mergeCell ref="H43:J43"/>
    <mergeCell ref="I46:J46"/>
    <mergeCell ref="H47:J47"/>
    <mergeCell ref="I49:J49"/>
    <mergeCell ref="H50:J50"/>
    <mergeCell ref="I58:J58"/>
    <mergeCell ref="I59:J59"/>
    <mergeCell ref="I60:J60"/>
    <mergeCell ref="I61:J61"/>
    <mergeCell ref="B66:B71"/>
    <mergeCell ref="D52:D53"/>
    <mergeCell ref="E52:E53"/>
    <mergeCell ref="F52:F53"/>
    <mergeCell ref="I52:J52"/>
    <mergeCell ref="D54:D55"/>
    <mergeCell ref="E54:E55"/>
    <mergeCell ref="F54:F55"/>
    <mergeCell ref="F72:F75"/>
    <mergeCell ref="A3:J3"/>
    <mergeCell ref="A4:J4"/>
    <mergeCell ref="A11:A12"/>
    <mergeCell ref="B11:B12"/>
    <mergeCell ref="C11:C12"/>
    <mergeCell ref="C24:C27"/>
    <mergeCell ref="B14:B17"/>
    <mergeCell ref="I23:J23"/>
    <mergeCell ref="I26:J26"/>
    <mergeCell ref="I27:J27"/>
    <mergeCell ref="I22:J22"/>
    <mergeCell ref="I25:J25"/>
    <mergeCell ref="H24:J24"/>
    <mergeCell ref="C77:C78"/>
    <mergeCell ref="C79:C80"/>
    <mergeCell ref="C81:C82"/>
    <mergeCell ref="C98:C104"/>
    <mergeCell ref="C91:C94"/>
    <mergeCell ref="C96:C97"/>
    <mergeCell ref="B95:B97"/>
    <mergeCell ref="A95:A97"/>
    <mergeCell ref="B98:B100"/>
    <mergeCell ref="L98:L104"/>
    <mergeCell ref="H105:J105"/>
    <mergeCell ref="H13:J13"/>
    <mergeCell ref="C14:C23"/>
    <mergeCell ref="A52:A53"/>
    <mergeCell ref="B52:B53"/>
    <mergeCell ref="C52:C53"/>
    <mergeCell ref="H95:J95"/>
    <mergeCell ref="E96:E97"/>
    <mergeCell ref="F96:F97"/>
    <mergeCell ref="H96:J96"/>
    <mergeCell ref="L96:L97"/>
    <mergeCell ref="H97:J97"/>
    <mergeCell ref="F91:F94"/>
    <mergeCell ref="H91:J91"/>
    <mergeCell ref="C83:C84"/>
    <mergeCell ref="C85:C86"/>
    <mergeCell ref="C87:C90"/>
    <mergeCell ref="E81:E82"/>
    <mergeCell ref="E79:E80"/>
    <mergeCell ref="L91:L94"/>
    <mergeCell ref="H92:J92"/>
    <mergeCell ref="H93:J93"/>
    <mergeCell ref="H94:J94"/>
    <mergeCell ref="E89:E90"/>
    <mergeCell ref="F89:F90"/>
    <mergeCell ref="H89:J89"/>
    <mergeCell ref="L89:L90"/>
    <mergeCell ref="H90:J90"/>
    <mergeCell ref="K89:K90"/>
    <mergeCell ref="E87:E88"/>
    <mergeCell ref="F87:F88"/>
    <mergeCell ref="H87:J87"/>
    <mergeCell ref="L87:L88"/>
    <mergeCell ref="H88:J88"/>
    <mergeCell ref="K87:K88"/>
    <mergeCell ref="E83:E84"/>
    <mergeCell ref="H83:J83"/>
    <mergeCell ref="L83:L84"/>
    <mergeCell ref="H84:J84"/>
    <mergeCell ref="E85:E86"/>
    <mergeCell ref="F85:F86"/>
    <mergeCell ref="H85:J85"/>
    <mergeCell ref="L85:L86"/>
    <mergeCell ref="H86:J86"/>
    <mergeCell ref="K83:K84"/>
    <mergeCell ref="K85:K86"/>
    <mergeCell ref="L14:L23"/>
    <mergeCell ref="G20:G23"/>
    <mergeCell ref="D11:D12"/>
    <mergeCell ref="E11:E12"/>
    <mergeCell ref="F11:F12"/>
    <mergeCell ref="G11:G12"/>
    <mergeCell ref="H11:J12"/>
    <mergeCell ref="K11:K12"/>
    <mergeCell ref="L11:L12"/>
    <mergeCell ref="D14:D15"/>
    <mergeCell ref="E14:E23"/>
    <mergeCell ref="F14:F23"/>
    <mergeCell ref="G14:G19"/>
    <mergeCell ref="I14:J14"/>
    <mergeCell ref="I15:J15"/>
    <mergeCell ref="I16:J16"/>
    <mergeCell ref="I17:J17"/>
    <mergeCell ref="I18:J18"/>
    <mergeCell ref="I19:J19"/>
    <mergeCell ref="I20:J20"/>
    <mergeCell ref="I21:J21"/>
    <mergeCell ref="K14:K23"/>
    <mergeCell ref="K52:K53"/>
    <mergeCell ref="L52:L53"/>
    <mergeCell ref="I53:J53"/>
    <mergeCell ref="D24:D26"/>
    <mergeCell ref="E24:E28"/>
    <mergeCell ref="F24:F28"/>
    <mergeCell ref="G24:G26"/>
    <mergeCell ref="K24:K26"/>
    <mergeCell ref="I33:J33"/>
    <mergeCell ref="I39:J39"/>
    <mergeCell ref="I40:J40"/>
    <mergeCell ref="I44:J44"/>
    <mergeCell ref="I45:J45"/>
    <mergeCell ref="I48:J48"/>
    <mergeCell ref="I51:J51"/>
    <mergeCell ref="I28:J28"/>
    <mergeCell ref="I30:J30"/>
    <mergeCell ref="I31:J31"/>
    <mergeCell ref="I32:J32"/>
    <mergeCell ref="K27:K28"/>
    <mergeCell ref="K54:K55"/>
    <mergeCell ref="L54:L55"/>
    <mergeCell ref="H54:J54"/>
    <mergeCell ref="H55:J55"/>
    <mergeCell ref="E70:E71"/>
    <mergeCell ref="F70:F71"/>
    <mergeCell ref="H70:J70"/>
    <mergeCell ref="L70:L71"/>
    <mergeCell ref="H71:J71"/>
    <mergeCell ref="H56:J56"/>
    <mergeCell ref="E68:E69"/>
    <mergeCell ref="F68:F69"/>
    <mergeCell ref="H68:J68"/>
    <mergeCell ref="L68:L69"/>
    <mergeCell ref="H69:J69"/>
    <mergeCell ref="E66:E67"/>
    <mergeCell ref="F66:F67"/>
    <mergeCell ref="H66:J66"/>
    <mergeCell ref="L66:L67"/>
    <mergeCell ref="H67:J67"/>
    <mergeCell ref="K66:K67"/>
    <mergeCell ref="L72:L76"/>
    <mergeCell ref="H73:J73"/>
    <mergeCell ref="H74:J74"/>
    <mergeCell ref="F81:F82"/>
    <mergeCell ref="H81:J81"/>
    <mergeCell ref="L81:L82"/>
    <mergeCell ref="H82:J82"/>
    <mergeCell ref="F77:F78"/>
    <mergeCell ref="H77:J77"/>
    <mergeCell ref="L77:L78"/>
    <mergeCell ref="H78:J78"/>
    <mergeCell ref="F79:F80"/>
    <mergeCell ref="H79:J79"/>
    <mergeCell ref="L79:L80"/>
    <mergeCell ref="H80:J80"/>
    <mergeCell ref="K79:K80"/>
    <mergeCell ref="K81:K82"/>
    <mergeCell ref="K77:K78"/>
    <mergeCell ref="H76:J76"/>
  </mergeCells>
  <pageMargins left="0.9055118110236221" right="0.70866141732283472" top="0.55118110236220474" bottom="0.55118110236220474" header="0.31496062992125984" footer="0.31496062992125984"/>
  <pageSetup paperSize="5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47</vt:i4>
      </vt:variant>
    </vt:vector>
  </HeadingPairs>
  <TitlesOfParts>
    <vt:vector size="94" baseType="lpstr">
      <vt:lpstr>BKPP</vt:lpstr>
      <vt:lpstr>BAPENDA</vt:lpstr>
      <vt:lpstr>BPKAD</vt:lpstr>
      <vt:lpstr>BAPELITBANG</vt:lpstr>
      <vt:lpstr>INSPEKTORAT</vt:lpstr>
      <vt:lpstr>KORPRI</vt:lpstr>
      <vt:lpstr>KEC. BIATAN</vt:lpstr>
      <vt:lpstr>KEC. BATU PUTIH</vt:lpstr>
      <vt:lpstr>KEC. TABALAR</vt:lpstr>
      <vt:lpstr>KEC. MARATUA</vt:lpstr>
      <vt:lpstr>KEC. BIDUK2</vt:lpstr>
      <vt:lpstr>KEC. TALISAYAN</vt:lpstr>
      <vt:lpstr>KEC. PL. DERAWAN</vt:lpstr>
      <vt:lpstr>KEC. KELAY</vt:lpstr>
      <vt:lpstr>KEC. SEGAH</vt:lpstr>
      <vt:lpstr>KEC. TELUK BAYUR</vt:lpstr>
      <vt:lpstr>KEC. SAMBALIUNG</vt:lpstr>
      <vt:lpstr>KEC. GN.TABUR</vt:lpstr>
      <vt:lpstr>KEC. TJ. REDEB</vt:lpstr>
      <vt:lpstr>SETWAN</vt:lpstr>
      <vt:lpstr>SETDA</vt:lpstr>
      <vt:lpstr>PERKEBUNAN</vt:lpstr>
      <vt:lpstr>PERTANIAN</vt:lpstr>
      <vt:lpstr>PERIKANAN</vt:lpstr>
      <vt:lpstr>PERPUSARSIP</vt:lpstr>
      <vt:lpstr>DISBUDPAR</vt:lpstr>
      <vt:lpstr>DISPORA</vt:lpstr>
      <vt:lpstr>DPMPTSP</vt:lpstr>
      <vt:lpstr>DISKOPERINDAG</vt:lpstr>
      <vt:lpstr>KOMINFO</vt:lpstr>
      <vt:lpstr>PERHUBUNGAN</vt:lpstr>
      <vt:lpstr>DPMK</vt:lpstr>
      <vt:lpstr>DISDUKCAPIL</vt:lpstr>
      <vt:lpstr>DLHK</vt:lpstr>
      <vt:lpstr>PERTANAHAN</vt:lpstr>
      <vt:lpstr>PANGAN</vt:lpstr>
      <vt:lpstr>DPPKBP3A</vt:lpstr>
      <vt:lpstr>DISNAKERTRANS</vt:lpstr>
      <vt:lpstr>SOSIAL</vt:lpstr>
      <vt:lpstr>SATPOL PP</vt:lpstr>
      <vt:lpstr>BPBD</vt:lpstr>
      <vt:lpstr>KESBANGPOL</vt:lpstr>
      <vt:lpstr>PERUMAHAN</vt:lpstr>
      <vt:lpstr>DPUPR</vt:lpstr>
      <vt:lpstr>RSUD</vt:lpstr>
      <vt:lpstr>KESEHATAN</vt:lpstr>
      <vt:lpstr>PENDIDIKAN</vt:lpstr>
      <vt:lpstr>BAPELITBANG!Print_Titles</vt:lpstr>
      <vt:lpstr>BAPENDA!Print_Titles</vt:lpstr>
      <vt:lpstr>BKPP!Print_Titles</vt:lpstr>
      <vt:lpstr>BPBD!Print_Titles</vt:lpstr>
      <vt:lpstr>BPKAD!Print_Titles</vt:lpstr>
      <vt:lpstr>DISBUDPAR!Print_Titles</vt:lpstr>
      <vt:lpstr>DISDUKCAPIL!Print_Titles</vt:lpstr>
      <vt:lpstr>DISKOPERINDAG!Print_Titles</vt:lpstr>
      <vt:lpstr>DISNAKERTRANS!Print_Titles</vt:lpstr>
      <vt:lpstr>DISPORA!Print_Titles</vt:lpstr>
      <vt:lpstr>DLHK!Print_Titles</vt:lpstr>
      <vt:lpstr>DPMK!Print_Titles</vt:lpstr>
      <vt:lpstr>DPMPTSP!Print_Titles</vt:lpstr>
      <vt:lpstr>DPPKBP3A!Print_Titles</vt:lpstr>
      <vt:lpstr>DPUPR!Print_Titles</vt:lpstr>
      <vt:lpstr>INSPEKTORAT!Print_Titles</vt:lpstr>
      <vt:lpstr>'KEC. BATU PUTIH'!Print_Titles</vt:lpstr>
      <vt:lpstr>'KEC. BIATAN'!Print_Titles</vt:lpstr>
      <vt:lpstr>'KEC. BIDUK2'!Print_Titles</vt:lpstr>
      <vt:lpstr>'KEC. GN.TABUR'!Print_Titles</vt:lpstr>
      <vt:lpstr>'KEC. KELAY'!Print_Titles</vt:lpstr>
      <vt:lpstr>'KEC. MARATUA'!Print_Titles</vt:lpstr>
      <vt:lpstr>'KEC. PL. DERAWAN'!Print_Titles</vt:lpstr>
      <vt:lpstr>'KEC. SAMBALIUNG'!Print_Titles</vt:lpstr>
      <vt:lpstr>'KEC. SEGAH'!Print_Titles</vt:lpstr>
      <vt:lpstr>'KEC. TABALAR'!Print_Titles</vt:lpstr>
      <vt:lpstr>'KEC. TALISAYAN'!Print_Titles</vt:lpstr>
      <vt:lpstr>'KEC. TELUK BAYUR'!Print_Titles</vt:lpstr>
      <vt:lpstr>'KEC. TJ. REDEB'!Print_Titles</vt:lpstr>
      <vt:lpstr>KESBANGPOL!Print_Titles</vt:lpstr>
      <vt:lpstr>KESEHATAN!Print_Titles</vt:lpstr>
      <vt:lpstr>KOMINFO!Print_Titles</vt:lpstr>
      <vt:lpstr>KORPRI!Print_Titles</vt:lpstr>
      <vt:lpstr>PANGAN!Print_Titles</vt:lpstr>
      <vt:lpstr>PENDIDIKAN!Print_Titles</vt:lpstr>
      <vt:lpstr>PERHUBUNGAN!Print_Titles</vt:lpstr>
      <vt:lpstr>PERIKANAN!Print_Titles</vt:lpstr>
      <vt:lpstr>PERKEBUNAN!Print_Titles</vt:lpstr>
      <vt:lpstr>PERPUSARSIP!Print_Titles</vt:lpstr>
      <vt:lpstr>PERTANAHAN!Print_Titles</vt:lpstr>
      <vt:lpstr>PERTANIAN!Print_Titles</vt:lpstr>
      <vt:lpstr>PERUMAHAN!Print_Titles</vt:lpstr>
      <vt:lpstr>RSUD!Print_Titles</vt:lpstr>
      <vt:lpstr>'SATPOL PP'!Print_Titles</vt:lpstr>
      <vt:lpstr>SETDA!Print_Titles</vt:lpstr>
      <vt:lpstr>SETWAN!Print_Titles</vt:lpstr>
      <vt:lpstr>SOSIAL!Print_Titles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computer</cp:lastModifiedBy>
  <cp:lastPrinted>2019-09-05T01:28:59Z</cp:lastPrinted>
  <dcterms:created xsi:type="dcterms:W3CDTF">2017-11-26T03:22:36Z</dcterms:created>
  <dcterms:modified xsi:type="dcterms:W3CDTF">2019-09-17T23:59:23Z</dcterms:modified>
</cp:coreProperties>
</file>